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connections.xml" ContentType="application/vnd.openxmlformats-officedocument.spreadsheetml.connections+xml"/>
  <Override PartName="/docProps/app.xml" ContentType="application/vnd.openxmlformats-officedocument.extended-properties+xml"/>
  <Override PartName="/docProps/core.xml" ContentType="application/vnd.openxmlformats-package.core-propertie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calcChain.xml" ContentType="application/vnd.openxmlformats-officedocument.spreadsheetml.calcChain+xml"/>
  <Override PartName="/xl/comments1.xml" ContentType="application/vnd.openxmlformats-officedocument.spreadsheetml.comment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5075" yWindow="135" windowWidth="13125" windowHeight="12690" tabRatio="688"/>
  </bookViews>
  <sheets>
    <sheet name="Rule Inspector" sheetId="2" r:id="rId1"/>
    <sheet name="Rules" sheetId="1" r:id="rId2"/>
    <sheet name="Components" sheetId="4" r:id="rId3"/>
    <sheet name="Offsets" sheetId="5" state="hidden" r:id="rId4"/>
  </sheets>
  <definedNames>
    <definedName name="SQL_08DEV1_INST1_TimeseriesAnalysisTool_DEV_vwReportValidationRules" localSheetId="1" hidden="1">Rules!$A$1:$L$1112</definedName>
    <definedName name="SQL_08DEV1_INST1_TimeseriesAnalysisTool_DEV_vwReportValidRuleComponents" localSheetId="2" hidden="1">Components!$A$1:$F$1778</definedName>
  </definedNames>
  <calcPr calcId="145621"/>
</workbook>
</file>

<file path=xl/calcChain.xml><?xml version="1.0" encoding="utf-8"?>
<calcChain xmlns="http://schemas.openxmlformats.org/spreadsheetml/2006/main">
  <c r="K66" i="2" l="1"/>
  <c r="K65" i="2"/>
  <c r="K64" i="2"/>
  <c r="K63" i="2"/>
  <c r="K49" i="2" l="1"/>
  <c r="C5" i="5" l="1"/>
  <c r="C6" i="5" s="1"/>
  <c r="C4" i="5"/>
  <c r="C3" i="5"/>
  <c r="K105" i="2" l="1"/>
  <c r="K77" i="2"/>
  <c r="B7" i="2"/>
  <c r="J11" i="2" s="1"/>
  <c r="C21" i="2"/>
  <c r="A4" i="5"/>
  <c r="A5" i="5" s="1"/>
  <c r="A6" i="5" s="1"/>
  <c r="A3" i="5"/>
  <c r="Q21" i="2" a="1"/>
  <c r="Q21" i="2" s="1"/>
  <c r="J21" i="2" a="1"/>
  <c r="J21" i="2" s="1"/>
  <c r="C5" i="2"/>
  <c r="B9" i="2" l="1"/>
  <c r="J9" i="2"/>
  <c r="K16" i="2"/>
  <c r="K9" i="2"/>
  <c r="C9" i="2"/>
  <c r="I21" i="2"/>
  <c r="Q38" i="2"/>
  <c r="Q34" i="2"/>
  <c r="Q30" i="2"/>
  <c r="Q26" i="2"/>
  <c r="Q22" i="2"/>
  <c r="J40" i="2"/>
  <c r="J32" i="2"/>
  <c r="J24" i="2"/>
  <c r="Q40" i="2"/>
  <c r="Q36" i="2"/>
  <c r="Q32" i="2"/>
  <c r="Q28" i="2"/>
  <c r="Q24" i="2"/>
  <c r="J39" i="2"/>
  <c r="J31" i="2"/>
  <c r="J23" i="2"/>
  <c r="Q39" i="2"/>
  <c r="Q35" i="2"/>
  <c r="Q31" i="2"/>
  <c r="Q27" i="2"/>
  <c r="Q23" i="2"/>
  <c r="J36" i="2"/>
  <c r="J28" i="2"/>
  <c r="J35" i="2"/>
  <c r="J27" i="2"/>
  <c r="Q41" i="2"/>
  <c r="Q37" i="2"/>
  <c r="Q33" i="2"/>
  <c r="Q29" i="2"/>
  <c r="Q25" i="2"/>
  <c r="J38" i="2"/>
  <c r="J34" i="2"/>
  <c r="J30" i="2"/>
  <c r="J26" i="2"/>
  <c r="J22" i="2"/>
  <c r="J41" i="2"/>
  <c r="J37" i="2"/>
  <c r="J33" i="2"/>
  <c r="J29" i="2"/>
  <c r="J25" i="2"/>
  <c r="K14" i="2" l="1"/>
  <c r="K12" i="2"/>
  <c r="K15" i="2"/>
  <c r="K13" i="2"/>
  <c r="K11" i="2"/>
  <c r="J15" i="2"/>
  <c r="J13" i="2"/>
  <c r="J16" i="2"/>
  <c r="J14" i="2"/>
  <c r="J12" i="2"/>
  <c r="I29" i="2"/>
  <c r="I23" i="2"/>
  <c r="I22" i="2"/>
  <c r="I25" i="2"/>
  <c r="E42" i="2"/>
  <c r="I35" i="2"/>
  <c r="I36" i="2"/>
  <c r="I34" i="2"/>
  <c r="I39" i="2"/>
  <c r="I40" i="2"/>
  <c r="I38" i="2"/>
  <c r="I33" i="2"/>
  <c r="I28" i="2"/>
  <c r="I37" i="2"/>
  <c r="I31" i="2"/>
  <c r="I32" i="2"/>
  <c r="I30" i="2"/>
  <c r="I24" i="2"/>
  <c r="I27" i="2"/>
  <c r="I26" i="2"/>
</calcChain>
</file>

<file path=xl/comments1.xml><?xml version="1.0" encoding="utf-8"?>
<comments xmlns="http://schemas.openxmlformats.org/spreadsheetml/2006/main">
  <authors>
    <author>Author</author>
  </authors>
  <commentList>
    <comment ref="C3" authorId="0">
      <text>
        <r>
          <rPr>
            <b/>
            <sz val="9"/>
            <color indexed="81"/>
            <rFont val="Tahoma"/>
            <family val="2"/>
          </rPr>
          <t>Select a rule ID</t>
        </r>
      </text>
    </comment>
    <comment ref="B5" authorId="0">
      <text>
        <r>
          <rPr>
            <b/>
            <sz val="9"/>
            <color indexed="81"/>
            <rFont val="Tahoma"/>
            <family val="2"/>
          </rPr>
          <t>The template to which the rule applies</t>
        </r>
      </text>
    </comment>
    <comment ref="B9" authorId="0">
      <text>
        <r>
          <rPr>
            <b/>
            <sz val="9"/>
            <color indexed="81"/>
            <rFont val="Tahoma"/>
            <family val="2"/>
          </rPr>
          <t>A general description of the rule</t>
        </r>
      </text>
    </comment>
    <comment ref="J20" authorId="0">
      <text>
        <r>
          <rPr>
            <b/>
            <sz val="9"/>
            <color indexed="81"/>
            <rFont val="Tahoma"/>
            <family val="2"/>
          </rPr>
          <t>The sheets to which the rule applies</t>
        </r>
      </text>
    </comment>
    <comment ref="Q20" authorId="0">
      <text>
        <r>
          <rPr>
            <b/>
            <sz val="9"/>
            <color indexed="81"/>
            <rFont val="Tahoma"/>
            <family val="2"/>
          </rPr>
          <t>The fields to which the rule applies</t>
        </r>
      </text>
    </comment>
    <comment ref="B21" authorId="0">
      <text>
        <r>
          <rPr>
            <b/>
            <sz val="9"/>
            <color indexed="81"/>
            <rFont val="Tahoma"/>
            <family val="2"/>
          </rPr>
          <t>Rule-specific guidance. Mostly relevant to business rules.</t>
        </r>
      </text>
    </comment>
  </commentList>
</comments>
</file>

<file path=xl/connections.xml><?xml version="1.0" encoding="utf-8"?>
<connections xmlns="http://schemas.openxmlformats.org/spreadsheetml/2006/main">
  <connection id="1" keepAlive="1" name="SQL-08DEV1_INST1 TimeseriesAnalysisTool_DEV vwReportValidationRules" type="5" refreshedVersion="4" deleted="1" background="1" saveData="1">
    <dbPr connection="" command="" commandType="3"/>
  </connection>
  <connection id="2" keepAlive="1" name="SQL-08DEV1_INST1 TimeseriesAnalysisTool_DEV vwReportValidRuleComponents" type="5" refreshedVersion="4" deleted="1" background="1" saveData="1">
    <dbPr connection="" command="" commandType="3"/>
  </connection>
</connections>
</file>

<file path=xl/sharedStrings.xml><?xml version="1.0" encoding="utf-8"?>
<sst xmlns="http://schemas.openxmlformats.org/spreadsheetml/2006/main" count="14659" uniqueCount="1622">
  <si>
    <t>RuleID</t>
  </si>
  <si>
    <t>Template</t>
  </si>
  <si>
    <t>Sheet</t>
  </si>
  <si>
    <t>Field</t>
  </si>
  <si>
    <t>Category</t>
  </si>
  <si>
    <t>DataType</t>
  </si>
  <si>
    <t>Tolerance</t>
  </si>
  <si>
    <t>Description</t>
  </si>
  <si>
    <t>Retail Mortgage</t>
  </si>
  <si>
    <t>LTV-Arrears MIA</t>
  </si>
  <si>
    <t>Type check</t>
  </si>
  <si>
    <t>string</t>
  </si>
  <si>
    <t>Enumeration check</t>
  </si>
  <si>
    <t>Countries</t>
  </si>
  <si>
    <t>Currency</t>
  </si>
  <si>
    <t>Retail Secured Asset Classes</t>
  </si>
  <si>
    <t>Product Type</t>
  </si>
  <si>
    <t>Product Types for Mortgages</t>
  </si>
  <si>
    <t>Sub-Product Types for Mortgages</t>
  </si>
  <si>
    <t>Additional Segmentation</t>
  </si>
  <si>
    <t>LTV Bands for Retail Secured</t>
  </si>
  <si>
    <t>Arrears Band by MIA for Retail Secured</t>
  </si>
  <si>
    <t>decimal</t>
  </si>
  <si>
    <t>Range check</t>
  </si>
  <si>
    <t>LTV-Arrears PIA</t>
  </si>
  <si>
    <t>Arrears Band by PIA</t>
  </si>
  <si>
    <t>LTV-Repayment</t>
  </si>
  <si>
    <t>Payment Types</t>
  </si>
  <si>
    <t>Vintage Analysis</t>
  </si>
  <si>
    <t>Vintage</t>
  </si>
  <si>
    <t>Vintage (Retail)</t>
  </si>
  <si>
    <t>Arrears Bands Mixed</t>
  </si>
  <si>
    <t>Arrears</t>
  </si>
  <si>
    <t>Historical Period - Quarter</t>
  </si>
  <si>
    <t>Historical Period - Year</t>
  </si>
  <si>
    <t>integer</t>
  </si>
  <si>
    <t>Repossessions</t>
  </si>
  <si>
    <t>Sales</t>
  </si>
  <si>
    <t>Trended Arrears</t>
  </si>
  <si>
    <t>Historical Period - Month</t>
  </si>
  <si>
    <t>Arrears Bands by MIA for Retail Secured</t>
  </si>
  <si>
    <t>Trended Delinquency</t>
  </si>
  <si>
    <t>Trended Collective Provisions</t>
  </si>
  <si>
    <t>Trended Other</t>
  </si>
  <si>
    <t>RWA</t>
  </si>
  <si>
    <t>Basel Approach</t>
  </si>
  <si>
    <t>A justification is expected for LGDs &gt; 1.</t>
  </si>
  <si>
    <t>Duplicate check</t>
  </si>
  <si>
    <t>Business rule</t>
  </si>
  <si>
    <t>When Basel Approach is "A-IRB" OR "R-IRB" OR "F-IRB" OR "IRB Slotting", Exposure for RWA should be &gt;= Drawn Balance. Exceptions to be raised outside of a tolerance threshold of 1%.</t>
  </si>
  <si>
    <t>For each unique combination of FDSF portfolio, and Sub Product Type dimensions, there must exist an Additional Segmentation dimension of “All mortgages”</t>
  </si>
  <si>
    <t>LTV-repayment</t>
  </si>
  <si>
    <t>Committed Limit should be &gt;= Drawn Balance. Exceptions to be raised outside of a tolerance threshold of 1%.</t>
  </si>
  <si>
    <t>For each unique combination of FDSF portfolio, Arrears Period Quarter and Arrears Period Year dimensions, the "Number of New Delinquent Loans (loans that became &gt; 6 MIA in period)" in the Arrears tab must be &gt;= to the total "Number of Repossessions" originating from the same Arrears Period Quarter and Arrears Period Year in the Repossessions tab.</t>
  </si>
  <si>
    <t>For each unique combination of an FDSF portfolio, Repossession Period Quarter and Year dimensions, the "Number of Repossessions due to Arrears" in the Repossessions template must be less than or equal to the sum of the "Number of Repossessions (in period)" for the same FDSF portfolio, Historical Period Months (corresponding to the Repossession Period Quarter) and Year in the Trended Other template.</t>
  </si>
  <si>
    <t>For each unique combination of FDSF portfolio, Historical Period - Quarter and Year dimensions, Number of Delinquent Loans (loans &gt; 6 MIA) &gt;= Number of New Delinquent Loans (loans that became &gt; 6 MIA in period)</t>
  </si>
  <si>
    <t>Retail Excl Mortgage</t>
  </si>
  <si>
    <t>Retail Unsecured Asset Classes</t>
  </si>
  <si>
    <t>Product Types for Retail non-mortgage, non-SME,
Product Types for Retail SME</t>
  </si>
  <si>
    <t>Security</t>
  </si>
  <si>
    <t>Securities</t>
  </si>
  <si>
    <t>Arrears Bands by MIA for Retail Unsecured</t>
  </si>
  <si>
    <t>Wholesale</t>
  </si>
  <si>
    <t>Risk Measures</t>
  </si>
  <si>
    <t xml:space="preserve">Wholesale Asset Classes </t>
  </si>
  <si>
    <t>Sector</t>
  </si>
  <si>
    <t>Sector (SIC) Code</t>
  </si>
  <si>
    <t>LTV Bands for Wholesale</t>
  </si>
  <si>
    <t>Individual Provisions</t>
  </si>
  <si>
    <t>Collective Provisions</t>
  </si>
  <si>
    <t>Limits by Maturity Band</t>
  </si>
  <si>
    <t xml:space="preserve">Maturity Bands </t>
  </si>
  <si>
    <t>Limits by Vintage</t>
  </si>
  <si>
    <t>Vintage (Wholesale)</t>
  </si>
  <si>
    <t>Large Exposures</t>
  </si>
  <si>
    <t>Credit Rating (External)</t>
  </si>
  <si>
    <t>Watchlist</t>
  </si>
  <si>
    <t>boolean</t>
  </si>
  <si>
    <t>True/False value expected</t>
  </si>
  <si>
    <t xml:space="preserve">The following data submission templates (Risk Measures,  Individual Provisions, Collective Provisions, Limits by Maturity Band, and Limits by Vintage) should contain the same set of unique combinations of FDSF portfolio dimensions. The Wholesale portfolio dimensions are: Commercial Entity, Business Unit, Sub-Business Unit, Country of Exposure, and Asset Class. </t>
  </si>
  <si>
    <t>Total Committed Limit in Limits by Vintage template should be greater or equal to the total Drawn Balance in the Risk Measures template. Exceptions to be raised outside of a tolerance threshold of 1%.</t>
  </si>
  <si>
    <t>Total Committed Limit in the Limits by Maturity Band template should be greater than or equal to the total Drawn Balance in the Risk Measures template. Exceptions to be raised outside of a tolerance threshold of 1%.</t>
  </si>
  <si>
    <t>For each combination of the dimensions  (Commercial Entity, Business Unit, Sub-Business Unit, Country of Exposure, Asset Class, Sector, and LTV Band where applicable), the total Committed Limit in the Limits by Maturity Band template should be = to the total Committed Limit in the Limits by Vintage template. Exceptions to be raised outside of a tolerance threshold of 1%.</t>
  </si>
  <si>
    <t>ALM and Liquidity Risk</t>
  </si>
  <si>
    <t>Non-traded Market Risk</t>
  </si>
  <si>
    <t>Balance Sheet Currencies</t>
  </si>
  <si>
    <t>Balance Sheet Header (ALM)</t>
  </si>
  <si>
    <t>Reference Rate Types (NTMR)</t>
  </si>
  <si>
    <t xml:space="preserve">Reference Rates (NTMR) </t>
  </si>
  <si>
    <t>Balance Sheet Items</t>
  </si>
  <si>
    <t>Interest Rate Sensitivities</t>
  </si>
  <si>
    <t xml:space="preserve">Re-pricing Period </t>
  </si>
  <si>
    <t xml:space="preserve">Each combination of the dimensions (Commercial Entity, Reporting Currency, Balance Sheet Currency, Balance Sheet Header, Reference Rate Type, Reference Rate, Balance Sheet Item,Interest Rate Sensitivity and Repricing Period) should be uniquely populated in the template with the relevant Behaviouralised Balance i.e. there should only be one row of data for each unique combination of these drop downs. </t>
  </si>
  <si>
    <t>The dimensions  Balance Sheet Header, Reference Rate Type, Reference Rate, Balance Sheet Item, and Interest Rate Sensitivity are related to each other as populated in the template using the data validation drop downs i.e. the selection of one data item restricts what can be chosen for the other data items. This constraint should be maintained while populating the template.</t>
  </si>
  <si>
    <t>EVS</t>
  </si>
  <si>
    <t>Asset Liability Class Header</t>
  </si>
  <si>
    <t>Asset Liability Class</t>
  </si>
  <si>
    <t xml:space="preserve">Product Types for ALM </t>
  </si>
  <si>
    <t>Reference Rate Types (ALM BS/EVS)</t>
  </si>
  <si>
    <t xml:space="preserve">Reference Rates (EVS) </t>
  </si>
  <si>
    <t>LTV Bands for ALM</t>
  </si>
  <si>
    <t>Interest Rate Offer Periods</t>
  </si>
  <si>
    <t xml:space="preserve">Each combination of the dimensions (Commercial Entity, Reporting Currency, Balance Sheet Currency, Balance Sheet Header, Asset Liability Class Header, Asset Liability Class, Product Type, Reference Rate Type, Reference Rate, LTV Band, Interest Rate Offer Period, and Interest Rate Sensitivity) should be uniquely populated i.e. There should only be one row of data for each unique combination of these drop downs. </t>
  </si>
  <si>
    <t>Fixed Rates</t>
  </si>
  <si>
    <t xml:space="preserve">Balance Sheet Header (Fixed Rates) </t>
  </si>
  <si>
    <t>The Reference Rate Type should always be = "Fixed Rate"</t>
  </si>
  <si>
    <t>Historical Period - Year (ALM)</t>
  </si>
  <si>
    <t xml:space="preserve">Each combination of the dimensions (Commercial Entity, Reporting Currency, Balance Sheet Currency, Balance Sheet Header, Asset Liability Class Header, Asset Liability Class, Product Type, Reference Rate Type, LTV Band,Interest Rate Offer Period, Historical Period - Month and Historical Period - Year) should be uniquely populated in the template. </t>
  </si>
  <si>
    <t>The dimensions  Balance Sheet Header, Asset Liability Class Header, Asset Liability Class, Product Type, Reference Rate Type, LTV Band, and Interest Rate Offer Period are related to each other as populated in the template using the data validation drop downs i.e. the selection of one data item restricts what can be chosen for the other data items. This constraint should be maintained while populating the template.</t>
  </si>
  <si>
    <t xml:space="preserve">If Product Type = “Mortgage Loans”, then Weighted Average LTV should be populated. </t>
  </si>
  <si>
    <t xml:space="preserve">If Product Type &lt;&gt; “Mortgage Loans”, then Weighted Average Term should be populated. </t>
  </si>
  <si>
    <t>Admin Rates</t>
  </si>
  <si>
    <t xml:space="preserve">Balance Sheet Header (Admin Rates) </t>
  </si>
  <si>
    <t>Reference Rate Types</t>
  </si>
  <si>
    <t>Capital and Other Projections</t>
  </si>
  <si>
    <t>Leverage</t>
  </si>
  <si>
    <t>Scenario</t>
  </si>
  <si>
    <t>Projection Period - Year</t>
  </si>
  <si>
    <t>Balance</t>
  </si>
  <si>
    <t xml:space="preserve">Each combination of the dimensions (Leverage Item, Scenario and Projections Period - Year) should be uniquely populated in the template i.e. there should not be multiple rows of data for each unique combination of these drop downs.  </t>
  </si>
  <si>
    <t>Capital Requirements</t>
  </si>
  <si>
    <t>Capital Requirements, Impairments and Other Losses  Level 1</t>
  </si>
  <si>
    <t>The dimensions Capital Requirements Level 1, and Capital Requirements Level 2 are related to each other as populated in the template using the data validation drop downs i.e. the selection of one data item restricts what can be chosen for the other data items. This constraint should be maintained while populating the template.</t>
  </si>
  <si>
    <t>Capital Requirements Level 2</t>
  </si>
  <si>
    <t>Risk Measures by Portfolio</t>
  </si>
  <si>
    <t xml:space="preserve">Each combination of the dimensions (Capital Requirements Level 1, Capital Requirements Level 2, Scenario and Projections Period - Year) should be uniquely populated in the template i.e. there should not be multiple rows of data for each unique combination of these drop downs.  </t>
  </si>
  <si>
    <t>Risk Types</t>
  </si>
  <si>
    <t>http://unstats.un.org/unsd/methods/m49/m49regin.htm</t>
  </si>
  <si>
    <t xml:space="preserve">Retail Secured Asset Classes , Retail Unsecured Asset Classes, Wholesale Asset Classes </t>
  </si>
  <si>
    <t>The dimensions Risk Type, Asset Class, Product Type and Security are related to each other as populated in the template using the data validation drop downs i.e. the selection of one data item restricts what can be chosen for the other data items. This constraint should be maintained while populating the template.</t>
  </si>
  <si>
    <t>Default Status</t>
  </si>
  <si>
    <t>P&amp;L and OCI Reconciliation</t>
  </si>
  <si>
    <t>P&amp;L and OCI Reconciliation Level 1</t>
  </si>
  <si>
    <t>The dimensions P&amp;L and OCI Reconciliation Level1 and P&amp;L and OCI Reconciliation Level 2 are related to each other as populated in the template using the data validation drop downs i.e. the selection of one data item restricts what can be chosen for the other data items. This constraint should be maintained while populating the template.</t>
  </si>
  <si>
    <t>P&amp;L and OCI Reconciliation Level 2</t>
  </si>
  <si>
    <t xml:space="preserve">Each combination of the dimensions (P&amp;L and OCI Reconciliation Level 1, P&amp;L and OCI Reconciliation Level 2, Scenario and Projections Period - Year) should be uniquely populated in the template i.e. there should not be multiple rows of data for each unique combination of these drop downs.  </t>
  </si>
  <si>
    <t>EL-P Reconciliation</t>
  </si>
  <si>
    <t>EL-P Reconciliation Level 2</t>
  </si>
  <si>
    <t xml:space="preserve">Each combination of the dimensions (EL-P Reconciliation Level 1, EL-P Reconciliation Level 2, Scenario and Projections Period - Year) should be uniquely populated in the template i.e. there should not be multiple rows of data for each unique combination of these drop downs.  </t>
  </si>
  <si>
    <t>Impairments and Other Losses</t>
  </si>
  <si>
    <t>Impairments and Other Losses Level 2</t>
  </si>
  <si>
    <t xml:space="preserve">Each combination of the dimensions (Impairments and Other Losses Level 1, Impairments and Other Losses Level 2, Scenario and Projections Period - Year) should be uniquely populated in the template i.e. there should not be multiple rows of data for each unique combination of these drop downs.  </t>
  </si>
  <si>
    <t>Stress Case Management Actions</t>
  </si>
  <si>
    <t>Impact Types</t>
  </si>
  <si>
    <t>The dimensions Impact Type, and Impacted Item are related to each other as populated in the template using the data validation drop downs i.e. the selection of one data item restricts what can be chosen for the other data items. This constraint should be maintained while populating the template.</t>
  </si>
  <si>
    <t>Impacted Items</t>
  </si>
  <si>
    <t>Capital Instruments</t>
  </si>
  <si>
    <t>Issuer</t>
  </si>
  <si>
    <t>Instrument</t>
  </si>
  <si>
    <t>Capital Tiers</t>
  </si>
  <si>
    <t>date</t>
  </si>
  <si>
    <t>Mortgage Arrears Repo and Sales</t>
  </si>
  <si>
    <t>The dimensions Asset Class and Product Type are related to each  other as populated in the template using the data validation drop downs i.e. the selection of one data item restricts what can be chosen for the other data items. This constraint should be maintained while populating the template.</t>
  </si>
  <si>
    <t xml:space="preserve">Each combination of the dimensions (Commercial Entity, Business Unit, Sub-Business Unit, Country of Exposure, Reporting Currency, Asset Class, Product Type, Scenario and Projections Period - Year) should be uniquely populated in the template i.e. there should not be multiple rows of data for each unique combination of these drop downs.  </t>
  </si>
  <si>
    <t>ALM Balance Sheet</t>
  </si>
  <si>
    <t xml:space="preserve">Balance Sheet Header </t>
  </si>
  <si>
    <t xml:space="preserve">Asset Liability Class Header </t>
  </si>
  <si>
    <t xml:space="preserve">Reference Rates </t>
  </si>
  <si>
    <t>Each combination of dimension (Commercial Entity, Reporting Currency, Balance Sheet Currency, Balance Sheet Header, Asset Liability Class Header, Asset Liability Class, Product Type, Reference Rate Type, Reference Rate, LTV Band, Interest Rate Offer Period, Interest Rate Sensitivity, Scenario, Projection Period - Year) should be uniquely populated.</t>
  </si>
  <si>
    <t>ALM Interest Rate</t>
  </si>
  <si>
    <t>LIBOR Swap Curves</t>
  </si>
  <si>
    <t>Term</t>
  </si>
  <si>
    <t>Terms (Interest Rate)</t>
  </si>
  <si>
    <t xml:space="preserve">Each combination of the dimensions (LIBOR Swap Curve, Term, Scenario and Projections Period - Year) should be uniquely populated in the template i.e. there should not be multiple rows of data for each unique combination of these drop downs.  </t>
  </si>
  <si>
    <t>ALM Metrics</t>
  </si>
  <si>
    <t>Value</t>
  </si>
  <si>
    <t>The Currency dimension is only relevant for ALM Metric = “CDS spread”, “AAA Covered Bond Spread”, “AAA RMBS Spread” and “FX Rate for the Material Balance Sheet Currencies”</t>
  </si>
  <si>
    <t xml:space="preserve">Each combination of the dimensions (ALM Metric, Currency, Scenario and Projections Period - Year) should be uniquely populated in the template i.e. there should not be multiple rows of data for each unique combination of these drop downs.  </t>
  </si>
  <si>
    <t>Life Insurance Capital</t>
  </si>
  <si>
    <t xml:space="preserve">Capital Resource / Requirements – Life Insurance </t>
  </si>
  <si>
    <t>General Insurance Capital</t>
  </si>
  <si>
    <t xml:space="preserve">Capital Resource / Requirements – General Insurance </t>
  </si>
  <si>
    <t>Structured Finance</t>
  </si>
  <si>
    <t>Structured Finance Asset Classes</t>
  </si>
  <si>
    <t xml:space="preserve">The Unique Id for a security in the Structured Finance projections should be identical to the Unique Id in the corresponding Structured Finance actuals submission for the same security. </t>
  </si>
  <si>
    <t>Book Type</t>
  </si>
  <si>
    <t>Pensions - Balance Sheet</t>
  </si>
  <si>
    <t>Balance Sheet Header (Pensions)</t>
  </si>
  <si>
    <t xml:space="preserve">For each unique combination of  Pension Scheme, Projection Period Year, and Scenario, a consistent Reporting Currency should be used. </t>
  </si>
  <si>
    <t>Pensions - Assets</t>
  </si>
  <si>
    <t xml:space="preserve">Each combination of the dimensions (Pension Scheme, Projection Period Year, and Scenario, Balance Sheet Header, and Reporting Currency) should be uniquely populated in the template i.e. there should not be multiple rows of data for each unique combination of these data items.  </t>
  </si>
  <si>
    <t>Pension Asset Classes</t>
  </si>
  <si>
    <t xml:space="preserve">Each combination of the dimensions (Pension Scheme, Projection Period Year, Scenario, Asset Class, and Reporting Currency) should be uniquely populated in the template i.e. there should not be multiple rows of data for each unique combination of these data items.  </t>
  </si>
  <si>
    <t>Pensions - Assets Recon</t>
  </si>
  <si>
    <t>Asset Reconciliation Item</t>
  </si>
  <si>
    <t>For each unique combination of  Pension Scheme, Projection Period Year and Scenario, the Balance at End of Year (Asset Reconciliation Item) – Balance at Beginning of Year (Asset Reconciliation Item) should = the sum of Asset Reconciliation Amount for all other Asset Reconciliation Items.</t>
  </si>
  <si>
    <t xml:space="preserve">Each combination of the dimensions (Pension Scheme, Projection Period Year, Scenario, Asset Reconcilliation Item, and Reporting Currency) should be uniquely populated in the template i.e. there should not be multiple rows of data for each unique combination of these data items.  </t>
  </si>
  <si>
    <t>Pensions - Liabilities Recon</t>
  </si>
  <si>
    <t>Liability Reconciliation Item</t>
  </si>
  <si>
    <t>For each unique combination of  Pension Scheme, Projection Period Year and Scenario, the Balance at End of Year (Liability Reconciliation Item) – Balance at Beginning of Year (Liability Reconciliation Item) should = the sum of Liability Reconciliation Amount for all other Liability Reconciliation Items.</t>
  </si>
  <si>
    <t xml:space="preserve">Each combination of the dimensions (Pension Scheme, Projection Period Year, Scenario, Liability Reconciliation Item, and Reporting Currency) should be uniquely populated in the template i.e. there should not be multiple rows of data for each unique combination of these data items.  </t>
  </si>
  <si>
    <t>Pensions - Reg Balance Sheet</t>
  </si>
  <si>
    <t>Regulatory Balance Sheet Item</t>
  </si>
  <si>
    <t>Tax Treatment</t>
  </si>
  <si>
    <t xml:space="preserve">Each combination of the dimensions (Pension Scheme, Projection Period Year, Scenario, Regulatory Balance Sheet Item, Tax Treatment, and Reporting Currency) should be uniquely populated in the template i.e. there should not be multiple rows of data for each unique combination of these data items.  </t>
  </si>
  <si>
    <t>Pensions - Parameters</t>
  </si>
  <si>
    <t>Accounting Parameter</t>
  </si>
  <si>
    <t xml:space="preserve">Each combination of the dimensions (Pension Scheme, Projection Period Year, Scenario, Accounting Parameter) should be uniquely populated in the template i.e. there should not be multiple rows of data for each unique combination of these data items.  </t>
  </si>
  <si>
    <t>Balance Sheet Profit and Loss Projections</t>
  </si>
  <si>
    <t>Balance Sheet (Group only)</t>
  </si>
  <si>
    <t>Balance Sheet Level 1</t>
  </si>
  <si>
    <t>Balance Sheet Level 2</t>
  </si>
  <si>
    <t>The dimensions Balance Sheet Level 1 and Balance Sheet Level 2 are related to each other as populated in the template using the data validation drop downs i.e. the selection of one data item restricts what can be chosen for the other data item. This constraint should be maintained while populating the template.</t>
  </si>
  <si>
    <t xml:space="preserve">Each combination of the dimensions (Balance Sheet Level 1, Balance Sheet Level 2, Projection Period Year, and Scenario) should be uniquely populated in the template i.e. there should not be multiple rows of data for each unique combination of these data items.  </t>
  </si>
  <si>
    <t>Profit and Loss (Group only)</t>
  </si>
  <si>
    <t>Profit and Loss Level 1</t>
  </si>
  <si>
    <t>Profit and Loss Level 2</t>
  </si>
  <si>
    <t>The dimensions Profit and Loss Level 1 and Profit and Loss Level 2 are related to each other as populated in the template using the data validation drop downs i.e. the selection of one data item restricts what can be chosen for the other data item. This constraint should be maintained while populating the template.</t>
  </si>
  <si>
    <t xml:space="preserve">Each combination of the dimensions (Profit and Loss Level 1, Profit and Loss Level 2, Projection Period Year, and Scenario) should be uniquely populated in the template i.e. there should not be multiple rows of data for each unique combination of these data items.  </t>
  </si>
  <si>
    <t>Profit and Loss (Business Line)</t>
  </si>
  <si>
    <t>Profit and Loss (Business Line) Level 1</t>
  </si>
  <si>
    <t>Profit and Loss (Business Line) Level 2</t>
  </si>
  <si>
    <t>The dimensions Profit and Loss (Business Line) Level 1 and Profit and Loss (Business Line) Level 2 are related to each other as populated in the template using the data validation drop downs i.e. the selection of one data item restricts what can be chosen for the other data item. This constraint should be maintained while populating the template.</t>
  </si>
  <si>
    <t>Other Income Details</t>
  </si>
  <si>
    <t>Profit and Loss Level 1 (Other Income Details)</t>
  </si>
  <si>
    <t>Profit and Loss Level 2 (Other Income Details)</t>
  </si>
  <si>
    <t>Asset Liability Class Retail (Other Income Details)</t>
  </si>
  <si>
    <t>Product Types for Other Income Details Projections</t>
  </si>
  <si>
    <t>The dimensions Profit and Loss Level 1, Profit and Loss Level 2,  Asset Liability Class Retail and Product Type are related to each other as populated in the template using the data validation drop downs i.e. the selection of one data item restricts what can be chosen for the other data items. This constraint should be maintained while populating the template.</t>
  </si>
  <si>
    <t>Income</t>
  </si>
  <si>
    <t>Other Expense Details</t>
  </si>
  <si>
    <t>Profit and Loss Level 1 (Other Expense Details)</t>
  </si>
  <si>
    <t>Profit and Loss Level 2 (Other Expense Details)</t>
  </si>
  <si>
    <t>Expense</t>
  </si>
  <si>
    <t>Market Volumes (UK only)</t>
  </si>
  <si>
    <t>Balance Sheet Level 1 (Market Volumes UK)</t>
  </si>
  <si>
    <t>Balance Sheet Level 2 (Market Volumes UK)</t>
  </si>
  <si>
    <t>Asset Liability Class (Market Volumes UK)</t>
  </si>
  <si>
    <t>Product Types for Market Volumes (UK Only) Projections</t>
  </si>
  <si>
    <t>The dimensions Balance Sheet Level 1, Balance Sheet Level 2,  Asset Liability Class and Product Type are related to each other as populated in the template using the data validation drop downs i.e. the selection of one data item restricts what can be chosen for the other data items. This constraint should be maintained while populating the template.</t>
  </si>
  <si>
    <t xml:space="preserve">Each combination of the dimensions (Balance Sheet Level 1, Balance Sheet Level 2, Asset Liability Class, Product Type, Projection Period Year, and Scenario) should be uniquely populated in the template i.e. there should not be multiple rows of data for each unique combination of these data items.  </t>
  </si>
  <si>
    <t>Cards Other Income</t>
  </si>
  <si>
    <t>Profit and Loss Level 2 (Cards Other Income)</t>
  </si>
  <si>
    <t>Asset Liability Class Retail (Cards Other Income)</t>
  </si>
  <si>
    <t>Product Types for Cards Other Income Projections</t>
  </si>
  <si>
    <t>Turnover</t>
  </si>
  <si>
    <t>Additional Info</t>
  </si>
  <si>
    <t>Assets under Management Level 1</t>
  </si>
  <si>
    <t>Assets under Management Level 2</t>
  </si>
  <si>
    <t>For each unique combination of FDSF portfolio, and Month/Year dimensions, there must exist only one line of each possible combination of "(Previous) Arrears Band by MIA" and "(Current) Arrears Band by MIA"</t>
  </si>
  <si>
    <t>Total Committed Limit should be greater than or equal to the Drawn Balance. Exceptions to be raised outside of a tolerance threshold of 1%.</t>
  </si>
  <si>
    <t>Resecuritisation?</t>
  </si>
  <si>
    <t>Covered Bonds</t>
  </si>
  <si>
    <t>Accounting Designation</t>
  </si>
  <si>
    <t>Type Check</t>
  </si>
  <si>
    <t>IRB RWA Category</t>
  </si>
  <si>
    <t>Current Internal/Inferred Credit Quality Step</t>
  </si>
  <si>
    <t>Cover Pool Asset Type</t>
  </si>
  <si>
    <t>Enumeration Check</t>
  </si>
  <si>
    <t>SDM Refers to ISO 3166</t>
  </si>
  <si>
    <t>Product Types for Structured Finance</t>
  </si>
  <si>
    <t xml:space="preserve">Sub-Product Types for Structured Finance </t>
  </si>
  <si>
    <t xml:space="preserve">Interest Mechanism  </t>
  </si>
  <si>
    <t>SF Position Type</t>
  </si>
  <si>
    <t>SDM Refers to ISO 421</t>
  </si>
  <si>
    <t xml:space="preserve">Capital Requirement Calculation Approach- Securitised Positions </t>
  </si>
  <si>
    <t>Duplicate Check</t>
  </si>
  <si>
    <t>IF (Book Type = Trading) AND (Accounting Designation = (HtM OR Loans &amp; Receivables)) THEN Fail, ELSE Pass</t>
  </si>
  <si>
    <t>IF (Cover Pool LTV Band: &lt;60% + Cover Pool LTV Band: &gt;=60% to &lt;80% + Cover Pool LTV Band: &gt;=80% to &lt;100% + Cover Pool LTV Band: &gt;=100% &lt;&gt; 1) THEN Fail, Pass</t>
  </si>
  <si>
    <t>IF (Cover Pool Arrears Band: 0-90d + Cover Pool Arrears Band: 90d-180d + Cover Pool Arrears Band: 180d+ &gt; 1) THEN Fail, ELSE Pass</t>
  </si>
  <si>
    <t>IF (SF Position Type = (Cash Short OR Synthetic Short) AND Current Notional &gt; 0) THEN Fail, ELSE Pass</t>
  </si>
  <si>
    <t>Significant Risk Transfer</t>
  </si>
  <si>
    <t>Max [1% (Absolute difference of portfolio exposure to sum of tranche notionals, as a percentage of portfolio exposure) , 50,000]</t>
  </si>
  <si>
    <t>FOR EACH UNIQUE "Transaction Name &amp; Series": IF (Pre-securitisation Total Reference Portfolio Exposure &lt;&gt;  SUM OF "Current Notional of Tranche Originated") THEN Fail, ELSE Pass</t>
  </si>
  <si>
    <t>All Unique IDs on the Historic templates should be present on the Projection template</t>
  </si>
  <si>
    <t>Each Unique ID should have an entry for each year and each scenario</t>
  </si>
  <si>
    <t>Check Year 0 Market Value Movements = 0 for all scenarios</t>
  </si>
  <si>
    <t>Rule Inspector</t>
  </si>
  <si>
    <t>Rule ID</t>
  </si>
  <si>
    <t>Sheet(s)</t>
  </si>
  <si>
    <t>Fields(s)</t>
  </si>
  <si>
    <t>SheetFields</t>
  </si>
  <si>
    <t>SDMEnumeration</t>
  </si>
  <si>
    <t>{EVS: Balance Sheet Header,Asset Liability Class Header,Asset Liability Class,Product Type,Reference Rate Type,Reference Rate,LTV Band,Interest Rate Offer Period,Interest Rate Sensitivity}</t>
  </si>
  <si>
    <t>{EVS: Commercial Entity,Reporting Currency,Balance Sheet Currency,Balance Sheet Header,Asset Liability Class Header,Asset Liability Class,Product Type,Reference Rate Type,Reference Rate,LTV Band,Interest Rate Offer Period,Interest Rate Sensitivity}</t>
  </si>
  <si>
    <t>{Fixed Rates: Balance Sheet Header,Asset Liability Class Header,Asset Liability Class,Product Type,Reference Rate Type,LTV Band,Interest Rate Offer Period}</t>
  </si>
  <si>
    <t>{Fixed Rates: Reference Rate Type}</t>
  </si>
  <si>
    <t>{Fixed Rates: Scheduled Payment,Asset Liability Class}</t>
  </si>
  <si>
    <t>{Fixed Rates: Weighted Average LTV,Product Type}</t>
  </si>
  <si>
    <t>{Fixed Rates: Weighted Average Term,Product Type}</t>
  </si>
  <si>
    <t>{Non-traded Market Risk: Balance Sheet Header,Reference Rate Type,Reference Rate,Balance Sheet Item,Interest Rate Sensitivity}</t>
  </si>
  <si>
    <t>{Fixed Rates: Commercial Entity,Reporting Currency,Balance Sheet Currency,Balance Sheet Header,Asset Liability Class Header,Asset Liability Class,Product Type,Reference Rate Type,LTV Band,Interest Rate Offer Period,Historical Period - Year,Historical Period - Month}</t>
  </si>
  <si>
    <t>{Non-traded Market Risk: Commercial Entity,Reporting Currency,Balance Sheet Currency,Balance Sheet Header,Reference Rate Type,Reference Rate,Balance Sheet Item,Interest Rate Sensitivity,Repricing Period}</t>
  </si>
  <si>
    <t>{Admin Rates: Asset Liability Class}</t>
  </si>
  <si>
    <t>{Admin Rates: Asset Liability Class Header}</t>
  </si>
  <si>
    <t>{Admin Rates: Balance Sheet Currency}</t>
  </si>
  <si>
    <t>{Admin Rates: Balance Sheet Header}</t>
  </si>
  <si>
    <t>{Admin Rates: Historical Period - Month}</t>
  </si>
  <si>
    <t>{Admin Rates: Interest Rate Sensitivity}</t>
  </si>
  <si>
    <t>{Admin Rates: Product Type}</t>
  </si>
  <si>
    <t>{Admin Rates: Reference Rate Type}</t>
  </si>
  <si>
    <t>{Admin Rates: Reporting Currency}</t>
  </si>
  <si>
    <t>{EVS: Asset Liability Class}</t>
  </si>
  <si>
    <t>{EVS: Asset Liability Class Header}</t>
  </si>
  <si>
    <t>{EVS: Balance Sheet Currency}</t>
  </si>
  <si>
    <t>{EVS: Balance Sheet Header}</t>
  </si>
  <si>
    <t>{EVS: Interest Rate Offer Period}</t>
  </si>
  <si>
    <t>{EVS: Interest Rate Sensitivity}</t>
  </si>
  <si>
    <t>{EVS: LTV Band}</t>
  </si>
  <si>
    <t>{EVS: Product Type}</t>
  </si>
  <si>
    <t>{EVS: Reference Rate}</t>
  </si>
  <si>
    <t>{EVS: Reference Rate Type}</t>
  </si>
  <si>
    <t>{EVS: Reporting Currency}</t>
  </si>
  <si>
    <t>{Fixed Rates: Asset Liability Class}</t>
  </si>
  <si>
    <t>{Fixed Rates: Asset Liability Class Header}</t>
  </si>
  <si>
    <t>{Fixed Rates: Balance Sheet Currency}</t>
  </si>
  <si>
    <t>{Fixed Rates: Balance Sheet Header}</t>
  </si>
  <si>
    <t>{Fixed Rates: Historical Period - Month}</t>
  </si>
  <si>
    <t>{Fixed Rates: Historical Period - Year}</t>
  </si>
  <si>
    <t>{Fixed Rates: Interest Rate Offer Period}</t>
  </si>
  <si>
    <t>{Fixed Rates: LTV Band}</t>
  </si>
  <si>
    <t>{Fixed Rates: Product Type}</t>
  </si>
  <si>
    <t>{Fixed Rates: Reporting Currency}</t>
  </si>
  <si>
    <t>{Non-traded Market Risk: Balance Sheet Currency}</t>
  </si>
  <si>
    <t>{Non-traded Market Risk: Balance Sheet Header}</t>
  </si>
  <si>
    <t>{Non-traded Market Risk: Balance Sheet Item}</t>
  </si>
  <si>
    <t>{Non-traded Market Risk: Interest Rate Sensitivity}</t>
  </si>
  <si>
    <t>{Non-traded Market Risk: Reference Rate}</t>
  </si>
  <si>
    <t>{Non-traded Market Risk: Reference Rate Type}</t>
  </si>
  <si>
    <t>{Non-traded Market Risk: Reporting Currency}</t>
  </si>
  <si>
    <t>{Non-traded Market Risk: Repricing Period}</t>
  </si>
  <si>
    <t>{Admin Rates: Accounting Balance}</t>
  </si>
  <si>
    <t>{Admin Rates: Commercial Entity}</t>
  </si>
  <si>
    <t>{Admin Rates: Historical Period - Year}</t>
  </si>
  <si>
    <t>{Admin Rates: Weighted Average Rate}</t>
  </si>
  <si>
    <t>{EVS: Accounting Balance}</t>
  </si>
  <si>
    <t>{EVS: Commercial Entity}</t>
  </si>
  <si>
    <t>{EVS: Customer Margin}</t>
  </si>
  <si>
    <t>{EVS: Customer Rate}</t>
  </si>
  <si>
    <t>{EVS: Economic Value}</t>
  </si>
  <si>
    <t>{EVS: Economic Value at +200 bp}</t>
  </si>
  <si>
    <t>{EVS: Economic Value at -200 bp}</t>
  </si>
  <si>
    <t>{EVS: Margin at +200 bp}</t>
  </si>
  <si>
    <t>{EVS: Margin at -200 bp}</t>
  </si>
  <si>
    <t>{EVS: Rate at +200 bp}</t>
  </si>
  <si>
    <t>{EVS: Rate at -200 bp}</t>
  </si>
  <si>
    <t>{EVS: WAL at +200 bp}</t>
  </si>
  <si>
    <t>{EVS: WAL at -200 bp}</t>
  </si>
  <si>
    <t>{EVS: Weighted Average Life (WAL)}</t>
  </si>
  <si>
    <t>{Fixed Rates: Accounting Balance}</t>
  </si>
  <si>
    <t>{Fixed Rates: Commercial Entity}</t>
  </si>
  <si>
    <t>{Fixed Rates: Early Repayment or Withdrawal Charge}</t>
  </si>
  <si>
    <t>{Fixed Rates: Pipeline Takeup Actual}</t>
  </si>
  <si>
    <t>{Fixed Rates: Pipeline Takeup Forecast}</t>
  </si>
  <si>
    <t>{Fixed Rates: Pipeline Takeup Term}</t>
  </si>
  <si>
    <t>{Fixed Rates: Scheduled Payment}</t>
  </si>
  <si>
    <t>{Fixed Rates: Total Payment}</t>
  </si>
  <si>
    <t>{Fixed Rates: Weighted Average Age}</t>
  </si>
  <si>
    <t>{Fixed Rates: Weighted Average LTV}</t>
  </si>
  <si>
    <t>{Fixed Rates: Weighted Average Rate}</t>
  </si>
  <si>
    <t>{Fixed Rates: Weighted Average Term}</t>
  </si>
  <si>
    <t>{Non-traded Market Risk: Behaviouralised Balance}</t>
  </si>
  <si>
    <t>{Non-traded Market Risk: Commercial Entity}</t>
  </si>
  <si>
    <t>{Balance Sheet (Group only): Balance Sheet Level 1,Balance Sheet Level 2}</t>
  </si>
  <si>
    <t>{Profit and Loss (Business Line): Profit and Loss (Business Line) Level 1,Profit and Loss (Business Line) Level 2}</t>
  </si>
  <si>
    <t>{Profit and Loss (Group only): Profit and Loss Level 1,Profit and Loss Level 2}</t>
  </si>
  <si>
    <t>{Additional Info: Commercial Entity,Business Unit,Reporting Currency,Geography of Exposure,Assets under Management Level 1,Assets under Management Level 2,Scenario,Projection Period - Year}</t>
  </si>
  <si>
    <t>{Balance Sheet (Group only): Balance Sheet Level 1,Balance Sheet Level 2,Scenario,Projection Period - Year}</t>
  </si>
  <si>
    <t>{Profit and Loss (Group only): Profit and Loss Level 1,Profit and Loss Level 2,Scenario,Projection Period - Year}</t>
  </si>
  <si>
    <t>{Additional Info: Assets under Management Level 1}</t>
  </si>
  <si>
    <t>{Additional Info: Assets under Management Level 2}</t>
  </si>
  <si>
    <t>{Additional Info: Business Unit}</t>
  </si>
  <si>
    <t>{Additional Info: Commercial Entity}</t>
  </si>
  <si>
    <t>{Additional Info: Geography of Exposure}</t>
  </si>
  <si>
    <t>{Additional Info: Projection Period - Year}</t>
  </si>
  <si>
    <t>{Additional Info: Reporting Currency}</t>
  </si>
  <si>
    <t>{Additional Info: Scenario}</t>
  </si>
  <si>
    <t>{Balance Sheet (Group only): Balance Sheet Level 1}</t>
  </si>
  <si>
    <t>{Balance Sheet (Group only): Balance Sheet Level 2}</t>
  </si>
  <si>
    <t>{Balance Sheet (Group only): Projection Period - Year}</t>
  </si>
  <si>
    <t>{Balance Sheet (Group only): Scenario}</t>
  </si>
  <si>
    <t>{Cards Other Income: Business Unit}</t>
  </si>
  <si>
    <t>{Cards Other Income: Commercial Entity}</t>
  </si>
  <si>
    <t>{Cards Other Income: Geography of Exposure}</t>
  </si>
  <si>
    <t>{Cards Other Income: Projection Period - Year}</t>
  </si>
  <si>
    <t>{Cards Other Income: Reporting Currency}</t>
  </si>
  <si>
    <t>{Cards Other Income: Scenario}</t>
  </si>
  <si>
    <t>{Market Volumes (UK only): Projection Period - Year}</t>
  </si>
  <si>
    <t>{Market Volumes (UK only): Scenario}</t>
  </si>
  <si>
    <t>{Other Expense Details: Business Unit}</t>
  </si>
  <si>
    <t>{Other Expense Details: Commercial Entity}</t>
  </si>
  <si>
    <t>{Other Expense Details: Geography of Exposure}</t>
  </si>
  <si>
    <t>{Other Expense Details: Projection Period - Year}</t>
  </si>
  <si>
    <t>{Other Expense Details: Reporting Currency}</t>
  </si>
  <si>
    <t>{Other Expense Details: Scenario}</t>
  </si>
  <si>
    <t>{Other Income Details: Business Unit}</t>
  </si>
  <si>
    <t>{Other Income Details: Commercial Entity}</t>
  </si>
  <si>
    <t>{Other Income Details: Geography of Exposure}</t>
  </si>
  <si>
    <t>{Other Income Details: Projection Period - Year}</t>
  </si>
  <si>
    <t>{Other Income Details: Reporting Currency}</t>
  </si>
  <si>
    <t>{Other Income Details: Scenario}</t>
  </si>
  <si>
    <t>{Profit and Loss (Business Line): Business Unit}</t>
  </si>
  <si>
    <t>{Profit and Loss (Business Line): Commercial Entity}</t>
  </si>
  <si>
    <t>{Profit and Loss (Business Line): Geography of Exposure}</t>
  </si>
  <si>
    <t>{Profit and Loss (Business Line): Profit and Loss (Business Line) Level 1}</t>
  </si>
  <si>
    <t>{Profit and Loss (Business Line): Profit and Loss (Business Line) Level 2}</t>
  </si>
  <si>
    <t>{Profit and Loss (Business Line): Projection Period - Year}</t>
  </si>
  <si>
    <t>{Profit and Loss (Business Line): Reporting Currency}</t>
  </si>
  <si>
    <t>{Profit and Loss (Business Line): Scenario}</t>
  </si>
  <si>
    <t>{Profit and Loss (Group only): Profit and Loss Level 1}</t>
  </si>
  <si>
    <t>{Profit and Loss (Group only): Profit and Loss Level 2}</t>
  </si>
  <si>
    <t>{Profit and Loss (Group only): Projection Period - Year}</t>
  </si>
  <si>
    <t>{Profit and Loss (Group only): Scenario}</t>
  </si>
  <si>
    <t>{Additional Info: Carrying Amount}</t>
  </si>
  <si>
    <t>{Balance Sheet (Group only): Carrying Amount}</t>
  </si>
  <si>
    <t>{Cards Other Income: Turnover}</t>
  </si>
  <si>
    <t>{Market Volumes (UK only): New Business (Gross)}</t>
  </si>
  <si>
    <t>{Market Volumes (UK only): New Business (Net)}</t>
  </si>
  <si>
    <t>{Market Volumes (UK only): Repayments or Withdrawals}</t>
  </si>
  <si>
    <t>{Other Expense Details: Expense}</t>
  </si>
  <si>
    <t>{Other Income Details: Income}</t>
  </si>
  <si>
    <t>{Other Income Details: Income of which: Market Risk}</t>
  </si>
  <si>
    <t>{Profit and Loss (Business Line): Carrying Amount}</t>
  </si>
  <si>
    <t>{Profit and Loss (Group only): Carrying Amount}</t>
  </si>
  <si>
    <t>{ALM Balance Sheet: Balance Sheet Header,Asset Liability Class Header,Asset Liability Class,Product Type,Reference Rate Type,Reference Rate,LTV Band,Interest Rate Offer Period,Interest Rate Sensitivity}</t>
  </si>
  <si>
    <t>{ALM Interest Rate: Swap Rate,Term}</t>
  </si>
  <si>
    <t>{ALM Metrics: Currency,ALM Metric}</t>
  </si>
  <si>
    <t>{Capital Requirements: Capital Requirements Level 1,Capital Requirements Level 2}</t>
  </si>
  <si>
    <t>{EL-P Reconciliation: EL-P Reconciliation Level 1,EL-P Reconciliation Level 2}</t>
  </si>
  <si>
    <t>{Mortgage Arrears Repo and Sales: Asset Class,Product Type}</t>
  </si>
  <si>
    <t>{Mortgage Arrears Repo and Sales: Number of Delinquent Loans (loans &gt; 6 MIA)}</t>
  </si>
  <si>
    <t>{Mortgage Arrears Repo and Sales: Number of New Delinquent Loans (loans that became &gt; 6 MIA in period)}</t>
  </si>
  <si>
    <t>{Mortgage Arrears Repo and Sales: Number of Property Sales (in period)}</t>
  </si>
  <si>
    <t>{Mortgage Arrears Repo and Sales: Number of Repossessions (in period)}</t>
  </si>
  <si>
    <t>{Mortgage Arrears Repo and Sales: Total Realised Sale Value (in period)}</t>
  </si>
  <si>
    <t>{P&amp;L and OCI Reconciliation: P&amp;L and OCI Reconciliation Level 1,P&amp;L and OCI Reconciliation Level 2}</t>
  </si>
  <si>
    <t>{Pensions - Assets: Pension Scheme,Projection Period - Year,Scenario,Reporting Currency}</t>
  </si>
  <si>
    <t>{Pensions - Assets Recon: Pension Scheme,Projection Period - Year,Scenario,Reporting Currency}</t>
  </si>
  <si>
    <t>{Pensions - Balance Sheet: Pension Scheme,Projection Period - Year,Scenario,Reporting Currency}</t>
  </si>
  <si>
    <t>{Pensions - Liabilities Recon: Liability Reconciliation Item,Liability Reconciliation Amount}</t>
  </si>
  <si>
    <t>{Pensions - Liabilities Recon: Pension Scheme,Projection Period - Year,Scenario,Reporting Currency}</t>
  </si>
  <si>
    <t>{Pensions - Reg Balance Sheet: Pension Scheme,Projection Period - Year,Scenario,Reporting Currency}</t>
  </si>
  <si>
    <t>{Pensions - Assets Recon: Asset Reconciliation Amount},{Pensions - Liabilities Recon: Liability Reconciliation Amount},{Pensions - Reg Balance Sheet: Regulatory Balance Sheet Amount}</t>
  </si>
  <si>
    <t>{Pensions - Balance Sheet: Balance Sheet Amount},{Pensions - Reg Balance Sheet: Regulatory Balance Sheet Amount}</t>
  </si>
  <si>
    <t>{Risk Measures by Portfolio: Drawn Balance}</t>
  </si>
  <si>
    <t>{Risk Measures by Portfolio: Exposure for RWA}</t>
  </si>
  <si>
    <t>{Risk Measures by Portfolio: Exposure for RWA,Drawn Balance}</t>
  </si>
  <si>
    <t>{Risk Measures by Portfolio: Loss at Write-Off}</t>
  </si>
  <si>
    <t>{Risk Measures by Portfolio: Provisions Balance}</t>
  </si>
  <si>
    <t>{Risk Measures by Portfolio: RWA}</t>
  </si>
  <si>
    <t>{Stress Case Management Actions: Impact Type,Impacted Item}</t>
  </si>
  <si>
    <t>{Structured Finance: Market Value Movements}</t>
  </si>
  <si>
    <t>{ALM Balance Sheet: Commercial Entity,Reporting Currency,Balance Sheet Currency,Balance Sheet Header,Asset Liability Class Header,Asset Liability Class,Product Type,Reference Rate Type,Reference Rate,LTV Band,Interest Rate Offer Period,Interest Rate Sensitivity,Scenario,Projection Period - Year}</t>
  </si>
  <si>
    <t>{ALM Interest Rate: LIBOR Swap Curve,Term,Scenario,Projection Period - Year}</t>
  </si>
  <si>
    <t>{ALM Metrics: ALM Metric,Currency,Scenario,Projection Period - Year}</t>
  </si>
  <si>
    <t>{Capital Requirements: Capital Requirements Level 1,Capital Requirements Level 2,Scenario,Projection Period - Year}</t>
  </si>
  <si>
    <t>{EL-P Reconciliation: EL-P Reconciliation Level 1,EL-P Reconciliation Level 2,Scenario,Projection Period - Year}</t>
  </si>
  <si>
    <t>{Impairments and Other Losses: Impairments and Other Losses Level 1,Impairments and Other Losses Level 2,Scenario,Projection Period - Year}</t>
  </si>
  <si>
    <t>{Leverage: Leverage Item,Scenario,Projection Period - Year}</t>
  </si>
  <si>
    <t>{P&amp;L and OCI Reconciliation: P&amp;L and OCI Reconciliation Level 1,P&amp;L and OCI Reconciliation Level 2,Scenario,Projection Period - Year}</t>
  </si>
  <si>
    <t>{Pensions - Assets: Pension Scheme,Projection Period - Year,Scenario,Reporting Currency,Asset Class}</t>
  </si>
  <si>
    <t>{Pensions - Liabilities Recon: Pension Scheme,Liability Reconciliation Item,Reporting Currency,Scenario,Projection Period - Year}</t>
  </si>
  <si>
    <t>{Pensions - Parameters: Pension Scheme,Accounting Parameter,Scenario,Projection Period - Year}</t>
  </si>
  <si>
    <t>{Pensions - Reg Balance Sheet: Pension Scheme,Projection Period - Year,Scenario,Reporting Currency,Tax Treatment}</t>
  </si>
  <si>
    <t>{ALM Balance Sheet: Asset Liability Class}</t>
  </si>
  <si>
    <t>{ALM Balance Sheet: Asset Liability Class Header}</t>
  </si>
  <si>
    <t>{ALM Balance Sheet: Balance Sheet Currency}</t>
  </si>
  <si>
    <t>{ALM Balance Sheet: Balance Sheet Header}</t>
  </si>
  <si>
    <t>{ALM Balance Sheet: Commercial Entity}</t>
  </si>
  <si>
    <t>{ALM Balance Sheet: Interest Rate Offer Period}</t>
  </si>
  <si>
    <t>{ALM Balance Sheet: Interest Rate Sensitivity}</t>
  </si>
  <si>
    <t>{ALM Balance Sheet: LTV Band}</t>
  </si>
  <si>
    <t>{ALM Balance Sheet: Product Type}</t>
  </si>
  <si>
    <t>{ALM Balance Sheet: Projection Period - Year}</t>
  </si>
  <si>
    <t>{ALM Balance Sheet: Reference Rate}</t>
  </si>
  <si>
    <t>{ALM Balance Sheet: Reference Rate Type}</t>
  </si>
  <si>
    <t>{ALM Balance Sheet: Reporting Currency}</t>
  </si>
  <si>
    <t>{ALM Balance Sheet: Scenario}</t>
  </si>
  <si>
    <t>{ALM Interest Rate: LIBOR Swap Curve}</t>
  </si>
  <si>
    <t>{ALM Interest Rate: Projection Period - Year}</t>
  </si>
  <si>
    <t>{ALM Interest Rate: Scenario}</t>
  </si>
  <si>
    <t>{ALM Interest Rate: Term}</t>
  </si>
  <si>
    <t>{ALM Metrics: ALM Metric}</t>
  </si>
  <si>
    <t>{ALM Metrics: Currency}</t>
  </si>
  <si>
    <t>{ALM Metrics: Projection Period - Year}</t>
  </si>
  <si>
    <t>{ALM Metrics: Scenario}</t>
  </si>
  <si>
    <t>{Capital Instruments: Issued Currency}</t>
  </si>
  <si>
    <t>{Capital Instruments: Post 2014 Capital Tier}</t>
  </si>
  <si>
    <t>{Capital Instruments: Pre-2014 Capital Tier}</t>
  </si>
  <si>
    <t>{Capital Requirements: Capital Requirements Level 1}</t>
  </si>
  <si>
    <t>{Capital Requirements: Capital Requirements Level 2}</t>
  </si>
  <si>
    <t>{Capital Requirements: Projection Period - Year}</t>
  </si>
  <si>
    <t>{Capital Requirements: Scenario}</t>
  </si>
  <si>
    <t>{EL-P Reconciliation: EL-P Reconciliation Level 1}</t>
  </si>
  <si>
    <t>{EL-P Reconciliation: EL-P Reconciliation Level 2}</t>
  </si>
  <si>
    <t>{EL-P Reconciliation: Projection Period - Year}</t>
  </si>
  <si>
    <t>{EL-P Reconciliation: Scenario}</t>
  </si>
  <si>
    <t>{Impairments and Other Losses: Impairments and Other Losses Level 2}</t>
  </si>
  <si>
    <t>{Impairments and Other Losses: Projection Period - Year}</t>
  </si>
  <si>
    <t>{Impairments and Other Losses: Scenario}</t>
  </si>
  <si>
    <t>{Leverage: Projection Period - Year}</t>
  </si>
  <si>
    <t>{Leverage: Scenario}</t>
  </si>
  <si>
    <t>{Life Insurance Capital: Business Unit}</t>
  </si>
  <si>
    <t>{Life Insurance Capital: Capital Resource / Requirement}</t>
  </si>
  <si>
    <t>{Life Insurance Capital: Commercial Entity}</t>
  </si>
  <si>
    <t>{Life Insurance Capital: Projection Period - Year}</t>
  </si>
  <si>
    <t>{Life Insurance Capital: Scenario}</t>
  </si>
  <si>
    <t>{Mortgage Arrears Repo and Sales: Asset Class}</t>
  </si>
  <si>
    <t>{Mortgage Arrears Repo and Sales: Business Unit}</t>
  </si>
  <si>
    <t>{Mortgage Arrears Repo and Sales: Commercial Entity}</t>
  </si>
  <si>
    <t>{Mortgage Arrears Repo and Sales: Country of Exposure}</t>
  </si>
  <si>
    <t>{Mortgage Arrears Repo and Sales: Product Type}</t>
  </si>
  <si>
    <t>{Mortgage Arrears Repo and Sales: Projection Period - Year}</t>
  </si>
  <si>
    <t>{Mortgage Arrears Repo and Sales: Reporting Currency}</t>
  </si>
  <si>
    <t>{Mortgage Arrears Repo and Sales: Scenario}</t>
  </si>
  <si>
    <t>{P&amp;L and OCI Reconciliation: P&amp;L and OCI Reconciliation Level 1}</t>
  </si>
  <si>
    <t>{P&amp;L and OCI Reconciliation: P&amp;L and OCI Reconciliation Level 2}</t>
  </si>
  <si>
    <t>{P&amp;L and OCI Reconciliation: Projection Period - Year}</t>
  </si>
  <si>
    <t>{P&amp;L and OCI Reconciliation: Scenario}</t>
  </si>
  <si>
    <t>{Pensions - Assets: Asset Class}</t>
  </si>
  <si>
    <t>{Pensions - Assets: Projection Period - Year}</t>
  </si>
  <si>
    <t>{Pensions - Assets: Reporting Currency}</t>
  </si>
  <si>
    <t>{Pensions - Assets: Scenario}</t>
  </si>
  <si>
    <t>{Pensions - Assets Recon: Projection Period - Year}</t>
  </si>
  <si>
    <t>{Pensions - Assets Recon: Reporting Currency}</t>
  </si>
  <si>
    <t>{Pensions - Assets Recon: Scenario}</t>
  </si>
  <si>
    <t>{Pensions - Balance Sheet: Balance Sheet Header}</t>
  </si>
  <si>
    <t>{Pensions - Balance Sheet: Projection Period - Year}</t>
  </si>
  <si>
    <t>{Pensions - Balance Sheet: Reporting Currency}</t>
  </si>
  <si>
    <t>{Pensions - Balance Sheet: Scenario}</t>
  </si>
  <si>
    <t>{Pensions - Liabilities Recon: Liability Reconciliation Item}</t>
  </si>
  <si>
    <t>{Pensions - Liabilities Recon: Projection Period - Year}</t>
  </si>
  <si>
    <t>{Pensions - Liabilities Recon: Reporting Currency}</t>
  </si>
  <si>
    <t>{Pensions - Liabilities Recon: Scenario}</t>
  </si>
  <si>
    <t>{Pensions - Parameters: Accounting Parameter}</t>
  </si>
  <si>
    <t>{Pensions - Parameters: Projection Period - Year}</t>
  </si>
  <si>
    <t>{Pensions - Parameters: Scenario}</t>
  </si>
  <si>
    <t>{Pensions - Reg Balance Sheet: Projection Period - Year}</t>
  </si>
  <si>
    <t>{Pensions - Reg Balance Sheet: Regulatory Balance Sheet Item}</t>
  </si>
  <si>
    <t>{Pensions - Reg Balance Sheet: Reporting Currency}</t>
  </si>
  <si>
    <t>{Pensions - Reg Balance Sheet: Scenario}</t>
  </si>
  <si>
    <t>{Pensions - Reg Balance Sheet: Tax Treatment}</t>
  </si>
  <si>
    <t>{Risk Measures by Portfolio: Asset Class}</t>
  </si>
  <si>
    <t>{Risk Measures by Portfolio: Basel Approach}</t>
  </si>
  <si>
    <t>{Risk Measures by Portfolio: Business Unit}</t>
  </si>
  <si>
    <t>{Risk Measures by Portfolio: Commercial Entity}</t>
  </si>
  <si>
    <t>{Risk Measures by Portfolio: Default Status}</t>
  </si>
  <si>
    <t>{Risk Measures by Portfolio: Geography Of Exposure}</t>
  </si>
  <si>
    <t>{Risk Measures by Portfolio: Projection Period - Year}</t>
  </si>
  <si>
    <t>{Risk Measures by Portfolio: Reporting 
Currency}</t>
  </si>
  <si>
    <t>{Risk Measures by Portfolio: Risk Type}</t>
  </si>
  <si>
    <t>{Risk Measures by Portfolio: Scenario}</t>
  </si>
  <si>
    <t>{Stress Case Management Actions: Impact Type}</t>
  </si>
  <si>
    <t>{Stress Case Management Actions: Impacted Item}</t>
  </si>
  <si>
    <t>{Stress Case Management Actions: Projection Period - Year}</t>
  </si>
  <si>
    <t>{Stress Case Management Actions: Scenario}</t>
  </si>
  <si>
    <t>{Structured Finance: Asset Class}</t>
  </si>
  <si>
    <t>{Structured Finance: Book Type}</t>
  </si>
  <si>
    <t>{Structured Finance: Projection Period - Year}</t>
  </si>
  <si>
    <t>{Structured Finance: Reporting Currency}</t>
  </si>
  <si>
    <t>{Structured Finance: Scenario}</t>
  </si>
  <si>
    <t>{Structured Finance: Regulatory Carry Value}</t>
  </si>
  <si>
    <t>{Structured Finance: RWA}</t>
  </si>
  <si>
    <t>{Capital Requirements: RWA}</t>
  </si>
  <si>
    <t>{EL-P Reconciliation: Balance}</t>
  </si>
  <si>
    <t>{Impairments and Other Losses: Impairment Charge / Losses}</t>
  </si>
  <si>
    <t>{Leverage: Balance}</t>
  </si>
  <si>
    <t>{P&amp;L and OCI Reconciliation: Balance}</t>
  </si>
  <si>
    <t>{Stress Case Management Actions: Impact Amount}</t>
  </si>
  <si>
    <t>{Structured Finance: Expected Loss (EL)}</t>
  </si>
  <si>
    <t>{Structured Finance: Impairment Charge}</t>
  </si>
  <si>
    <t>{Structured Finance: AFS Reserve Balance}</t>
  </si>
  <si>
    <t>{ALM Balance Sheet: Accounting Balance}</t>
  </si>
  <si>
    <t>{ALM Balance Sheet: Gross New Volume}</t>
  </si>
  <si>
    <t>{ALM Balance Sheet: New Customer Rate}</t>
  </si>
  <si>
    <t>{ALM Balance Sheet: Total Customer Rate}</t>
  </si>
  <si>
    <t>{ALM Interest Rate: Swap Rate}</t>
  </si>
  <si>
    <t>{ALM Metrics: Value}</t>
  </si>
  <si>
    <t>{Capital Instruments: Instrument}</t>
  </si>
  <si>
    <t>{Capital Instruments: Issuer}</t>
  </si>
  <si>
    <t>{Capital Instruments: Nominal amount as of Jan 1, 2015}</t>
  </si>
  <si>
    <t>{General Insurance Capital: Balance}</t>
  </si>
  <si>
    <t>{General Insurance Capital: Capital Resource / Requirement}</t>
  </si>
  <si>
    <t>{General Insurance Capital: Projection Period - Year}</t>
  </si>
  <si>
    <t>{General Insurance Capital: Scenario}</t>
  </si>
  <si>
    <t>{Life Insurance Capital: Balance}</t>
  </si>
  <si>
    <t>{Mortgage Arrears Repo and Sales: Balance of Delinquent Loans (loans &gt; 6 MIA)}</t>
  </si>
  <si>
    <t>{Mortgage Arrears Repo and Sales: Balance of New Delinquent Loans (loans that became &gt; 6 MIA in period)}</t>
  </si>
  <si>
    <t>{Mortgage Arrears Repo and Sales: Balance of New Reposessions 
(in period)}</t>
  </si>
  <si>
    <t>{Mortgage Arrears Repo and Sales: Balance of Properties in Possession}</t>
  </si>
  <si>
    <t>{Mortgage Arrears Repo and Sales: New Lending Excl Remortgages}</t>
  </si>
  <si>
    <t>{Mortgage Arrears Repo and Sales: New Lending Incl Remortgages}</t>
  </si>
  <si>
    <t>{Mortgage Arrears Repo and Sales: Number of Loans greater than 3 MIA}</t>
  </si>
  <si>
    <t>{Mortgage Arrears Repo and Sales: Number of Properties in Possession}</t>
  </si>
  <si>
    <t>{Mortgage Arrears Repo and Sales: Total Number of Outstanding Loans}</t>
  </si>
  <si>
    <t>{Pensions - Assets: Asset Value}</t>
  </si>
  <si>
    <t>{Pensions - Assets: Pension Scheme}</t>
  </si>
  <si>
    <t>{Pensions - Assets Recon: Asset Reconciliation Amount}</t>
  </si>
  <si>
    <t>{Pensions - Assets Recon: Pension Scheme}</t>
  </si>
  <si>
    <t>{Pensions - Balance Sheet: Balance Sheet Amount}</t>
  </si>
  <si>
    <t>{Pensions - Balance Sheet: Pension Scheme}</t>
  </si>
  <si>
    <t>{Pensions - Liabilities Recon: Liability Reconciliation Amount}</t>
  </si>
  <si>
    <t>{Pensions - Liabilities Recon: Pension Scheme}</t>
  </si>
  <si>
    <t>{Pensions - Parameters: Accounting Parameter Value}</t>
  </si>
  <si>
    <t>{Pensions - Parameters: Pension Scheme}</t>
  </si>
  <si>
    <t>{Pensions - Reg Balance Sheet: Pension Scheme}</t>
  </si>
  <si>
    <t>{Pensions - Reg Balance Sheet: Regulatory Balance Sheet Amount}</t>
  </si>
  <si>
    <t>{Stress Case Management Actions: Mgmt Action Desc}</t>
  </si>
  <si>
    <t>{Stress Case Management Actions: Mgmt Action No}</t>
  </si>
  <si>
    <t>{Structured Finance: ISIN Code}</t>
  </si>
  <si>
    <t>{Risk Measures: Asset Class}</t>
  </si>
  <si>
    <t>{Risk Measures: Business Unit}</t>
  </si>
  <si>
    <t>{RWA: Asset Class,Product Type}</t>
  </si>
  <si>
    <t>{RWA: Exposure for RWA,Drawn Balance}</t>
  </si>
  <si>
    <t>{Trended Arrears: Asset Class,Product Type}</t>
  </si>
  <si>
    <t>{Trended Collective Provisions: Asset Class,Product Type}</t>
  </si>
  <si>
    <t>{Trended Other: Asset Class,Product Type}</t>
  </si>
  <si>
    <t>{RWA: Asset Class}</t>
  </si>
  <si>
    <t>{RWA: Basel Approach}</t>
  </si>
  <si>
    <t>{RWA: Business Unit}</t>
  </si>
  <si>
    <t>{RWA: Commercial Entity}</t>
  </si>
  <si>
    <t>{RWA: Country of Exposure}</t>
  </si>
  <si>
    <t>{RWA: Product Type}</t>
  </si>
  <si>
    <t>{RWA: Reporting Currency}</t>
  </si>
  <si>
    <t>{Trended Arrears: (Current) Arrears Band by MIA}</t>
  </si>
  <si>
    <t>{Trended Arrears: (Previous) Arrears Band by MIA}</t>
  </si>
  <si>
    <t>{Trended Arrears: Asset Class}</t>
  </si>
  <si>
    <t>{Trended Arrears: Business Unit}</t>
  </si>
  <si>
    <t>{Trended Arrears: Commercial Entity}</t>
  </si>
  <si>
    <t>{Trended Arrears: Country of Exposure}</t>
  </si>
  <si>
    <t>{Trended Arrears: Historical Period - Month}</t>
  </si>
  <si>
    <t>{Trended Arrears: Historical Period - Year}</t>
  </si>
  <si>
    <t>{Trended Arrears: Product Type}</t>
  </si>
  <si>
    <t>{Trended Arrears: Reporting Currency}</t>
  </si>
  <si>
    <t>{Trended Collective Provisions: Asset Class}</t>
  </si>
  <si>
    <t>{Trended Collective Provisions: Business Unit}</t>
  </si>
  <si>
    <t>{Trended Collective Provisions: Commercial Entity}</t>
  </si>
  <si>
    <t>{Trended Collective Provisions: Country of Exposure}</t>
  </si>
  <si>
    <t>{Trended Collective Provisions: Product Type}</t>
  </si>
  <si>
    <t>{Trended Collective Provisions: Reporting Currency}</t>
  </si>
  <si>
    <t>{Trended Other: Asset Class}</t>
  </si>
  <si>
    <t>{Trended Other: Business Unit}</t>
  </si>
  <si>
    <t>{Trended Other: Commercial Entity}</t>
  </si>
  <si>
    <t>{Trended Other: Country of Exposure}</t>
  </si>
  <si>
    <t>{Trended Other: Product Type}</t>
  </si>
  <si>
    <t>{Trended Other: Reporting Currency}</t>
  </si>
  <si>
    <t>{RWA: Drawn Balance}</t>
  </si>
  <si>
    <t>{RWA: Exposure for RWA}</t>
  </si>
  <si>
    <t>{RWA: RWA}</t>
  </si>
  <si>
    <t>{Trended Arrears: Drawn Balance}</t>
  </si>
  <si>
    <t>{Trended Collective Provisions: Collective Provisions (excluding IBNR / management overlay)}</t>
  </si>
  <si>
    <t>{Trended Collective Provisions: Collective Provisions (only IBNR / management overlay)}</t>
  </si>
  <si>
    <t>{Trended Other: Drawn Balance}</t>
  </si>
  <si>
    <t>{Trended Other: Individual Provisions (Fraud)}</t>
  </si>
  <si>
    <t>{Trended Other: Individual Provisions (Non Fraud)}</t>
  </si>
  <si>
    <t>{Trended Other: New Business Average PD}</t>
  </si>
  <si>
    <t>{Trended Other: Provision on Balances in Recovery}</t>
  </si>
  <si>
    <t>{Trended Other: Undrawn Balance}</t>
  </si>
  <si>
    <t>{RWA: Credit Rating}</t>
  </si>
  <si>
    <t>{RWA: Credit Rating Scale Name}</t>
  </si>
  <si>
    <t>{Trended Other: Impairment Charge}</t>
  </si>
  <si>
    <t>{Trended Other: Loss at Write Off}</t>
  </si>
  <si>
    <t>{LTV-Arrears MIA: Additional Segmentation,Indexed LTV Band}</t>
  </si>
  <si>
    <t>{LTV-Arrears MIA: Asset Class,Product Type,Sub Product Type}</t>
  </si>
  <si>
    <t>{LTV-Arrears MIA: Product Type,Additional Segmentation}</t>
  </si>
  <si>
    <t>{LTV-Arrears PIA: Additional Segmentation,Indexed LTV Band}</t>
  </si>
  <si>
    <t>{LTV-Arrears PIA: Asset Class,Product Type,Sub Product Type}</t>
  </si>
  <si>
    <t>{LTV-Arrears PIA: Product Type,Additional Segmentation}</t>
  </si>
  <si>
    <t>{LTV-Repayment: Additional Segmentation,Indexed LTV Band}</t>
  </si>
  <si>
    <t>{LTV-Repayment: Asset Class,Product Type,Sub Product Type}</t>
  </si>
  <si>
    <t>{LTV-repayment: Committed Limit,Drawn Balance}</t>
  </si>
  <si>
    <t>{LTV-Repayment: Product Type,Additional Segmentation}</t>
  </si>
  <si>
    <t>{Vintage Analysis: Asset Class,Product Type,Sub Product Type}</t>
  </si>
  <si>
    <t>{Arrears: Asset Class}</t>
  </si>
  <si>
    <t>{Arrears: Business Unit}</t>
  </si>
  <si>
    <t>{Arrears: Commercial Entity}</t>
  </si>
  <si>
    <t>{Arrears: Country of Exposure}</t>
  </si>
  <si>
    <t>{Arrears: Product Type}</t>
  </si>
  <si>
    <t>{Arrears: Reporting Currency}</t>
  </si>
  <si>
    <t>{LTV-Arrears MIA: Additional Segmentation}</t>
  </si>
  <si>
    <t>{LTV-Arrears MIA: Arrears Band by MIA}</t>
  </si>
  <si>
    <t>{LTV-Arrears MIA: Asset Class}</t>
  </si>
  <si>
    <t>{LTV-Arrears MIA: Commercial Entity}</t>
  </si>
  <si>
    <t>{LTV-Arrears MIA: Country of Exposure}</t>
  </si>
  <si>
    <t>{LTV-Arrears MIA: Indexed LTV Band}</t>
  </si>
  <si>
    <t>{LTV-Arrears MIA: Product Type}</t>
  </si>
  <si>
    <t>{LTV-Arrears MIA: Reporting Currency}</t>
  </si>
  <si>
    <t>{LTV-Arrears MIA: Sub Product Type}</t>
  </si>
  <si>
    <t>{LTV-Arrears PIA: Additional Segmentation}</t>
  </si>
  <si>
    <t>{LTV-Arrears PIA: Arrears Band by PIA}</t>
  </si>
  <si>
    <t>{LTV-Arrears PIA: Asset Class}</t>
  </si>
  <si>
    <t>{LTV-Arrears PIA: Business Unit}</t>
  </si>
  <si>
    <t>{LTV-Arrears PIA: Commercial Entity}</t>
  </si>
  <si>
    <t>{LTV-Arrears PIA: Country of Exposure}</t>
  </si>
  <si>
    <t>{LTV-Arrears PIA: Indexed LTV Band}</t>
  </si>
  <si>
    <t>{LTV-Arrears PIA: Product Type}</t>
  </si>
  <si>
    <t>{LTV-Arrears PIA: Reporting Currency}</t>
  </si>
  <si>
    <t>{LTV-Arrears PIA: Sub Product Type}</t>
  </si>
  <si>
    <t>{LTV-Repayment: Additional Segmentation}</t>
  </si>
  <si>
    <t>{LTV-Repayment: Asset Class}</t>
  </si>
  <si>
    <t>{LTV-Repayment: Business Unit}</t>
  </si>
  <si>
    <t>{LTV-Repayment: Commercial Entity}</t>
  </si>
  <si>
    <t>{LTV-Repayment: Country of Exposure}</t>
  </si>
  <si>
    <t>{LTV-Repayment: Indexed LTV Band}</t>
  </si>
  <si>
    <t>{LTV-Repayment: Payment Type}</t>
  </si>
  <si>
    <t>{LTV-Repayment: Product Type}</t>
  </si>
  <si>
    <t>{LTV-Repayment: Reporting Currency}</t>
  </si>
  <si>
    <t>{LTV-Repayment: Sub Product Type}</t>
  </si>
  <si>
    <t>{Repossessions: Asset Class}</t>
  </si>
  <si>
    <t>{Repossessions: Business Unit}</t>
  </si>
  <si>
    <t>{Repossessions: Commercial Entity}</t>
  </si>
  <si>
    <t>{Repossessions: Country of Exposure}</t>
  </si>
  <si>
    <t>{Repossessions: Product Type}</t>
  </si>
  <si>
    <t>{Repossessions: Reporting Currency}</t>
  </si>
  <si>
    <t>{Sales: Asset Class}</t>
  </si>
  <si>
    <t>{Sales: Business Unit}</t>
  </si>
  <si>
    <t>{Sales: Commercial Entity}</t>
  </si>
  <si>
    <t>{Sales: Country of Exposure}</t>
  </si>
  <si>
    <t>{Sales: Product Type}</t>
  </si>
  <si>
    <t>{Sales: Reporting Currency}</t>
  </si>
  <si>
    <t>{Vintage Analysis: Business Unit}</t>
  </si>
  <si>
    <t>{Vintage Analysis: Commercial Entity}</t>
  </si>
  <si>
    <t>{Vintage Analysis: Country of Exposure}</t>
  </si>
  <si>
    <t>{Vintage Analysis: Product Type}</t>
  </si>
  <si>
    <t>{Vintage Analysis: Reporting Currency}</t>
  </si>
  <si>
    <t>{Vintage Analysis: Sub Product Type}</t>
  </si>
  <si>
    <t>{Vintage Analysis: Vintage}</t>
  </si>
  <si>
    <t>{LTV-Arrears MIA: Drawn Balance}</t>
  </si>
  <si>
    <t>{LTV-Arrears PIA: Drawn Balance}</t>
  </si>
  <si>
    <t>{LTV-Repayment: Balance-Weighted Average Interest Rate}</t>
  </si>
  <si>
    <t>{LTV-Repayment: Committed Limit}</t>
  </si>
  <si>
    <t>{LTV-Repayment: Drawn Balance}</t>
  </si>
  <si>
    <t>{Repossessions: Number of Repossessions due to Arrears}</t>
  </si>
  <si>
    <t>{Trended Other: Balance-Weighted Average Indexed LTV}</t>
  </si>
  <si>
    <t>{Trended Other: New Business Average PD (Application Scoring)}</t>
  </si>
  <si>
    <t>{Trended Other: Provision on Balances in Possession}</t>
  </si>
  <si>
    <t>{Vintage Analysis: Drawn Balance}</t>
  </si>
  <si>
    <t>{LTV-Arrears MIA: Business Unit}</t>
  </si>
  <si>
    <t>{Sales: Number of Sales}</t>
  </si>
  <si>
    <t>{Sales: Total Market Valuation of Sold Properties}</t>
  </si>
  <si>
    <t>{Sales: Total Realised Sale Value}</t>
  </si>
  <si>
    <t>{Covered Bonds: Accounting Designation}</t>
  </si>
  <si>
    <t>{Covered Bonds: AFS Reserve Balance}</t>
  </si>
  <si>
    <t>{Covered Bonds: Cover Pool Arrears Band: 0d to 90d}</t>
  </si>
  <si>
    <t>{Covered Bonds: Cover Pool LTV Band: &lt;60%}</t>
  </si>
  <si>
    <t>{Covered Bonds: Current Covered Bond DBRS Rating}</t>
  </si>
  <si>
    <t>{Covered Bonds: Current Covered Bond Fitch Rating}</t>
  </si>
  <si>
    <t>{Covered Bonds: Current Covered Bond Moody's Rating}</t>
  </si>
  <si>
    <t>{Covered Bonds: Current Covered Bond S&amp;P Rating}</t>
  </si>
  <si>
    <t>{Covered Bonds: Impairment Provision}</t>
  </si>
  <si>
    <t>{Securitised Positions: Accounting Designation}</t>
  </si>
  <si>
    <t>{Securitised Positions: AFS Reserve Balance}</t>
  </si>
  <si>
    <t>{Securitised Positions: Clean Market Value}</t>
  </si>
  <si>
    <t>{Securitised Positions: Current DBRS Rating}</t>
  </si>
  <si>
    <t>{Securitised Positions: Current Fitch Rating}</t>
  </si>
  <si>
    <t>{Securitised Positions: Current Internal/Inferred Credit Quality Step}</t>
  </si>
  <si>
    <t>{Securitised Positions: Current Moody's Rating}</t>
  </si>
  <si>
    <t>{Securitised Positions: Current Notional}</t>
  </si>
  <si>
    <t>{Securitised Positions: Current S&amp;P Rating}</t>
  </si>
  <si>
    <t>{Securitised Positions: Impairment Provision}</t>
  </si>
  <si>
    <t>{Securitised Positions: IRB RWA Category}</t>
  </si>
  <si>
    <t>{Securitised Positions: RWA}</t>
  </si>
  <si>
    <t>{Securitised Positions: Tranche Attachment Point}</t>
  </si>
  <si>
    <t>{Securitised Positions: Tranche Detachment Point}</t>
  </si>
  <si>
    <t>{Significant Risk Transfer: Pre-securitisation Total Reference Portfolio Exposure}</t>
  </si>
  <si>
    <t>{Covered Bonds: Book Type}</t>
  </si>
  <si>
    <t>{Covered Bonds: Capital Requirement Calculation Approach}</t>
  </si>
  <si>
    <t>{Covered Bonds: Country of Origin of Cover Pool}</t>
  </si>
  <si>
    <t>{Covered Bonds: Country of Origin of Covered Bond}</t>
  </si>
  <si>
    <t>{Covered Bonds: Cover Pool Asset Type}</t>
  </si>
  <si>
    <t>{Covered Bonds: Currency of Instrument}</t>
  </si>
  <si>
    <t>{Covered Bonds: Reporting Currency}</t>
  </si>
  <si>
    <t>{Securitised Positions: Book Type}</t>
  </si>
  <si>
    <t>{Securitised Positions: Capital Requirement Calculation Approach}</t>
  </si>
  <si>
    <t>{Securitised Positions: Country of Origin of Underlyings}</t>
  </si>
  <si>
    <t>{Securitised Positions: Currency of Instrument}</t>
  </si>
  <si>
    <t>{Securitised Positions: Interest Mechanism}</t>
  </si>
  <si>
    <t>{Securitised Positions: Product Type}</t>
  </si>
  <si>
    <t>{Securitised Positions: Reporting Currency}</t>
  </si>
  <si>
    <t>{Securitised Positions: SF PositionType}</t>
  </si>
  <si>
    <t>{Covered Bonds: Business Unit}</t>
  </si>
  <si>
    <t>{Covered Bonds: Commercial Entity}</t>
  </si>
  <si>
    <t>{Covered Bonds: CRD Compliant?}</t>
  </si>
  <si>
    <t>{Covered Bonds: RWA}</t>
  </si>
  <si>
    <t>{Securitised Positions: Accounting Carry Value}</t>
  </si>
  <si>
    <t>{Securitised Positions: Business Unit}</t>
  </si>
  <si>
    <t>{Securitised Positions: Commercial Entity}</t>
  </si>
  <si>
    <t>{Securitised Positions: Position Deducted from Capital?}</t>
  </si>
  <si>
    <t>{Securitised Positions: Regulatory Carry Value}</t>
  </si>
  <si>
    <t>{Securitised Positions: Resecuritisation?}</t>
  </si>
  <si>
    <t>{Covered Bonds: Cover Pool Arrears Band: 180+d}</t>
  </si>
  <si>
    <t>{Covered Bonds: Cover Pool Arrears Band: 91d to 180d}</t>
  </si>
  <si>
    <t>{Covered Bonds: Cover Pool LTV Band: &gt;=100%}</t>
  </si>
  <si>
    <t>{Covered Bonds: Cover Pool LTV Band: &gt;=60% to &lt;80%}</t>
  </si>
  <si>
    <t>{Covered Bonds: Cover Pool LTV Band: &gt;=80% to &lt;100%}</t>
  </si>
  <si>
    <t>{Covered Bonds: Current Overcollateralisation}</t>
  </si>
  <si>
    <t>{Covered Bonds: Expected Loss}</t>
  </si>
  <si>
    <t>{Covered Bonds: Regulatory Carry Value }</t>
  </si>
  <si>
    <t>{Securitised Positions: Expected Loss}</t>
  </si>
  <si>
    <t>{Covered Bonds: Accounting Carry Value }</t>
  </si>
  <si>
    <t>{Covered Bonds: Clean Market Value }</t>
  </si>
  <si>
    <t>{Covered Bonds: Current Notional }</t>
  </si>
  <si>
    <t>{Covered Bonds: Description of Covered Bond}</t>
  </si>
  <si>
    <t>{Covered Bonds: ISIN Code}</t>
  </si>
  <si>
    <t>{Securitised Positions: Description of Instrument}</t>
  </si>
  <si>
    <t>{Securitised Positions: ISIN Code}</t>
  </si>
  <si>
    <t>{Large Exposures: Basel Approach,Exposure for RWA,Drawn Balance}</t>
  </si>
  <si>
    <t>{Large Exposures: Committed Limit,Drawn Balance}</t>
  </si>
  <si>
    <t>{Limits by Maturity Band: Committed Limit},{Risk Measures: Drawn Balance}</t>
  </si>
  <si>
    <t>{Limits by Maturity Band: Committed Limit},{Limits by Vintage: Committed Limit}</t>
  </si>
  <si>
    <t>{Limits by Vintage: Committed Limit},{Risk Measures: Drawn Balance}</t>
  </si>
  <si>
    <t>{Risk Measures: Basel Approach,Exposure for RWA,Drawn Balance}</t>
  </si>
  <si>
    <t>{Risk Measures: Basel Approach,EAD-Weighted PD ,EAD-Weighted LGD,Expected Loss}</t>
  </si>
  <si>
    <t>{Risk Measures: Basel Approach,Expected Loss}</t>
  </si>
  <si>
    <t>{Risk Measures: Percentage Senior Secured Exposure,Percentage Senior Unsecured and Subordinated Secured Exposure,Percentage Subordinated Unsecured Exposure}</t>
  </si>
  <si>
    <t>{Collective Provisions: Asset Class}</t>
  </si>
  <si>
    <t>{Collective Provisions: Business Unit}</t>
  </si>
  <si>
    <t>{Collective Provisions: Commercial Entity}</t>
  </si>
  <si>
    <t>{Collective Provisions: Country of Exposure}</t>
  </si>
  <si>
    <t>{Individual Provisions: Asset Class}</t>
  </si>
  <si>
    <t>{Individual Provisions: Business Unit}</t>
  </si>
  <si>
    <t>{Individual Provisions: Commercial Entity}</t>
  </si>
  <si>
    <t>{Individual Provisions: Country of Exposure}</t>
  </si>
  <si>
    <t>{Large Exposures: Asset Class}</t>
  </si>
  <si>
    <t>{Large Exposures: Country of Exposure}</t>
  </si>
  <si>
    <t>{Large Exposures: Current DBRS Rating}</t>
  </si>
  <si>
    <t>{Large Exposures: Current Fitch Rating}</t>
  </si>
  <si>
    <t>{Large Exposures: Current Moody's Rating}</t>
  </si>
  <si>
    <t>{Large Exposures: Current S&amp;P Rating}</t>
  </si>
  <si>
    <t>{Limits by Maturity Band: Asset Class}</t>
  </si>
  <si>
    <t>{Limits by Maturity Band: Business Unit}</t>
  </si>
  <si>
    <t>{Limits by Maturity Band: Commercial Entity}</t>
  </si>
  <si>
    <t>{Limits by Maturity Band: Country of Exposure}</t>
  </si>
  <si>
    <t>{Limits by Maturity Band: Maturity Band}</t>
  </si>
  <si>
    <t>{Limits by Vintage: Asset Class}</t>
  </si>
  <si>
    <t>{Limits by Vintage: Business Unit}</t>
  </si>
  <si>
    <t>{Limits by Vintage: Commercial Entity}</t>
  </si>
  <si>
    <t>{Limits by Vintage: Country of Exposure}</t>
  </si>
  <si>
    <t>{Limits by Vintage: Sector}</t>
  </si>
  <si>
    <t>{Limits by Vintage: Vintage}</t>
  </si>
  <si>
    <t>{Risk Measures: Basel Approach}</t>
  </si>
  <si>
    <t>{Risk Measures: Commercial Entity}</t>
  </si>
  <si>
    <t>{Risk Measures: Country of Exposure}</t>
  </si>
  <si>
    <t>{Collective Provisions: Collective Provisions}</t>
  </si>
  <si>
    <t>{Individual Provisions: Individual Provisions}</t>
  </si>
  <si>
    <t>{Large Exposures: Committed Limit}</t>
  </si>
  <si>
    <t>{Large Exposures: Drawn Balance}</t>
  </si>
  <si>
    <t>{Large Exposures: Exposure for RWA}</t>
  </si>
  <si>
    <t>{Large Exposures: Exposure Weighted Maturity}</t>
  </si>
  <si>
    <t>{Large Exposures: Exposure Weighted Vintage}</t>
  </si>
  <si>
    <t>{Large Exposures: Individual Provisions}</t>
  </si>
  <si>
    <t>{Large Exposures: RWA}</t>
  </si>
  <si>
    <t>{Limits by Maturity Band: Committed Limit}</t>
  </si>
  <si>
    <t>{Limits by Vintage: Committed Limit}</t>
  </si>
  <si>
    <t>{Risk Measures: Drawn Balance}</t>
  </si>
  <si>
    <t>{Risk Measures: EAD-Weighted LGD}</t>
  </si>
  <si>
    <t>{Risk Measures: EAD-Weighted PD }</t>
  </si>
  <si>
    <t>{Risk Measures: Exposure for RWA}</t>
  </si>
  <si>
    <t>{Risk Measures: Number of Obligors}</t>
  </si>
  <si>
    <t>{Risk Measures: Percentage Senior Secured Exposure}</t>
  </si>
  <si>
    <t>{Risk Measures: Percentage Senior Unsecured and Subordinated Secured Exposure}</t>
  </si>
  <si>
    <t>{Risk Measures: Percentage Subordinated Unsecured Exposure}</t>
  </si>
  <si>
    <t>{Risk Measures: RWA}</t>
  </si>
  <si>
    <t>{Large Exposures: Counterparty Name}</t>
  </si>
  <si>
    <t>{Large Exposures: Credit Rating}</t>
  </si>
  <si>
    <t>{Large Exposures: Credit Rating Scale Name}</t>
  </si>
  <si>
    <t>{Large Exposures: Watchlist}</t>
  </si>
  <si>
    <t>{Risk Measures: Credit Rating}</t>
  </si>
  <si>
    <t>{Risk Measures: Credit Rating Scale Name}</t>
  </si>
  <si>
    <t>{Risk Measures: Expected Loss}</t>
  </si>
  <si>
    <t>FieldOrder</t>
  </si>
  <si>
    <t>Lower (inclusive)</t>
  </si>
  <si>
    <t>Lower (exclusive)</t>
  </si>
  <si>
    <t>Upper (inclusive)</t>
  </si>
  <si>
    <t>Upper (exclusive)</t>
  </si>
  <si>
    <t>Data type</t>
  </si>
  <si>
    <t>Reject on failure</t>
  </si>
  <si>
    <t>Duplicates</t>
  </si>
  <si>
    <t>Business rules</t>
  </si>
  <si>
    <t>Offset</t>
  </si>
  <si>
    <t>No</t>
  </si>
  <si>
    <t>1%</t>
  </si>
  <si>
    <t>Zero</t>
  </si>
  <si>
    <t>Specific guidance</t>
  </si>
  <si>
    <t>Always</t>
  </si>
  <si>
    <t>PRA Discretion</t>
  </si>
  <si>
    <t>{Admin Rates: Balance Sheet Header,Asset Liability Class Header,Asset Liability Class,Product Type,Reference Rate Type,Interest Rate Sensitivity}</t>
  </si>
  <si>
    <t>The dimensions Balance Sheet Header, Asset Liability Class Header, Asset Liability Class, Product Type, Reference Rate Type and Interest Rate Sensitivity are related to each other as populated in the template using the data validation drop downs i.e. the selection of one data item restricts what can be chosen for the other data items. This constraint should be maintained while populating the template.</t>
  </si>
  <si>
    <t>{Admin Rates: Commercial Entity,Reporting Currency,Balance Sheet Currency,Balance Sheet Header,Asset Liability Class Header,Asset Liability Class,Product Type,Reference Rate Type,Interest Rate Sensitivity,Historical Period - Year,Historical Period - Month}</t>
  </si>
  <si>
    <t xml:space="preserve">Each combination of the dimensions (Commercial Entity, Reporting Currency, Balance Sheet Currency, Balance Sheet Header, Asset Liability Class Header, Asset Liability Class, Product Type, Reference Rate Type, Interest Rate Sensitivity, Historical Period - Month and Historical Period - Year) should be uniquely populated in the template. </t>
  </si>
  <si>
    <t>{Comments: Business Unit}</t>
  </si>
  <si>
    <t>{Comments: Comment}</t>
  </si>
  <si>
    <t>{Comments: Commercial Entity}</t>
  </si>
  <si>
    <t>{Comments: Context}</t>
  </si>
  <si>
    <t>{Comments: Geography of Exposure}</t>
  </si>
  <si>
    <t>{Comments: Projection Period - Year}</t>
  </si>
  <si>
    <t>{Comments: Reporting Currency}</t>
  </si>
  <si>
    <t>{Comments: Rule ID}</t>
  </si>
  <si>
    <t>{Comments: Scenario}</t>
  </si>
  <si>
    <t>{Capital Resources: Capital Resources Level 1,Capital Resources Level 2,Capital Resources Level 3}</t>
  </si>
  <si>
    <t>{Capital Resources: Capital Resources Level 1,Capital Resources Level 2}</t>
  </si>
  <si>
    <t>See pre-populated mapping table in template. The level 1 &amp; level 2 columns are compulsory. Some level 3 items are also compulsory and will be checked in a separate business rule</t>
  </si>
  <si>
    <t>{Capital Resources: Projection Period - Year}</t>
  </si>
  <si>
    <t>{Capital Resources: Scenario}</t>
  </si>
  <si>
    <t>{Capital Results Summary: Capital Results Summary}</t>
  </si>
  <si>
    <t>Capital Results Summary</t>
  </si>
  <si>
    <t>{Capital Results Summary: Projection Period - Year}</t>
  </si>
  <si>
    <t>{Capital Results Summary: Scenario}</t>
  </si>
  <si>
    <t>{Capital Resources: Balance}</t>
  </si>
  <si>
    <t>{Capital Resources: Capital Resources Level 1}</t>
  </si>
  <si>
    <t>{Capital Resources: Capital Resources Level 2}</t>
  </si>
  <si>
    <t>{Capital Resources: Capital Resources Level 3}</t>
  </si>
  <si>
    <t>{Capital Results Summary: Balance}</t>
  </si>
  <si>
    <t>{Comments: Asset Class}</t>
  </si>
  <si>
    <t>{Comments: Country of Exposure}</t>
  </si>
  <si>
    <t>{Comments: Product Type}</t>
  </si>
  <si>
    <t>{Comments: Risk Type}</t>
  </si>
  <si>
    <t>{Comments: Security}</t>
  </si>
  <si>
    <t>{Leverage: Leverage Item}</t>
  </si>
  <si>
    <t>Operational Risk</t>
  </si>
  <si>
    <t>{Operational Loss Details: Country Where Loss Occurred}</t>
  </si>
  <si>
    <t>{Operational Loss Details: Date Logged}</t>
  </si>
  <si>
    <t>{Operational Loss Details: Date of Financial Impact}</t>
  </si>
  <si>
    <t>{Operational Loss Details: Date of Occurrence}</t>
  </si>
  <si>
    <t>{Operational Loss Details: Event Description}</t>
  </si>
  <si>
    <t>{Operational Loss Details: Event Type L1}</t>
  </si>
  <si>
    <t>{Operational Loss Details: Event Type L2}</t>
  </si>
  <si>
    <t>{Operational Loss Details: Gross Operational Loss}</t>
  </si>
  <si>
    <t>{Operational Loss Details: Gross Operational Loss Net of Direct Recoveries}</t>
  </si>
  <si>
    <t>{Operational Loss Details: Legal Entity}</t>
  </si>
  <si>
    <t>{Operational Loss Details: Number of Events}</t>
  </si>
  <si>
    <t>{Operational Loss Details: Regulatory Business Line}</t>
  </si>
  <si>
    <t>{Operational Loss Details: Unique ID}</t>
  </si>
  <si>
    <t>{Top Operational Risks: Rank}</t>
  </si>
  <si>
    <t>{Comments: Sub Business Unit (if applicable)}</t>
  </si>
  <si>
    <t>{Comments: Quarter/Month}</t>
  </si>
  <si>
    <t>{Comments: Year}</t>
  </si>
  <si>
    <t>1bp</t>
  </si>
  <si>
    <t>For securities capitalised under the Capital Requirement Calculation Approach "IRB - RBA", RWA should be consistent with the Regulatory Carry Value, Impairment Provision (if any), IRB RWA Category and Current Ratings provided, calculated in accordance with Chapter 5 of the CRR. Firm RWAs will be compared to PRA calculated RWAs, and material differences raised.</t>
  </si>
  <si>
    <t>For securities capitalised under the Capital Requirement Calculation Approach "Standardised - RBA", RWA should be consistent with the Regulatory Carry Value, Impairment Provision (if any), resecuritisation status and Current Ratings provided, calculated in accordance with Chapter 5 of the CRR. Firm RWAs will be compared to PRA calculated RWAs, and material differences raised.</t>
  </si>
  <si>
    <t>For securities capitalised under the Capital Requirement Calculation Approach "IAA", RWA should be consistent with the Regulatory Carry Value, Impairment Provision (if any), IRB RWA Category and Current Internal/Inferred Credit Quality Step provided, calculated in accordance with Chapter 5 of the CRR. Firm RWAs will be compared to PRA calculated RWAs, and material differences raised.</t>
  </si>
  <si>
    <t>{Covered Bonds: Covered Bond SenUnsec Issuer DBRS Rating}</t>
  </si>
  <si>
    <t>{Covered Bonds: Covered Bond SenUnsec Issuer Fitch Rating}</t>
  </si>
  <si>
    <t>{Covered Bonds: Covered Bond SenUnsec Issuer Moody's Rating}</t>
  </si>
  <si>
    <t>{Covered Bonds: Covered Bond SenUnsec Issuer S&amp;P Rating}</t>
  </si>
  <si>
    <t>{Significant Risk Transfer: Collateral Haircut Relating to Deal}</t>
  </si>
  <si>
    <t>{Significant Risk Transfer: Country of Origin of Securitised Exposures}</t>
  </si>
  <si>
    <t>{Significant Risk Transfer: Currency Haircut Relating to Deal}</t>
  </si>
  <si>
    <t>{Significant Risk Transfer: Currency of Tranche Originated}</t>
  </si>
  <si>
    <t>{Significant Risk Transfer: Current Notional of Tranche Originated}</t>
  </si>
  <si>
    <t>{Significant Risk Transfer: Firm's Capital Deduction relating to Tranche}</t>
  </si>
  <si>
    <t>{Significant Risk Transfer: Firm's Exposure to Tranche}</t>
  </si>
  <si>
    <t>{Significant Risk Transfer: Firm's Risk Weighted Exposure to Tranche}</t>
  </si>
  <si>
    <t>{Significant Risk Transfer: Pre-securitisation Total Reference Portfolio Risk Weighted Exposure}</t>
  </si>
  <si>
    <t>{Significant Risk Transfer: Reporting Currency}</t>
  </si>
  <si>
    <t>{Significant Risk Transfer: Securitised Asset Class}</t>
  </si>
  <si>
    <t>{Significant Risk Transfer: Total Reference Portfolio Underlying EL}</t>
  </si>
  <si>
    <t>{Significant Risk Transfer: Total Reference Portfolio Underlying UL}</t>
  </si>
  <si>
    <t>{Significant Risk Transfer: Tranche}</t>
  </si>
  <si>
    <t>{Significant Risk Transfer: Tranche Current DBRS Rating}</t>
  </si>
  <si>
    <t>{Significant Risk Transfer: Tranche Current Fitch Rating}</t>
  </si>
  <si>
    <t>{Significant Risk Transfer: Tranche Current Moody's Rating}</t>
  </si>
  <si>
    <t>{Significant Risk Transfer: Tranche Current S&amp;P Rating}</t>
  </si>
  <si>
    <t>{Significant Risk Transfer: Transaction Name &amp; Series}</t>
  </si>
  <si>
    <t>{Additional Info: Comment}</t>
  </si>
  <si>
    <t>{Additional Info: Filename}</t>
  </si>
  <si>
    <t>{Additional Info: Topic}</t>
  </si>
  <si>
    <t>Comments</t>
  </si>
  <si>
    <t>Comment</t>
  </si>
  <si>
    <t>Context</t>
  </si>
  <si>
    <t>Capital Resources</t>
  </si>
  <si>
    <t>Regulatory Business Line</t>
  </si>
  <si>
    <t>Operational Loss Details</t>
  </si>
  <si>
    <t>Event Type L1</t>
  </si>
  <si>
    <t>Event Type L2</t>
  </si>
  <si>
    <t>Top Operational Risks</t>
  </si>
  <si>
    <t>Rank</t>
  </si>
  <si>
    <t>Quarter/Month</t>
  </si>
  <si>
    <t>Year</t>
  </si>
  <si>
    <t>Tranche</t>
  </si>
  <si>
    <t>Filename</t>
  </si>
  <si>
    <t>Topic</t>
  </si>
  <si>
    <t>SDM Reference</t>
  </si>
  <si>
    <t>{Market Volumes (UK only): Balance Sheet Level 1 (Market Volumes UK),Balance Sheet Level 2 (Market Volumes UK),Asset Liability Class (Market Volumes UK),Product Type (if applicable)}</t>
  </si>
  <si>
    <t>{Other Expense Details: Profit and Loss Level 1 
(Other Expense Details),Profit and Loss Level 2 
(Other Expense Details)}</t>
  </si>
  <si>
    <t>{Other Income Details: Profit and Loss Level 1 
(Other Income Details),Profit and Loss Level 2 
(Other Income Details) ,Asset Liability Class Retail (Oher Income Details)
 (if applicable),Product Type (if applicable)}</t>
  </si>
  <si>
    <t>{Cards Other Income: Commercial Entity,Business Unit,Sub Business Unit (if applicable),Reporting Currency,Geography of Exposure,Asset Liability Class Retail (Cards Other Income),Product Type,Profit and Loss Level 1 (Cards Other Income),Profit and Loss Level 2 (Cards Other Income),Scenario,Projection Period - Year}</t>
  </si>
  <si>
    <t>{Market Volumes (UK only): Balance Sheet Level 1 (Market Volumes UK),Balance Sheet Level 1 (Market Volumes UK),Asset Liability Class (Market Volumes UK),Product Type (if applicable),Scenario,Projection Period - Year}</t>
  </si>
  <si>
    <t>{Other Expense Details: Commercial Entity,Business Unit,Sub Business Unit (if applicable),Reporting Currency,Geography of Exposure,Profit and Loss Level 1 
(Other Expense Details),Profit and Loss Level 2 
(Other Expense Details),Scenario,Projection Period - Year}</t>
  </si>
  <si>
    <t>{Other Income Details: Commercial Entity,Business Unit,Sub Business Unit (if applicable),Reporting Currency,Geography of Exposure,Profit and Loss Level 1 
(Other Income Details),Profit and Loss Level 2 
(Other Income Details) ,Asset Liability Class Retail (Oher Income Details)
 (if applicable),Product Type (if applicable),Scenario,Projection Period - Year}</t>
  </si>
  <si>
    <t>{Additional Info: Sub Business Unit (if applicable)}</t>
  </si>
  <si>
    <t>{Cards Other Income: Asset Liability Class Retail (Cards Other Income)}</t>
  </si>
  <si>
    <t>{Cards Other Income: Product Type}</t>
  </si>
  <si>
    <t>{Cards Other Income: Profit and Loss Level 1 (Cards Other Income)}</t>
  </si>
  <si>
    <t>{Cards Other Income: Profit and Loss Level 2 (Cards Other Income)}</t>
  </si>
  <si>
    <t>{Cards Other Income: Sub Business Unit (if applicable)}</t>
  </si>
  <si>
    <t>{Market Volumes (UK only): Asset Liability Class (Market Volumes UK)}</t>
  </si>
  <si>
    <t>{Market Volumes (UK only): Balance Sheet Level 1 (Market Volumes UK)}</t>
  </si>
  <si>
    <t>{Market Volumes (UK only): Balance Sheet Level 2 (Market Volumes UK)}</t>
  </si>
  <si>
    <t>{Market Volumes (UK only): Product Type (if applicable)}</t>
  </si>
  <si>
    <t>{Other Expense Details: Profit and Loss Level 1 
(Other Expense Details)}</t>
  </si>
  <si>
    <t>{Other Expense Details: Profit and Loss Level 2 
(Other Expense Details)}</t>
  </si>
  <si>
    <t>{Other Expense Details: Sub Business Unit (if applicable)}</t>
  </si>
  <si>
    <t>{Other Income Details: Asset Liability Class Retail (Oher Income Details)
 (if applicable)}</t>
  </si>
  <si>
    <t>{Other Income Details: Product Type (if applicable)}</t>
  </si>
  <si>
    <t>{Other Income Details: Profit and Loss Level 1 
(Other Income Details)}</t>
  </si>
  <si>
    <t>{Other Income Details: Profit and Loss Level 2 
(Other Income Details) }</t>
  </si>
  <si>
    <t>{Other Income Details: Sub Business Unit (if applicable)}</t>
  </si>
  <si>
    <t>{Profit and Loss (Business Line): Sub Business Unit (if applicable)}</t>
  </si>
  <si>
    <t>{Market Volumes (UK only): Balance (beginning of period)}</t>
  </si>
  <si>
    <t>{Market Volumes (UK only): Balance Projected (end of period) }</t>
  </si>
  <si>
    <t>{Market Volumes (UK only): Market Growth Rate Assumption (Annual %)}</t>
  </si>
  <si>
    <t xml:space="preserve">For each unique combination of LIBOR Swap Curve, Scenario and Projection Period - Year, the Swap Rate should be populated for every “Term” except 2m, 4m, 5m, 7m, 8m, 10m and 11m. </t>
  </si>
  <si>
    <t>{Mortgage Arrears Repo and Sales: Average Recovery Rate (Realised Sale Price as % of Market Valuation)
}</t>
  </si>
  <si>
    <t>{Pensions - Assets Recon: Asset Reconciliation Item,Asset Reconciliation Amount}</t>
  </si>
  <si>
    <t>{Risk Measures by Portfolio: Basel Approach,EAD-Weighted PD
(if applicable),EAD-Weighted LGD
(if applicable),Expected Loss (Regulatory EL)}</t>
  </si>
  <si>
    <t>{Risk Measures by Portfolio: Expected Loss (Regulatory EL)}</t>
  </si>
  <si>
    <t>{Risk Measures by Portfolio: Impairment Charge 
(Profit &amp; Loss) }</t>
  </si>
  <si>
    <t>{Risk Measures by Portfolio: Risk Type,Asset Class,Product Type (only relevant for Retail credit risk),Security (only relevant for Retail Excl Mortgage credit risk)}</t>
  </si>
  <si>
    <t>{Structured Finance: Unique Id (Ref to Historical Submission)}</t>
  </si>
  <si>
    <t>{General Insurance Capital: Commercial Entity,Business Unit,Sub Business Unit (if applicable),Capital Resource / Requirement,Scenario,Projection Period - Year}</t>
  </si>
  <si>
    <t xml:space="preserve">Each combination of the dimensions (Commercial Entity, Business Unit, Sub Business Unit (if applicable), Capital Resource / Requirement, Currency, Scenario and Projections Period - Year) should be uniquely populated in the template i.e. there should not be multiple rows of data for each unique combination of these drop downs.  </t>
  </si>
  <si>
    <t>{Life Insurance Capital: Commercial Entity,Business Unit,Sub Business Unit (if applicable),Capital Resource / Requirement,Scenario,Projection Period - Year}</t>
  </si>
  <si>
    <t>{Mortgage Arrears Repo and Sales: Commercial Entity,Business Unit,Sub Business Unit (if applicable),Reporting Currency,Country of Exposure,Asset Class,Product Type,Scenario,Projection Period - Year}</t>
  </si>
  <si>
    <t>{Pensions - Assets Recon: Pension Scheme,Asset Reconciliation Item,Reporting Currency,Scenario,Projection Period - Year}</t>
  </si>
  <si>
    <t>{Risk Measures by Portfolio: Risk Type,Commercial Entity,Business Unit,Sub Business Unit (if applicable),Geography Of Exposure,Reporting 
Currency,Asset Class,Product Type (only relevant for Retail credit risk),Security (only relevant for Retail Excl Mortgage credit risk),Basel Approach,Default Status,Scenario,Projection Period - Year}</t>
  </si>
  <si>
    <t>{Capital Instruments: Forecasted Year (Y/E)}</t>
  </si>
  <si>
    <t>{Life Insurance Capital: Sub Business Unit (if applicable)}</t>
  </si>
  <si>
    <t>{Mortgage Arrears Repo and Sales: Sub Business Unit (if applicable)}</t>
  </si>
  <si>
    <t>{Pensions - Assets Recon: Asset Reconciliation Item}</t>
  </si>
  <si>
    <t>{Risk Measures by Portfolio: Security (only relevant for Retail Excl Mortgage credit risk)}</t>
  </si>
  <si>
    <t>{Risk Measures by Portfolio: Sub Business Unit (if applicable)}</t>
  </si>
  <si>
    <t>{Risk Measures by Portfolio: EAD-Weighted LGD
(if applicable)}</t>
  </si>
  <si>
    <t>{Risk Measures by Portfolio: EAD-Weighted PD
(if applicable)}</t>
  </si>
  <si>
    <t>{Capital Instruments: Call Date 
(YYYYMMDD) - If applicable}</t>
  </si>
  <si>
    <t>{Capital Instruments: Issuance Date (YYYYMMDD)}</t>
  </si>
  <si>
    <t>{Capital Instruments: Market Value 
(Reporting Currency)}</t>
  </si>
  <si>
    <t>{Capital Instruments: Maturity Date 
(YYYYMMDD)}</t>
  </si>
  <si>
    <t>{Capital Instruments: Nominal Amount  (Issued Currency)}</t>
  </si>
  <si>
    <t>{Capital Instruments: Nominal Amount (Reporting Currency)
}</t>
  </si>
  <si>
    <t>{Capital Instruments: Regulatory Value 
(Reporting Currency)}</t>
  </si>
  <si>
    <t>{Capital Instruments: Step-up features - if applicable}</t>
  </si>
  <si>
    <t>{Comments: Context
(if applicable)}</t>
  </si>
  <si>
    <t>{Comments: Security (only relevant for Retail Excl Mortgage credit risk)}</t>
  </si>
  <si>
    <t>Unique IDs may not be duplicated</t>
  </si>
  <si>
    <t>Country</t>
  </si>
  <si>
    <t>{Top Operational Risks: Emerging Operational Risk
(Top Five)}</t>
  </si>
  <si>
    <t>{Top Operational Risks: Operational Risk Scenario
(Top Five)}</t>
  </si>
  <si>
    <t>{Top Operational Risks: Operational Risk
(Top Ten)}</t>
  </si>
  <si>
    <t>{RWA: Basel Approach,EAD-Weighted PD (if applicable),EAD-Weighted LGD (if applicable),Expected Loss (if applicable)}</t>
  </si>
  <si>
    <t>{RWA: Commercial Entity,Business Unit,Sub Business Unit (if applicable),Country of Exposure,Reporting Currency,Asset Class,Product Type,Security 
(if applicable),Drawn Balance},{Trended Arrears: Commercial Entity,Business Unit,Sub Business Unit (if applicable),Country of Exposure,Reporting Currency,Asset Class,Product Type,Security (if applicable),Historical Period - Year,Historical Period - Month,(Current) Arrears Band by MIA,Drawn Balance}</t>
  </si>
  <si>
    <t>{RWA: Commercial Entity,Business Unit,Sub Business Unit (if applicable),Country of Exposure,Reporting Currency,Asset Class,Product Type,Security 
(if applicable),Drawn Balance},{Trended Other: Commercial Entity,Business Unit,Sub Business Unit (if applicable),Country of Exposure,Reporting Currency,Asset Class,Product Type,Security 
(if applicable),Year,Month,Drawn Balance}</t>
  </si>
  <si>
    <t>{RWA: Product Type,Security 
(if applicable)}</t>
  </si>
  <si>
    <t>{Trended Arrears: Commercial Entity,Business Unit,Sub Business Unit (if applicable),Country of Exposure,Reporting Currency,Asset Class,Product Type,Security (if applicable)},{Trended Delinquency: Commercial Entity,Business Unit,Sub Business Unit (if applicable),Country of Exposure,Reporting Currency,Asset Class,Product Type,Security (if applicable)}</t>
  </si>
  <si>
    <t>{Trended Arrears: Commercial Entity,Business Unit,Sub Business Unit (if applicable),Country of Exposure,Reporting Currency,Asset Class,Product Type,Security (if applicable)},{Trended Other: Commercial Entity,Business Unit,Sub Business Unit (if applicable),Country of Exposure,Reporting Currency,Asset Class,Product Type,Security 
(if applicable)}</t>
  </si>
  <si>
    <t>{RWA: Commercial Entity,Business Unit,Sub Business Unit (if applicable),Country of Exposure,Reporting Currency,Asset Class,Product Type,Security 
(if applicable)},{Trended Arrears: Commercial Entity,Business Unit,Sub Business Unit (if applicable),Country of Exposure,Reporting Currency,Asset Class,Product Type,Security (if applicable)}</t>
  </si>
  <si>
    <t>{Trended Arrears: Commercial Entity,Business Unit,Sub Business Unit (if applicable),Country of Exposure,Reporting Currency,Asset Class,Product Type,Historical Period - Month,Historical Period - Year,(Previous) Arrears Band by MIA,(Current) Arrears Band by MIA}</t>
  </si>
  <si>
    <t>{Trended Arrears: Product Type,Security (if applicable)}</t>
  </si>
  <si>
    <t>{Trended Other: Product Type,Security 
(if applicable)}</t>
  </si>
  <si>
    <t>{RWA: Security 
(if applicable)}</t>
  </si>
  <si>
    <t>{RWA: Sub Business Unit (if applicable)}</t>
  </si>
  <si>
    <t>{Trended Arrears: Security (if applicable)}</t>
  </si>
  <si>
    <t>{Trended Arrears: Sub Business Unit (if applicable)}</t>
  </si>
  <si>
    <t>{Trended Collective Provisions: Month}</t>
  </si>
  <si>
    <t>{Trended Collective Provisions: Security (if applicable)}</t>
  </si>
  <si>
    <t>{Trended Collective Provisions: Sub Business Unit (if applicable)}</t>
  </si>
  <si>
    <t>{Trended Collective Provisions: Year}</t>
  </si>
  <si>
    <t>{Trended Other: Month}</t>
  </si>
  <si>
    <t>{Trended Other: Security 
(if applicable)}</t>
  </si>
  <si>
    <t>{Trended Other: Sub Business Unit (if applicable)}</t>
  </si>
  <si>
    <t>{Trended Other: Year}</t>
  </si>
  <si>
    <t>{RWA: EAD-Weighted LGD (if applicable)}</t>
  </si>
  <si>
    <t>{RWA: EAD-Weighted PD (if applicable)}</t>
  </si>
  <si>
    <t>{RWA: Expected Loss (if applicable)}</t>
  </si>
  <si>
    <t>{Trended Other: Balance in Arrears}</t>
  </si>
  <si>
    <t>{Trended Other: Balance Up-to-Date}</t>
  </si>
  <si>
    <t>{Trended Other: Provision on Balances in Arrears}</t>
  </si>
  <si>
    <t>{Trended Other: Provision on Up-to-Date Balances}</t>
  </si>
  <si>
    <t>{Arrears: Number of Delinquent Loans (loans &gt; 6 MIA)},{Repossessions: Number of Repossessions due to Arrears}</t>
  </si>
  <si>
    <t>{Arrears: Number of New Delinquent Loans (loans that became &gt; 6 MIA in period),Number of Delinquent Loans (loans &gt; 6 MIA)}</t>
  </si>
  <si>
    <t>{LTV-Arrears PIA: Commercial Entity,Business Unit,Sub Business Unit (if applicable),Country of Exposure,Reporting Currency,Asset Class,Product Type,Sub Product Type,Additional Segmentation}</t>
  </si>
  <si>
    <t>{Repossessions: Number of Repossessions due to Arrears},{Trended Other: Number of Repossessions 
(in period)}</t>
  </si>
  <si>
    <t>{Vintage Analysis: Drawn Balance,Arrears Band Mixed (provide a balance for each grouping)}</t>
  </si>
  <si>
    <t>{Arrears: Commercial Entity,Business Unit,Sub Business Unit (if applicable),Country of Exposure,Reporting Currency,Asset Class,Product Type,Year,Quarter}</t>
  </si>
  <si>
    <t>{Repossessions: Commercial Entity,Business Unit,Sub Business Unit (if applicable),Country of Exposure,Reporting Currency,Asset Class,Product Type,Year,Quarter}</t>
  </si>
  <si>
    <t>{Sales: Commercial Entity,Business Unit,Sub Business Unit (if applicable),Country of Exposure,Reporting Currency,Asset Class,Product Type,Year,Quarter,Yr,Qtr}</t>
  </si>
  <si>
    <t>{Trended Arrears: Commercial Entity,Business Unit,Sub Business Unit (if applicable),Country of Exposure,Reporting Currency,Asset Class,Product Type,Year,Month,(Previous) Arrears Band by MIA,(Current) Arrears Band by MIA}</t>
  </si>
  <si>
    <t>{Trended Collective Provisions: Commercial Entity,Business Unit,Sub Business Unit (if applicable),Country of Exposure,Reporting Currency,Asset Class,Product Type,Year,Month}</t>
  </si>
  <si>
    <t>{Trended Other: Commercial Entity,Business Unit,Sub Business Unit (if applicable),Country of Exposure,Reporting Currency,Asset Class,Product Type,Year,Month}</t>
  </si>
  <si>
    <t>{Arrears: Quarter}</t>
  </si>
  <si>
    <t>{Arrears: Sub Business Unit (if applicable)}</t>
  </si>
  <si>
    <t>{Arrears: Year}</t>
  </si>
  <si>
    <t>{LTV-Arrears MIA: Sub Business Unit (if applicable)}</t>
  </si>
  <si>
    <t>{LTV-Arrears PIA: Sub Business Unit (if applicable)}</t>
  </si>
  <si>
    <t>{LTV-Repayment: Sub Business Unit (if applicable)}</t>
  </si>
  <si>
    <t>{Repossessions: Quarter}</t>
  </si>
  <si>
    <t>{Repossessions: Sub Business Unit (if applicable)}</t>
  </si>
  <si>
    <t>{Repossessions: Year}</t>
  </si>
  <si>
    <t>{Sales: Quarter}</t>
  </si>
  <si>
    <t>{Sales: Sub Business Unit (if applicable)}</t>
  </si>
  <si>
    <t>{Sales: Year}</t>
  </si>
  <si>
    <t>{Trended Arrears: Month}</t>
  </si>
  <si>
    <t>{Trended Arrears: Year}</t>
  </si>
  <si>
    <t>{Vintage Analysis: Arrears Band Mixed (provide a balance for each grouping)}</t>
  </si>
  <si>
    <t>{Vintage Analysis: Sub Business Unit (if applicable)}</t>
  </si>
  <si>
    <t>{Arrears: Number of Delinquent Loans (loans &gt; 6 MIA)}</t>
  </si>
  <si>
    <t>{Arrears: Number of New Delinquent Loans (loans that became &gt; 6 MIA in period)}</t>
  </si>
  <si>
    <t>{Trended Other: Balance Charged Off (if applicable)}</t>
  </si>
  <si>
    <t>{Trended Other: Number of Repossessions 
(in period)}</t>
  </si>
  <si>
    <t>{Trended Other: Provision on Balances Up-to-Date}</t>
  </si>
  <si>
    <t>{Covered Bonds: Unique ID}</t>
  </si>
  <si>
    <t>{Securitised Positions: Unique ID}</t>
  </si>
  <si>
    <t>{Securitised Positions: Sub-product Type}</t>
  </si>
  <si>
    <t>{Securitised Positions: Weighted Average Life (WAL in years)}</t>
  </si>
  <si>
    <t>{Covered Bonds: Sub Business Unit (if applicable)}</t>
  </si>
  <si>
    <t>{Securitised Positions: Sub Business Unit (if applicable)}</t>
  </si>
  <si>
    <t>{Significant Risk Transfer: Tranche Coupon (index &amp; premium)}</t>
  </si>
  <si>
    <t>{Limits by Maturity Band: Asset Class,LTV Band (applicable only to CRE exposures)}</t>
  </si>
  <si>
    <t>{Limits by Vintage: Asset Class,LTV Band (applicable only to CRE exposures)}</t>
  </si>
  <si>
    <t>{Risk Measures: Asset Class,LTV Band (applicable only to CRE exposures)}</t>
  </si>
  <si>
    <t>{Risk Measures: Asset Class,Interest Cover Ratio (applicable only to CRE exposures)}</t>
  </si>
  <si>
    <t>{Individual Provisions: Commercial Entity,Business Unit,Sub Business Unit (if applicable),Country of Exposure,Asset Class},{Risk Measures: Commercial Entity,Business Unit,Sub Business Unit (if applicable),Country of Exposure,Asset Class}</t>
  </si>
  <si>
    <t>{Collective Provisions: Commercial Entity,Business Unit,Sub Business Unit (if applicable),Country of Exposure,Asset Class},{Risk Measures: Commercial Entity,Business Unit,Sub Business Unit (if applicable),Country of Exposure,Asset Class}</t>
  </si>
  <si>
    <t>{Limits by Maturity Band: Commercial Entity,Business Unit,Sub Business Unit (if applicable),Country of Exposure,Asset Class},{Risk Measures: Commercial Entity,Business Unit,Sub Business Unit (if applicable),Country of Exposure,Asset Class}</t>
  </si>
  <si>
    <t>{Limits by Vintage: Commercial Entity,Business Unit,Sub Business Unit (if applicable),Country of Exposure,Asset Class},{Risk Measures: Commercial Entity,Business Unit,Sub Business Unit (if applicable),Country of Exposure,Asset Class}</t>
  </si>
  <si>
    <t>{Risk Measures: LTV Band (applicable only to CRE exposures)}</t>
  </si>
  <si>
    <t>This is a conditional enumeration check. The LTV Band field must be populated when the asset class is either 'CRE Investment' or 'CRE Development'. The field must be empty for other asset class categories.</t>
  </si>
  <si>
    <t>{Collective Provisions: Commercial Entity,Business Unit,Sub Business Unit (if applicable),Country of Exposure,Asset Class,Sector (if applicable)}</t>
  </si>
  <si>
    <t>{Individual Provisions: Commercial Entity,Business Unit,Sub Business Unit (if applicable),Country of Exposure,Asset Class,Sector
(if applicable)}</t>
  </si>
  <si>
    <t>{Limits by Maturity Band: Commercial Entity,Business Unit,Sub Business Unit (if applicable),Country of Exposure,Asset Class,Sector (if applicable),LTV Band (applicable only to CRE exposures),Maturity Band}</t>
  </si>
  <si>
    <t>{Limits by Vintage: Commercial Entity,Business Unit,Sub Business Unit (if applicable),Country of Exposure,Asset Class,Sector,LTV Band (applicable only to CRE exposures),Vintage}</t>
  </si>
  <si>
    <t>{Risk Measures: Commercial Entity,Business Unit,Sub Business Unit (if applicable),Country of Exposure,Asset Class,Sector
(SIC 2007 Sections),Basel Approach,Credit Rating Scale Name,Credit Rating,LTV Band (applicable only to CRE exposures)}</t>
  </si>
  <si>
    <t>{Collective Provisions: Sector (if applicable)}</t>
  </si>
  <si>
    <t>{Collective Provisions: Sub Business Unit (if applicable)}</t>
  </si>
  <si>
    <t>{Individual Provisions: Sector
(if applicable)}</t>
  </si>
  <si>
    <t>{Large Exposures: Sector (SIC 2007 Sections)}</t>
  </si>
  <si>
    <t>{Limits by Maturity Band: LTV Band (applicable only to CRE exposures)}</t>
  </si>
  <si>
    <t>{Limits by Maturity Band: Sector (if applicable)}</t>
  </si>
  <si>
    <t>{Limits by Maturity Band: Sub Business Unit (if applicable)}</t>
  </si>
  <si>
    <t>{Limits by Vintage: LTV Band (applicable only to CRE exposures)}</t>
  </si>
  <si>
    <t>{Limits by Vintage: Sub Business Unit (if applicable)}</t>
  </si>
  <si>
    <t>{Risk Measures: Sector
(SIC 2007 Sections)}</t>
  </si>
  <si>
    <t>{Risk Measures: Interest Cover Ratio (applicable only to CRE exposures)}</t>
  </si>
  <si>
    <t>{Comments: Sector (if applicable)}</t>
  </si>
  <si>
    <t>{Individual Provisions: Sub Business Unit (if applicable)}</t>
  </si>
  <si>
    <t>Month</t>
  </si>
  <si>
    <t>Quarter</t>
  </si>
  <si>
    <t>Qtr</t>
  </si>
  <si>
    <t>Yr</t>
  </si>
  <si>
    <t>IF (Capital Requirement Calculation Approach = IRB-RBA) AND (Resecuritisation? = TRUE) AND (IRB RWA Category = (A OR B OR C) THEN Fail, ELSE Pass</t>
  </si>
  <si>
    <t>IF (Capital Requirement Calculation Approach = IRB-RBA) AND (Resecuritisation? = FALSE) AND (IRB RWA Category = (D OR E) THEN Fail, ELSE Pass</t>
  </si>
  <si>
    <t xml:space="preserve">For some numeric fields, a reasonable submission range has been pre-defined. A justification must be provided for values outside this range. In many cases submission values outside the boundaries will result in the outright rejection of a submission. However, for some checks, unlikely but possible values have been explicitly excluded from the boundaries to illicit a firm justification.  We expect to discuss these with firms and apply pragmatic solutions where necessary.
</t>
  </si>
  <si>
    <t>Type checks ensure that data are in the correct format, i.e. that there are no text items in numeric fields. These are fundamental constraints of the data request and any exceptions will result in the rejection of a submission.</t>
  </si>
  <si>
    <t>Duplicates are identified by the dimension fields in a sheet. If all the dimensions are duplicated across more than one row, a duplication error will be flagged. There is no way to identify if such duplications are a source of double-counting and consequently, all these errors will cause outright rejection.</t>
  </si>
  <si>
    <t xml:space="preserve">Business rules are complex consistency constraints that are imposed on submissions. Many conditional checks are formulated as business rules, e.g. where the value of one field is dependent on the value of another. The rejection of a submission due to a failed business rule will be subject to PRA judgement. In some cases business rules have been formulated to exclude extreme or edge cases and firms are expected to provide justifications when a submission contains outliers.  We will work with firms to capture these over the course of the stress test exercise. Where appropriate, an acceptable tolerance has been provided.
</t>
  </si>
  <si>
    <t xml:space="preserve">Enumeration checks compare data entries to pre-defined lists in the FDSF Semantic Data Model (SDM). The check will fail if a data item differs from those in the list.  Failing an enumeration constraint will result in the rejection of a submission. Exceptions that cannot be resolved should be raised with the PRA during Q&amp;A sessions in advance of a submission – as per test submission process typically run with firms by FDSF teams.
</t>
  </si>
  <si>
    <t>RangeBottom</t>
  </si>
  <si>
    <t>RangeTop</t>
  </si>
  <si>
    <t>RangeScope</t>
  </si>
  <si>
    <t>AssetLiabilityManagement</t>
  </si>
  <si>
    <t/>
  </si>
  <si>
    <t>BalanceSheetHeader</t>
  </si>
  <si>
    <t xml:space="preserve">The dimensions Balance Sheet Header, Asset Liability Class Header, Asset Liability Class, Product Type, Reference Rate Type, Reference Rate, LTV Band, Interest Rate Offer Period and Interest Rate Sensitivity are related to each other as populated in the template using the data validation drop downs i.e. the selection of one data item restricts what can be chosen for the other data items. This constraint should be maintained while populating the template. </t>
  </si>
  <si>
    <t>ReferenceRateType</t>
  </si>
  <si>
    <t>Business Rule</t>
  </si>
  <si>
    <t>ScheduledPayment</t>
  </si>
  <si>
    <t xml:space="preserve">If Asset Liability Class = “Households assets”, then Scheduled Payment should be populated. </t>
  </si>
  <si>
    <t>WeightedAverageLTV</t>
  </si>
  <si>
    <t>WeightedAverageTerm</t>
  </si>
  <si>
    <t>AssetLiabilityClass</t>
  </si>
  <si>
    <t>AssetLiabilityClassHeader</t>
  </si>
  <si>
    <t>BalanceSheetCurrency</t>
  </si>
  <si>
    <t>InterestRateSensitivity</t>
  </si>
  <si>
    <t>ProductType</t>
  </si>
  <si>
    <t>ReportingCurrency</t>
  </si>
  <si>
    <t>InterestRateOfferPeriod</t>
  </si>
  <si>
    <t>LTVBand</t>
  </si>
  <si>
    <t>ReferenceRate</t>
  </si>
  <si>
    <t>BalanceSheetItem</t>
  </si>
  <si>
    <t>RepricingPeriod</t>
  </si>
  <si>
    <t>BalanceSheetProjections</t>
  </si>
  <si>
    <t>BalanceSheetLevel1</t>
  </si>
  <si>
    <t>ProfitandLossLevel1</t>
  </si>
  <si>
    <t xml:space="preserve">Each combination of the dimensions (Commercial Entity, Business Unit, Sub Business Unit (if applicable), Country of Exposure, Reporting Currency, Assets under Management Level 1, Assets under Management Level 2, Projection Period Year, and Scenario) should be uniquely populated in the template i.e. there should not be multiple rows of data for each unique combination of these data items.  </t>
  </si>
  <si>
    <t xml:space="preserve">Each combination of the dimensions (Commercial Entity, Business Unit, Sub Business Unit (if applicable), Country of Exposure, Reporting Currency, Profit and Loss Level 1, Profit and Loss Level 2, Asset Liability Class, Product Type, Projection Period Year, and Scenario) should be uniquely populated in the template i.e. there should not be multiple rows of data for each unique combination of these data items.  </t>
  </si>
  <si>
    <t xml:space="preserve">Each combination of the dimensions (Commercial Entity, Business Unit, Sub Business Unit (if applicable), Country of Exposure, Reporting Currency, Profit and Loss Level 1, Profit and Loss Level 2, Projection Period Year, and Scenario) should be uniquely populated in the template i.e. there should not be multiple rows of data for each unique combination of these data items.  </t>
  </si>
  <si>
    <t xml:space="preserve">Each combination of the dimensions (Commercial Entity, Business Unit, Sub Business Unit (if applicable), Country of Exposure, Reporting Currency, Profit and Loss Level 1, Profit and Loss Level 2,  Asset Liability Class Retail and Product Type, Projection Period Year, and Scenario) should be uniquely populated in the template i.e. there should not be multiple rows of data for each unique combination of these data items.  </t>
  </si>
  <si>
    <t>AssetsunderManagementLevel1</t>
  </si>
  <si>
    <t>AssetsunderManagementLevel2</t>
  </si>
  <si>
    <t>CountryofExposure</t>
  </si>
  <si>
    <t>BalanceSheetLevel2</t>
  </si>
  <si>
    <t>ProfitandLossLevel2</t>
  </si>
  <si>
    <t>CapitalAndOtherProjections</t>
  </si>
  <si>
    <t>AccountingBalance</t>
  </si>
  <si>
    <t>GrossNewVolume</t>
  </si>
  <si>
    <t>CommercialEntity</t>
  </si>
  <si>
    <t>TotalCustomerRate</t>
  </si>
  <si>
    <t>SwapRate</t>
  </si>
  <si>
    <t>CapitalRequirementsLevel1</t>
  </si>
  <si>
    <t>CapitalResourcesLevel1</t>
  </si>
  <si>
    <t>The following level 3 items are compulsory: - Profit or loss attributable to owners of the parent - (-) Part of interim or year-end profit not eligible - General credit risk adjustments - Specific credit risk adjustments - Additional value adjustments and other own funds reductions</t>
  </si>
  <si>
    <t>AssetClass</t>
  </si>
  <si>
    <t>PensionScheme</t>
  </si>
  <si>
    <t>AssetReconciliationItem</t>
  </si>
  <si>
    <t xml:space="preserve">For each unique combination of  Pension Scheme, Projection Period Year and Scenario, the Balance at End of Year (Asset Reconciliation Item) should be = to the Balance at Beginning of Year (Asset Reconciliation Item) for "Projection Period Year + 1" </t>
  </si>
  <si>
    <t>BalanceSheetAmount</t>
  </si>
  <si>
    <t xml:space="preserve">For each unique combination of  Pension Scheme, Projection Period Year and Scenario, the sum of the "Asset Value" should equal the "Balance Sheet Amount" for "Balance Sheet Header = Assets"  in "Pensions - Balance Sheet" template. </t>
  </si>
  <si>
    <t xml:space="preserve">For each unique combination of  Pension Scheme, Projection Period Year and Scenario, Assets - Liabilities = Net Surplus / (Deficit)  </t>
  </si>
  <si>
    <t xml:space="preserve">For each unique combination of  Pension Scheme, Projection Period Year and Scenario, Net Surplus / (Deficit)  - Surplus Not Recognised = Net Recognised Asset / (Liability). </t>
  </si>
  <si>
    <t xml:space="preserve">For each unique combination of  Pension Scheme, Projection Period Year and Scenario, the Balance Sheet Amount for  Balance Sheet Header  = "Net Recognised Asset / (Liability)" should be &lt;= Balance Sheet Amount for Balance Sheet Header = "Net Surplus / (Deficit)". </t>
  </si>
  <si>
    <t>LiabilityReconciliationItem</t>
  </si>
  <si>
    <t xml:space="preserve">For each unique combination of  Pension Scheme, Projection Period Year and Scenario, the Balance at End of Year (Liability Reconciliation Item) should be = to the Balance at Beginning of Year (Liability Reconciliation Item) for "Projection Period Year + 1" </t>
  </si>
  <si>
    <t>RegulatoryBalanceSheetAmount</t>
  </si>
  <si>
    <t xml:space="preserve">For each unique combination of  Pension Scheme, Projection Period Year and Scenario,  the Regulatory Balance Sheet Amount for Regulatory Balance Sheet Item = "Actuarial Gains and Losses" and Tax Treatment = "Before Tax" is equal to:  i. Sum of Asset Reconciliation Amount for  all Asset Reconcilliation Items beginning with  c) in "Pensions - Assets Recon": c) (i) the return on plan assets, excluding amounts included in interest in (b); c) (ii) actuarial gains and losses arising from changes in demographic assumptions; c) (iii) actuarial gains and losses arising from changes in financial assumptions; c) (iv) changes in the effect of limiting a net defined benefit asset to the asset ceiling, excluding amounts included in interest in (b); c) (v) actuarial gains and losses arising from experience adjustments  ii. Minus the sum of Liability Reconciliation Amount for  all Liability Reconcilliation Items beginning with c) in "Pensions - Liabilities Recon":  c) (i) the return on plan assets, excluding amounts included in interest in (b); c) (ii) actuarial gains and losses arising from changes in demographic assumptions; c) (iii) actuarial gains and losses arising from changes in financial assumptions; c) (iv) changes in the effect of limiting a net defined benefit asset to the asset ceiling, excluding amounts included in interest in (b); c) (v) actuarial gains and losses arising from experience adjustments.’.  </t>
  </si>
  <si>
    <t>For each unique combination of  Pension Scheme, Projection Period Year, Scenario,  the absolute value of [Regulatory Balance Sheet Amount] for Regulatory Balance Sheet Item = "Adjustment to Balance Sheet" AND Tax Treatment = "Before Tax" should be = to :   i. Balance Sheet Amount for Balance Sheet Header = "Net Recognised Asset / (Liability)" from "Pensions – Balance Sheet", if the Balance Sheet Amount is &gt; 0.  OR ii. Zero, if the Balance Sheet Amount for Balance Sheet Header = "Net Recognised Asset / (Liability)" from "Pensions – Balance Sheet" is &lt;=0.</t>
  </si>
  <si>
    <t>BaselApproach</t>
  </si>
  <si>
    <t>ExposureforRWA</t>
  </si>
  <si>
    <t>RiskType</t>
  </si>
  <si>
    <t>ImpactType</t>
  </si>
  <si>
    <t>MarketValueMovements</t>
  </si>
  <si>
    <t xml:space="preserve">Each combination of the dimensions (Commercial Entity, Business Unit, Sub Business Unit (if applicable), Capital Resource / Requirement, Scenario and Projections Period - Year) should be uniquely populated in the template i.e. there should not be multiple rows of data for each unique combination of these drop downs.  </t>
  </si>
  <si>
    <t xml:space="preserve">Each combination of the dimensions (Risk Type, Commercial Entity, Business Unit, Sub-Business Unit, Country Of Exposure, Reporting Currency, Asset Class, Product Type, Basel approach, Default Status, Scenario and Projections Period - Year) should be uniquely populated in the template i.e. there should not be multiple rows of data for each unique combination of these drop downs.  </t>
  </si>
  <si>
    <t>LIBORSwapCurve</t>
  </si>
  <si>
    <t>ALMMetric</t>
  </si>
  <si>
    <t>IssuedCurrency</t>
  </si>
  <si>
    <t>Post2014CapitalTier</t>
  </si>
  <si>
    <t>CapitalRequirementsLevel2</t>
  </si>
  <si>
    <t>ImpairmentsandOtherLossesLevel1</t>
  </si>
  <si>
    <t>ImpairmentsandOtherLossesLevel2</t>
  </si>
  <si>
    <t>AccountingParameter</t>
  </si>
  <si>
    <t>RegulatoryBalanceSheetItem</t>
  </si>
  <si>
    <t>TaxTreatment</t>
  </si>
  <si>
    <t>DefaultStatus</t>
  </si>
  <si>
    <t>ImpactedItem</t>
  </si>
  <si>
    <t>BookType</t>
  </si>
  <si>
    <t>Inclusive</t>
  </si>
  <si>
    <t>DrawnBalance</t>
  </si>
  <si>
    <t>ProvisionsBalance</t>
  </si>
  <si>
    <t>ImpairmentCharge</t>
  </si>
  <si>
    <t>RegulatoryCarryValue</t>
  </si>
  <si>
    <t>OperationalRisk</t>
  </si>
  <si>
    <t>RetailExcludingMortgage Credit</t>
  </si>
  <si>
    <t>The dimensions Asset Class and Product Type are related to each other as populated in the SDM. This constraint should be maintained while populating the template.</t>
  </si>
  <si>
    <t>For each FDSF portfolio (Commercial Entity, Business Unit, Sub-Business Unit, Country of Exposure, Reporting Currency, Asset Class, Product Type and Security), Drawn Balance in RWA template should be equal to the Drawn Balance in :   a. Trended Arrears for Historical  Period corresponding to the "Reporting Date" and (Current) Arrears Band by MIA not equal to "Closed" or "Written Off" b. Trended Other for Historical Period corresonding to the "Reporting Date" for the same portfolios. Exceptions to be raised outside of a tolerance threshold of 1%.</t>
  </si>
  <si>
    <t xml:space="preserve">The following data submission templates (Trended Arrears, Trended Delinquency, Trended Other and RWA) should contain the same set of unique combinations of FDSF portfolio dimensions. Retail Excl Mortgage portfolio dimensions are Commercial Entity, Business Unit, Sub-Business Unit, Country of Exposure, Reporting Currency, Asset Class, Product Type and Security (where applicable). </t>
  </si>
  <si>
    <t xml:space="preserve">Each combination of the dimensions (Commercial Entity, Business Unit, Sub-Business Unit, Country of Exposure, Reporting Currency, Asset Class, Product Type, Security, Basel Approach, Credit Rating Scale Name, Credit Rating) where relevant should be uniquely populated in the template i.e. there should not be multiple rows of data for each unique combination of these drop downs.  </t>
  </si>
  <si>
    <t xml:space="preserve">Each combination of the dimensions (Commercial Entity, Business Unit, Sub-Business Unit, Country of Exposure, Reporting Currency, Asset Class, Product Type, Security, Historical Period - Month, Historical Period - Year) where relevant should be uniquely populated in the template i.e. there should not be multiple rows of data for each unique combination of these drop downs.  </t>
  </si>
  <si>
    <t>Exclusive</t>
  </si>
  <si>
    <t>ExpectedLoss</t>
  </si>
  <si>
    <t>BalanceinArrears</t>
  </si>
  <si>
    <t>NewBusinessAveragePD</t>
  </si>
  <si>
    <t>ProvisiononBalancesinArrears</t>
  </si>
  <si>
    <t>ProvisiononBalancesinRecovery</t>
  </si>
  <si>
    <t>UndrawnBalance</t>
  </si>
  <si>
    <t>RetailMortgage Credit</t>
  </si>
  <si>
    <t>AdditionalSegmentation</t>
  </si>
  <si>
    <t xml:space="preserve">The dimensions Asset Class, Product Type and Sub Product Type are related to each other as populated in the SDM. These constraints should be maintained while populating the template. </t>
  </si>
  <si>
    <t xml:space="preserve">When Product Type =  a. “Buy-To-Let (BTL)”, Additional Segmentation should be either “All mortgages” or “LPA Rent Receiver” b. “Mainstream” OR “Self Certified” OR “Sub-Prime” OR “Other”, Additional Segmentation should be either “All mortgages” OR “Shared ownership” OR “Shared equity” </t>
  </si>
  <si>
    <t>CommittedLimit</t>
  </si>
  <si>
    <t>NumberofRepossessionsduetoArrears</t>
  </si>
  <si>
    <t>For each unique combination of FDSF portfolio, Sub Product Type, and Vintage dimensions,  a. Drawn Balance for "Arrears Band Mixed" = "Total" should be &gt;= Drawn Balance for "Arrears Band Mixed" = "&gt;=1.5%(including Possessions)" b. Drawn Balance for "Arrears Band Mixed" = "Total" should be &gt;= Drawn Balance for "Arrears Band Mixed" = "&gt;=3m(including Possessions)" Exceptions to be raised outside of a tolerance threshold of 1%.</t>
  </si>
  <si>
    <t xml:space="preserve">Each combination of the dimensions (Commercial Entity, Business Unit, Sub-Business Unit, Country of Exposure, Reporting Currency, Asset Class, Product Type, Historical Period - Quarter and Year) where relevant should be uniquely populated in the template  i.e. there should not be multiple rows of data for each unique combination of these drop downs. </t>
  </si>
  <si>
    <t xml:space="preserve">Each combination of the dimensions (Commercial Entity, Business Unit, Sub-Business Unit, Country of Exposure, Reporting Currency, Asset Class, Product Type, Sub Product Type, Additional Segmentation, Indexed LTV Band, Arrears Band by MIA) where relevant should be uniquely populated in the template i.e. there should not be multiple rows of data for each unique combination of these drop downs.  </t>
  </si>
  <si>
    <t xml:space="preserve">Each combination of the dimensions (Commercial Entity, Business Unit, Sub-Business Unit, Country of Exposure, Reporting Currency, Asset Class, Product Type, Sub Product Type, Additional Segmentation, Indexed LTV Band, Arrears Band by PIA) where relevant should be uniquely populated in the template i.e. there should not be multiple rows of data for each unique combination of these drop downs.  </t>
  </si>
  <si>
    <t xml:space="preserve">Each combination of the dimensions (Commercial Entity, Business Unit, Sub-Business Unit, Country of Exposure, Reporting Currency, Asset Class, Product Type, Sub Product Type, Payment Type, Additional Segmentation, and Indexed LTV Band) where relevant should be uniquely populated in the template i.e. there should not be multiple rows of data for each unique combination of these drop downs.  </t>
  </si>
  <si>
    <t xml:space="preserve">Each combination of the dimensions (Commercial Entity, Business Unit, Sub-Business Unit, Country of Exposure, Reporting Currency, Asset Class, Product Type, Arrears Period - Quarter and Year, Repossession Period - Quarter and Year) where relevant should be uniquely populated in the template i.e. there should not be multiple rows of data for each unique combination of these drop downs.  </t>
  </si>
  <si>
    <t xml:space="preserve">Each combination of the dimensions (Commercial Entity, Business Unit, Sub-Business Unit, Country of Exposure, Reporting Currency, Asset Class, Product Type, Basel Approach, Credit Rating Scale Name, Credit Rating) where relevant should be uniquely populated in the template i.e. there should not be multiple rows of data for each unique combination of these drop downs.  </t>
  </si>
  <si>
    <t xml:space="preserve">Each combination of the dimensions (Commercial Entity, Business Unit, Sub-Business Unit, Country of Exposure, Reporting Currency, Asset Class, Product Type, Repossession Period - Quarter and Year, Sale Period - Quarter and Year) where relevant should be uniquely populated in the template i.e. there should not be multiple rows of data for each unique combination of these drop downs.  </t>
  </si>
  <si>
    <t xml:space="preserve">Each combination of the dimensions (Commercial Entity, Business Unit, Sub-Business Unit, Country of Exposure, Reporting Currency, Asset Class, Product Type, Historical Period - Month and Year) where relevant should be uniquely populated in the template i.e. there should not be multiple rows of data for each unique combination of these drop downs.  </t>
  </si>
  <si>
    <t xml:space="preserve">Each combination of the dimensions (Commercial Entity, Business Unit, Sub-Business Unit, Country of Exposure, Reporting Currency, Asset Class, Product Type, Sub Product Type, Vintage, and Arrears Band Mixed) where relevant should be uniquely populated in the template i.e. there should not be multiple rows of data for each unique combination of these drop downs.  </t>
  </si>
  <si>
    <t>ArrearsBandbyMIA</t>
  </si>
  <si>
    <t>IndexedLTVBand</t>
  </si>
  <si>
    <t>SubProductType</t>
  </si>
  <si>
    <t>ArrearsBandbyPIA</t>
  </si>
  <si>
    <t>PaymentType</t>
  </si>
  <si>
    <t>NumberofSales</t>
  </si>
  <si>
    <t>ProvisiononBalancesinPossession</t>
  </si>
  <si>
    <t>StructuredFinance</t>
  </si>
  <si>
    <t>AccountingDesignation</t>
  </si>
  <si>
    <t>AFSReserveBalance</t>
  </si>
  <si>
    <t>CleanMarketValue</t>
  </si>
  <si>
    <t>CoverPoolArrearsBand1to90d</t>
  </si>
  <si>
    <t>CurrentDBRSRating</t>
  </si>
  <si>
    <t>IF (Current Covered Bond DBRS Rating &lt; Covered Bond SenUnsec Issuer DBRS Rating) THEN Fail, ELSE Pass</t>
  </si>
  <si>
    <t>CurrentFitchRating</t>
  </si>
  <si>
    <t>IF (Current Covered Bond Fitch Rating &lt; Covered Bond SenUnsec Issuer Fitch Rating) THEN Fail, ELSE Pass</t>
  </si>
  <si>
    <t>CurrentMoodysRating</t>
  </si>
  <si>
    <t>IF (Current Covered Bond Moody's Rating &lt; Covered Bond SenUnsec Issuer Moody's Rating) THEN Fail, ELSE Pass</t>
  </si>
  <si>
    <t>CurrentSandPRating</t>
  </si>
  <si>
    <t>IF (Current Covered Bond S&amp;P Rating &lt; Covered Bond SenUnsec Issuer S&amp;P Rating) THEN Fail, ELSE Pass</t>
  </si>
  <si>
    <t>ImpairmentProvision</t>
  </si>
  <si>
    <t>Securitisation Positions</t>
  </si>
  <si>
    <t>CurrentNotional</t>
  </si>
  <si>
    <t>IRBRWACategory</t>
  </si>
  <si>
    <t>CapitalRequirementCalculationApproach</t>
  </si>
  <si>
    <t>TrancheAttachmentPoint</t>
  </si>
  <si>
    <t>TrancheDetachmentPoint</t>
  </si>
  <si>
    <t>CoverPoolAssetType</t>
  </si>
  <si>
    <t>CoveredBondSenUnsecIssuerDBRSRating</t>
  </si>
  <si>
    <t>CoveredBondSenUnsecIssuerFitchRating</t>
  </si>
  <si>
    <t>InterestMechanism</t>
  </si>
  <si>
    <t>SFPositionType</t>
  </si>
  <si>
    <t>Sub-productType</t>
  </si>
  <si>
    <t>PercentageSeniorSecuredExposure</t>
  </si>
  <si>
    <t xml:space="preserve">Each combination of the dimensions (Commercial Entity, Business Unit, Sub-Business Unit, Country of Exposure, Asset Class, Sector, Basel Approach, Credit Rating Scale Name, Credit Rating, LTV Band where relevant) should be uniquely populated in the template i.e. there should not be multiple rows of data for each unique combination of these drop downs.  </t>
  </si>
  <si>
    <t>MaturityBand</t>
  </si>
  <si>
    <t>CollectiveProvisions</t>
  </si>
  <si>
    <t>IndividualProvisions</t>
  </si>
  <si>
    <t>ExposureWeightedMaturity</t>
  </si>
  <si>
    <t>ExposureWeightedVintage</t>
  </si>
  <si>
    <t>PercentageSubordinatedUnsecuredExposure</t>
  </si>
  <si>
    <t>HistoricalPeriod-Year</t>
  </si>
  <si>
    <t>HistoricalPeriod-Month</t>
  </si>
  <si>
    <t>WeightedAverageRate</t>
  </si>
  <si>
    <t>CustomerMargin</t>
  </si>
  <si>
    <t>CustomerRate</t>
  </si>
  <si>
    <t>EconomicValue</t>
  </si>
  <si>
    <t>EconomicValueat+200bp</t>
  </si>
  <si>
    <t>EconomicValueat-200bp</t>
  </si>
  <si>
    <t>Marginat+200bp</t>
  </si>
  <si>
    <t>Marginat-200bp</t>
  </si>
  <si>
    <t>Rateat+200bp</t>
  </si>
  <si>
    <t>Rateat-200bp</t>
  </si>
  <si>
    <t>WALat+200bp</t>
  </si>
  <si>
    <t>WALat-200bp</t>
  </si>
  <si>
    <t>WeightedAverageLife(WAL)</t>
  </si>
  <si>
    <t>EarlyRepaymentorWithdrawalCharge</t>
  </si>
  <si>
    <t>PipelineTakeupActual</t>
  </si>
  <si>
    <t>PipelineTakeupForecast</t>
  </si>
  <si>
    <t>PipelineTakeupTerm</t>
  </si>
  <si>
    <t>TotalPayment</t>
  </si>
  <si>
    <t>WeightedAverageAge</t>
  </si>
  <si>
    <t>BehaviouralisedBalance</t>
  </si>
  <si>
    <t>BalanceSheetLevel1(MarketVolumesUK)</t>
  </si>
  <si>
    <t>BalanceSheetLevel2(MarketVolumesUK)</t>
  </si>
  <si>
    <t>AssetLiabilityClass(MarketVolumesUK)</t>
  </si>
  <si>
    <t>ProductType(ifapplicable)</t>
  </si>
  <si>
    <t>ProfitandLossLevel1
(OtherExpenseDetails)</t>
  </si>
  <si>
    <t>ProfitandLossLevel2
(OtherExpenseDetails)</t>
  </si>
  <si>
    <t>ProfitandLossLevel1
(OtherIncomeDetails)</t>
  </si>
  <si>
    <t>ProfitandLossLevel2
(OtherIncomeDetails)</t>
  </si>
  <si>
    <t>AssetLiabilityClassRetail(OherIncomeDetails)
(ifapplicable)</t>
  </si>
  <si>
    <t>ProfitandLoss(BusinessLine)Level1</t>
  </si>
  <si>
    <t>ProfitandLoss(BusinessLine)Level2</t>
  </si>
  <si>
    <t>BusinessUnit</t>
  </si>
  <si>
    <t>GeographyofExposure</t>
  </si>
  <si>
    <t>ProjectionPeriod-Year</t>
  </si>
  <si>
    <t>SubBusinessUnit(ifapplicable)</t>
  </si>
  <si>
    <t>AssetLiabilityClassRetail(CardsOtherIncome)</t>
  </si>
  <si>
    <t>ProfitandLossLevel1(CardsOtherIncome)</t>
  </si>
  <si>
    <t>ProfitandLossLevel2(CardsOtherIncome)</t>
  </si>
  <si>
    <t>CarryingAmount</t>
  </si>
  <si>
    <t>Balance(beginningofperiod)</t>
  </si>
  <si>
    <t>BalanceProjected(endofperiod)</t>
  </si>
  <si>
    <t>MarketGrowthRateAssumption(Annual%)</t>
  </si>
  <si>
    <t>NewBusiness(Gross)</t>
  </si>
  <si>
    <t>NewBusiness(Net)</t>
  </si>
  <si>
    <t>RepaymentsorWithdrawals</t>
  </si>
  <si>
    <t>Incomeofwhich:MarketRisk</t>
  </si>
  <si>
    <t>NewCustomerRate</t>
  </si>
  <si>
    <t>CapitalResourcesLevel2</t>
  </si>
  <si>
    <t>CapitalResourcesLevel3</t>
  </si>
  <si>
    <t>EL-PReconciliationLevel1</t>
  </si>
  <si>
    <t>EL-PReconciliationLevel2</t>
  </si>
  <si>
    <t xml:space="preserve">AverageRecoveryRate(RealisedSalePriceas%ofMarketValuation)
</t>
  </si>
  <si>
    <t>NumberofDelinquentLoans(loans&gt;6MIA)</t>
  </si>
  <si>
    <t>NumberofNewDelinquentLoans(loansthatbecame&gt;6MIAinperiod)</t>
  </si>
  <si>
    <t>NumberofPropertySales(inperiod)</t>
  </si>
  <si>
    <t>NumberofRepossessions(inperiod)</t>
  </si>
  <si>
    <t>TotalRealisedSaleValue(inperiod)</t>
  </si>
  <si>
    <t>P&amp;LandOCIReconciliationLevel1</t>
  </si>
  <si>
    <t>P&amp;LandOCIReconciliationLevel2</t>
  </si>
  <si>
    <t>AssetReconciliationAmount</t>
  </si>
  <si>
    <t>AssetValue</t>
  </si>
  <si>
    <t>LiabilityReconciliationAmount</t>
  </si>
  <si>
    <t>EAD-WeightedPD
(ifapplicable)</t>
  </si>
  <si>
    <t>EAD-WeightedLGD
(ifapplicable)</t>
  </si>
  <si>
    <t>ExpectedLoss(RegulatoryEL)</t>
  </si>
  <si>
    <t>Reporting
Currency</t>
  </si>
  <si>
    <t>GeographyOfExposure</t>
  </si>
  <si>
    <t>ProductType(onlyrelevantforRetailcreditrisk)</t>
  </si>
  <si>
    <t>ImpairmentCharge
(Profit&amp;Loss)</t>
  </si>
  <si>
    <t>LossatWrite-Off</t>
  </si>
  <si>
    <t>Security(onlyrelevantforRetailExclMortgagecreditrisk)</t>
  </si>
  <si>
    <t>ExpectedLoss(EL)</t>
  </si>
  <si>
    <t>UniqueId(ReftoHistoricalSubmission)</t>
  </si>
  <si>
    <t>CapitalResource/Requirement</t>
  </si>
  <si>
    <t>LeverageItem</t>
  </si>
  <si>
    <t>ForecastedYear(Y/E)</t>
  </si>
  <si>
    <t>Pre-2014CapitalTier</t>
  </si>
  <si>
    <t>CapitalResultsSummary</t>
  </si>
  <si>
    <t>CallDate
(YYYYMMDD)-Ifapplicable</t>
  </si>
  <si>
    <t>IssuanceDate(YYYYMMDD)</t>
  </si>
  <si>
    <t>MarketValue
(ReportingCurrency)</t>
  </si>
  <si>
    <t>MaturityDate
(YYYYMMDD)</t>
  </si>
  <si>
    <t>NominalAmount(IssuedCurrency)</t>
  </si>
  <si>
    <t xml:space="preserve">NominalAmount(ReportingCurrency)
</t>
  </si>
  <si>
    <t>NominalamountasofJan1,2015</t>
  </si>
  <si>
    <t>RegulatoryValue
(ReportingCurrency)</t>
  </si>
  <si>
    <t>Step-upfeatures-ifapplicable</t>
  </si>
  <si>
    <t>Context
(ifapplicable)</t>
  </si>
  <si>
    <t>ImpairmentCharge/Losses</t>
  </si>
  <si>
    <t>BalanceofDelinquentLoans(loans&gt;6MIA)</t>
  </si>
  <si>
    <t>BalanceofNewDelinquentLoans(loansthatbecame&gt;6MIAinperiod)</t>
  </si>
  <si>
    <t>BalanceofNewReposessions
(inperiod)</t>
  </si>
  <si>
    <t>BalanceofPropertiesinPossession</t>
  </si>
  <si>
    <t>NewLendingExclRemortgages</t>
  </si>
  <si>
    <t>NewLendingInclRemortgages</t>
  </si>
  <si>
    <t>NumberofLoansgreaterthan3MIA</t>
  </si>
  <si>
    <t>NumberofPropertiesinPossession</t>
  </si>
  <si>
    <t>TotalNumberofOutstandingLoans</t>
  </si>
  <si>
    <t>AccountingParameterValue</t>
  </si>
  <si>
    <t>ImpactAmount</t>
  </si>
  <si>
    <t>MgmtActionDesc</t>
  </si>
  <si>
    <t>MgmtActionNo</t>
  </si>
  <si>
    <t>ISINCode</t>
  </si>
  <si>
    <t>LegalEntity</t>
  </si>
  <si>
    <t>UniqueID</t>
  </si>
  <si>
    <t>CountryWhereLossOccurred</t>
  </si>
  <si>
    <t>EventTypeL1</t>
  </si>
  <si>
    <t>EventTypeL2</t>
  </si>
  <si>
    <t>RegulatoryBusinessLine</t>
  </si>
  <si>
    <t>NumberofEvents</t>
  </si>
  <si>
    <t>DateLogged</t>
  </si>
  <si>
    <t>DateofFinancialImpact</t>
  </si>
  <si>
    <t>DateofOccurrence</t>
  </si>
  <si>
    <t>EventDescription</t>
  </si>
  <si>
    <t>GrossOperationalLoss</t>
  </si>
  <si>
    <t>GrossOperationalLossNetofDirectRecoveries</t>
  </si>
  <si>
    <t>EmergingOperationalRisk
(TopFive)</t>
  </si>
  <si>
    <t>OperationalRiskScenario
(TopFive)</t>
  </si>
  <si>
    <t>OperationalRisk
(TopTen)</t>
  </si>
  <si>
    <t>EAD-WeightedPD(ifapplicable)</t>
  </si>
  <si>
    <t>EAD-WeightedLGD(ifapplicable)</t>
  </si>
  <si>
    <t>ExpectedLoss(ifapplicable)</t>
  </si>
  <si>
    <t>Security
(ifapplicable)</t>
  </si>
  <si>
    <t>Security(ifapplicable)</t>
  </si>
  <si>
    <t>(Current)ArrearsBandbyMIA</t>
  </si>
  <si>
    <t>(Previous)ArrearsBandbyMIA</t>
  </si>
  <si>
    <t>CollectiveProvisions(excludingIBNR/managementoverlay)</t>
  </si>
  <si>
    <t>CollectiveProvisions(onlyIBNR/managementoverlay)</t>
  </si>
  <si>
    <t>BalanceUp-to-Date</t>
  </si>
  <si>
    <t>IndividualProvisions(Fraud)</t>
  </si>
  <si>
    <t>IndividualProvisions(NonFraud)</t>
  </si>
  <si>
    <t>ProvisiononUp-to-DateBalances</t>
  </si>
  <si>
    <t>CreditRating</t>
  </si>
  <si>
    <t>CreditRatingScaleName</t>
  </si>
  <si>
    <t>LossatWriteOff</t>
  </si>
  <si>
    <t>NumberofRepossessions
(inperiod)</t>
  </si>
  <si>
    <t>ArrearsBandMixed(provideabalanceforeachgrouping)</t>
  </si>
  <si>
    <t>Balance-WeightedAverageInterestRate</t>
  </si>
  <si>
    <t>BalanceChargedOff(ifapplicable)</t>
  </si>
  <si>
    <t>Balance-WeightedAverageIndexedLTV</t>
  </si>
  <si>
    <t>NewBusinessAveragePD(ApplicationScoring)</t>
  </si>
  <si>
    <t>ProvisiononBalancesUp-to-Date</t>
  </si>
  <si>
    <t>TotalMarketValuationofSoldProperties</t>
  </si>
  <si>
    <t>TotalRealisedSaleValue</t>
  </si>
  <si>
    <t>CoverPoolLTVBand:&lt;60%</t>
  </si>
  <si>
    <t>CurrentInternal/InferredCreditQualityStep</t>
  </si>
  <si>
    <t>CurrentMoody'sRating</t>
  </si>
  <si>
    <t>CurrentS&amp;PRating</t>
  </si>
  <si>
    <t>Pre-securitisationTotalReferencePortfolioExposure</t>
  </si>
  <si>
    <t>CountryofOriginofCoverPool</t>
  </si>
  <si>
    <t>CountryofOriginofCoveredBond</t>
  </si>
  <si>
    <t>CoveredBondSenUnsecIssuerMoody'sRating</t>
  </si>
  <si>
    <t>CoveredBondSenUnsecIssuerS&amp;PRating</t>
  </si>
  <si>
    <t>CurrencyofInstrument</t>
  </si>
  <si>
    <t>CurrentCoveredBondDBRSRating</t>
  </si>
  <si>
    <t>CurrentCoveredBondFitchRating</t>
  </si>
  <si>
    <t>CurrentCoveredBondMoody'sRating</t>
  </si>
  <si>
    <t>CurrentCoveredBondS&amp;PRating</t>
  </si>
  <si>
    <t>CountryofOriginofUnderlyings</t>
  </si>
  <si>
    <t>CoverPoolArrearsBand:180+d</t>
  </si>
  <si>
    <t>CoverPoolArrearsBand:91dto180d</t>
  </si>
  <si>
    <t>CoverPoolLTVBand:&gt;=100%</t>
  </si>
  <si>
    <t>CoverPoolLTVBand:&gt;=60%to&lt;80%</t>
  </si>
  <si>
    <t>CoverPoolLTVBand:&gt;=80%to&lt;100%</t>
  </si>
  <si>
    <t>WeightedAverageLife(WALinyears)</t>
  </si>
  <si>
    <t>AccountingCarryValue</t>
  </si>
  <si>
    <t>CRDCompliant?</t>
  </si>
  <si>
    <t>CurrentOvercollateralisation</t>
  </si>
  <si>
    <t>DescriptionofCoveredBond</t>
  </si>
  <si>
    <t>DescriptionofInstrument</t>
  </si>
  <si>
    <t>PositionDeductedfromCapital?</t>
  </si>
  <si>
    <t>CollateralHaircutRelatingtoDeal</t>
  </si>
  <si>
    <t>CountryofOriginofSecuritisedExposures</t>
  </si>
  <si>
    <t>CurrencyHaircutRelatingtoDeal</t>
  </si>
  <si>
    <t>CurrencyofTrancheOriginated</t>
  </si>
  <si>
    <t>CurrentNotionalofTrancheOriginated</t>
  </si>
  <si>
    <t>Firm'sCapitalDeductionrelatingtoTranche</t>
  </si>
  <si>
    <t>Firm'sExposuretoTranche</t>
  </si>
  <si>
    <t>Firm'sRiskWeightedExposuretoTranche</t>
  </si>
  <si>
    <t>Pre-securitisationTotalReferencePortfolioRiskWeightedExposure</t>
  </si>
  <si>
    <t>SecuritisedAssetClass</t>
  </si>
  <si>
    <t>TotalReferencePortfolioUnderlyingEL</t>
  </si>
  <si>
    <t>TotalReferencePortfolioUnderlyingUL</t>
  </si>
  <si>
    <t>TrancheCoupon(index&amp;premium)</t>
  </si>
  <si>
    <t>TrancheCurrentDBRSRating</t>
  </si>
  <si>
    <t>TrancheCurrentFitchRating</t>
  </si>
  <si>
    <t>TrancheCurrentMoody'sRating</t>
  </si>
  <si>
    <t>TrancheCurrentS&amp;PRating</t>
  </si>
  <si>
    <t>TransactionName&amp;Series</t>
  </si>
  <si>
    <t>LTVBand(applicableonlytoCREexposures)</t>
  </si>
  <si>
    <t>InterestCoverRatio(applicableonlytoCREexposures)</t>
  </si>
  <si>
    <t>EAD-WeightedPD</t>
  </si>
  <si>
    <t>EAD-WeightedLGD</t>
  </si>
  <si>
    <t>PercentageSeniorUnsecuredandSubordinatedSecuredExposure</t>
  </si>
  <si>
    <t>Sector(ifapplicable)</t>
  </si>
  <si>
    <t>Sector
(ifapplicable)</t>
  </si>
  <si>
    <t>Sector
(SIC2007Sections)</t>
  </si>
  <si>
    <t>Sector(SIC2007Sections)</t>
  </si>
  <si>
    <t>NumberofObligors</t>
  </si>
  <si>
    <t>CounterpartyName</t>
  </si>
  <si>
    <t>For each combination of the dimensions (Commercial Entity, Business Unit, Sub-Business Unit, Country of Exposure, Reporting Currency, Asset Class, Product Type, Security, Historical Period - Month and Year), the firm should populate balance and provisions data (BalanceUpToDate, BalanceInArrears, ProvisionOnBalancesUpToDate and ProvisionOnBalancesInArrears) for the restructured accounts (if any) in the portfolio.</t>
  </si>
  <si>
    <t>For each combination of the dimensions (Commercial Entity, Business Unit, Sub-Business Unit, Country of Exposure, Reporting Currency, Asset Class, Product Type, Security, Historical Period - Month and Year), the firm should populate provisions data where available (i.e. IndividualProvisionsFraud or IndividualProvisionsNonFraud, or Collective Provisions excluding IBNR / management overlay or  Collective Provisions only IBNR / management overlay).</t>
  </si>
  <si>
    <t>IF total customer rate &lt;&gt; 0, Interest Income + Interest Expense &lt;&gt; 0</t>
  </si>
  <si>
    <t>The dimensions Profit and Loss Level 1 (Cards Other Income), Profit and Loss Level 2 (Cards Other Income), Asset Liability Class Retail (Cards Other Income) and Product Type are related to each other as populated in the template using the data validation drop downs i.e. the selection of one data item restricts what can be chosen for the other data item. This constraint should be maintained while populating the template.</t>
  </si>
  <si>
    <t>The dimensions Impairments and Other Losses Level 1 and Impairments and Other Losses Level 2 are related to each other as populated in the template using the data validation drop downs i.e. the selection of one data item restricts what can be chosen for the other data item. This constraint should be maintained while populating the template.</t>
  </si>
  <si>
    <t>The dimensions Asset Class and LTV Band (applicable only to CRE exposures) are related to each other as populated in the template using the data validation drop downs i.e. the selection of one data item restricts what can be chosen for the other data item. This constraint should be maintained while populating the template.</t>
  </si>
  <si>
    <t>The dimensions Asset Class, Product Type and Sub-product Type are related to each other as populated in the template using the data validation drop downs i.e. the selection of one data item restricts what can be chosen for the other data item. This constraint should be maintained while populating the template.</t>
  </si>
  <si>
    <t>The dimensions Asset Class and Capital Requirement Calculation Approach are related to each other as populated in the template using the data validation drop downs i.e. the selection of one data item restricts what can be chosen for the other data item. This constraint should be maintained while populating the template.</t>
  </si>
  <si>
    <t>UK_Capital_Impact_Projections</t>
  </si>
  <si>
    <t>The dimensions UK Capital Impact Item Level 1, UK Capital Impact Item Level 2 and Relevant CCyB region are related to each other as populated in the template.</t>
  </si>
  <si>
    <t xml:space="preserve">For each unique combination of (UK Capital Impact Item Level 1, UK Capital Impact Item Level 2, Scenario,  Projection Period - Year), IF Carrying Amount is populated for Relevant CCyB region = "UK" or "non-UK", THEN:
   [Carrying Amount for Relevant CCyB region = "UK"]
+ [Carrying Amount for Relevant CCyB region = "non- UK"]
= [Carrying Amount for Relevant CCyB region = "global"]. </t>
  </si>
  <si>
    <t xml:space="preserve">For each unique combination of (Relevant CCyB region, Scenario,  Projection Period - Year),
   [Carrying Amount for {"Net interest income", "Total"}]
= [Carrying Amount for {"Net interest income", "Interest income"}]
 - [Carrying Amount for {"Net interest income", "(Interest expenses)"}]. </t>
  </si>
  <si>
    <t xml:space="preserve">For each unique combination of (Relevant CCyB region, Scenario,  Projection Period - Year),
   [Carrying Amount for {"Non-interest income", "Total"}]
= [Carrying Amount for {"Non-interest income", "Trading income"}]
+ [Carrying Amount for {"Non-interest income", "Exceptional or one-off income"}]
+ [Carrying Amount for {"Non-interest income", "Non-interest income excluding trading income and excluding exceptional or one-off expenses"}]. </t>
  </si>
  <si>
    <t xml:space="preserve">For each unique combination of (Relevant CCyB region, Scenario,  Projection Period - Year),
   [Carrying Amount for {"(Costs)", "Total"}]
= [Carrying Amount for {"(Costs)", "(Exceptional or one-off expenses excluding misconduct costs)"}]
+ [Carrying Amount for {"(Costs)", "(Misconduct costs)"}]
+ [Carrying Amount for {"(Costs)", "(Costs excluding exceptional or one-off expenses)"}]. </t>
  </si>
  <si>
    <t>For each unique combination of (Relevant CCyB region, Scenario,  Projection Period - Year),
   [Carrying Amount for {"Profit or (-) Loss before tax"}]
= [Carrying Amount for {"Net interest income", "Total"}]
+ [Carrying Amount for {"Non-interest income", "Total"}]
- [Carrying Amount for {"(Costs)", "Total"}].
- [Carrying Amount for {"(Impairment charges)"}]
+ [Carrying Amount for {"Other income or (-) expenses"}].</t>
  </si>
  <si>
    <t xml:space="preserve">For each unique combination of (Relevant CCyB region, Scenario,  Projection Period - Year),
   [Carrying Amount for {"RWAs", "Total"}]
= [Carrying Amount for {"RWAs", "Credit risk excluding counterparty credit risk"}]
+ [Carrying Amount for {"RWAs", "Counterparty credit risk"}]
+ [Carrying Amount for {"RWAs", "Other"}]. </t>
  </si>
  <si>
    <t>{Structured Finance: }</t>
  </si>
  <si>
    <t>{ALM Balance Sheet: Interest Income}</t>
  </si>
  <si>
    <t>{ALM Balance Sheet: Interest Expense}</t>
  </si>
  <si>
    <t>{Impairments and Other Losses: ImpairmentsandOtherLossesLevel1}</t>
  </si>
  <si>
    <t>{Large Exposures: BaselApproach}</t>
  </si>
  <si>
    <t>{Securitisation Positions: AssetClass}</t>
  </si>
  <si>
    <t>{Covered Bonds: AssetClass}</t>
  </si>
  <si>
    <t>{UK Capital Impact: UK Capital Impact Item Level 1}</t>
  </si>
  <si>
    <t>{UK Capital Impact: Carrying Amount}</t>
  </si>
  <si>
    <t>{UK Capital Impact: Reporting Currency}</t>
  </si>
  <si>
    <t>{UK Capital Impact: UK Capital Impact Item Level 2}</t>
  </si>
  <si>
    <t>{UK Capital Impact: Relevant CCyB region}</t>
  </si>
  <si>
    <t>{UK Capital Impact: Scenario}</t>
  </si>
  <si>
    <t>{UK Capital Impact: Projection Period - Year}</t>
  </si>
  <si>
    <t>Column1</t>
  </si>
  <si>
    <t>Range Check</t>
  </si>
  <si>
    <t>Pattern Rule</t>
  </si>
  <si>
    <t>Enumeration Rule</t>
  </si>
  <si>
    <t>Type Rule</t>
  </si>
  <si>
    <t>UK Capital Impact</t>
  </si>
  <si>
    <t>Duplicate Rule</t>
  </si>
  <si>
    <t>Interest Income</t>
  </si>
  <si>
    <t>Interest Expense</t>
  </si>
  <si>
    <t>Total Customer Rate</t>
  </si>
  <si>
    <t>Profit and Loss Level 1 (Cards Other Income)</t>
  </si>
  <si>
    <t>Asset Class</t>
  </si>
  <si>
    <t>UK Capital Impact Item Level 1</t>
  </si>
  <si>
    <t>Carrying Amount</t>
  </si>
  <si>
    <t>Reporting Currency</t>
  </si>
  <si>
    <t>UK Capital Impact Item Level 2</t>
  </si>
  <si>
    <t>Relevant CCyB region</t>
  </si>
  <si>
    <t>UniqueId_ReftoHistoricalSubmission</t>
  </si>
  <si>
    <t>{Trended Other: Commercial Entity, Business Unit, Sub-Business Unit, Country of Exposure, Reporting Currency, Asset Class, Product Type, Security, HistoricalPeriodMonth, HistoricalPeriodYear, BalanceUpToDate, BalanceInArrears, ProvisionOnBalancesUpToDate and ProvisionOnBalancesInArrears}</t>
  </si>
  <si>
    <t>{Trended Other: Commercial Entity, Business Unit, Sub-Business Unit, Country of Exposure, Reporting Currency, Asset Class, Product Type, Security, HistoricalPeriodMonth,HistoricalPeriodYear}</t>
  </si>
  <si>
    <t>Commercial Entity</t>
  </si>
  <si>
    <t>Business Unit</t>
  </si>
  <si>
    <t>Sub-Business Unit</t>
  </si>
  <si>
    <t>Country of Exposure</t>
  </si>
  <si>
    <t>HistoricalPeriodMonth</t>
  </si>
  <si>
    <t>HistoricalPeriodYear</t>
  </si>
  <si>
    <t>BalanceUpToDate</t>
  </si>
  <si>
    <t>BalanceInArrears</t>
  </si>
  <si>
    <t>ProvisionOnBalancesUpToDate</t>
  </si>
  <si>
    <t>ProvisionOnBalancesInArrears</t>
  </si>
  <si>
    <t>{Trended Collective Provisions: Commercial Entity,Business Unit,Sub Business Unit (if applicable),Country of Exposure,Reporting Currency,Asset Class,Product Type,Security (if applicable), Historical Period - Month, Historical Period - Year}</t>
  </si>
  <si>
    <t>{Trended Other: Commercial Entity,Business Unit,Sub Business Unit (if applicable),Country of Exposure,Reporting Currency,Asset Class,Product Type,Security (if applicable), Historical Period - Month, Historical Period - Year}</t>
  </si>
  <si>
    <t>{LTV-Arrears MIA: Commercial Entity,Business Unit,Sub Business Unit (if applicable),Country of Exposure,Reporting Currency,Asset Class,Product Type, Sub Product Type, Indexed LTV Band,Additional Segmentation,Arrears Band by MIA}</t>
  </si>
  <si>
    <t>{LTV-Arrears PIA: Commercial Entity,Business Unit,Sub Business Unit (if applicable),Country of Exposure,Reporting Currency,Asset Class,Product Type,Sub Product Type. Indexed LTV Band,Additional Segmentation,Arrears Band by PIA}</t>
  </si>
  <si>
    <t>{LTV-Repayment: Commercial Entity,Business Unit,Sub Business Unit (if applicable),Country of Exposure,Reporting Currency,Asset Class,Product Type, Sub Product Type,Indexed LTV Band,Additional Segmentation,Payment Type}</t>
  </si>
  <si>
    <t>{RWA: Commercial Entity,Business Unit,Sub Business Unit (if applicable),Country of Exposure,Reporting Currency,Asset Class,Product Type, Basel Approach, Credit Rating Scale Name, Credit Rating}</t>
  </si>
  <si>
    <t>{Vintage Analysis: Commercial Entity,Business Unit,Sub Business Unit (if applicable),Country of Exposure,Reporting Currency,Asset Class,Product Type,Sub Product Type,Vintage,Arrears Band Mixed (provide a balance for each grouping)}</t>
  </si>
  <si>
    <t>Credit Rating Scale Name</t>
  </si>
  <si>
    <t>Credit Rating</t>
  </si>
  <si>
    <t xml:space="preserve">Each combination of the dimensions (Commercial Entity, Business Unit, Sub-Business Unit, Country of Exposure, Reporting Currency, Asset Class, Product Type, Historical Period - Month and Year, Previous Arrears Band by MIA, Current Arrears Band by MIA) where relevant should be uniquely populated in the template i.e. there should not be multiple rows of data for each unique combination of these drop downs.  </t>
  </si>
  <si>
    <t>{RWA: Commercial Entity,Business Unit,Sub Business Unit (if applicable),Country of Exposure,Reporting Currency,Asset Class,Product Type,Security (if applicable), Basel Approach, Credit Rating Scale Name, Credit Rating}</t>
  </si>
  <si>
    <t>{Trended Arrears: Commercial Entity,Business Unit,Sub Business Unit (if applicable),Country of Exposure,Reporting Currency,Asset Class,Product Type,Security (if applicable),Historical Period - Month, Historical Period - Year, (Previous) Arrears Band by MIA, (Current) Arrears Band by MIA}</t>
  </si>
  <si>
    <t xml:space="preserve">Each combination of the dimensions (Commercial Entity, Business Unit, Sub-Business Unit, Country of Exposure, Reporting Currency, Asset Class, Product Type, Security, Historical Period - Month, Historical Period - Year, (Previous) Arrears Band by MIA, (Current) Arrears Band by MIA) where relevant should be uniquely populated in the template i.e. there should not be multiple rows of data for each unique combination of these drop downs.  </t>
  </si>
  <si>
    <t>(Previous) Arrears Band by MIA</t>
  </si>
  <si>
    <t>(Current) Arrears Band by MIA</t>
  </si>
  <si>
    <t xml:space="preserve">Each combination of the dimensions (Commercial Entity, Business Unit, Sub-Business Unit, Country of Exposure, Asset Class, and Sector where relevant) should be uniquely populated in the template i.e. there should not be multiple rows of data for each unique combination of these drop downs.  </t>
  </si>
  <si>
    <t xml:space="preserve">Each combination of the dimensions (Commercial Entity, Business Unit, Sub-Business Unit, Country of Exposure, Asset Class, Sector, LTV Band, Maturity Band) where relevant should be uniquely populated in the template i.e. there should not be multiple rows of data for each unique combination of these drop downs.  </t>
  </si>
  <si>
    <t xml:space="preserve">Each combination of the dimensions (Commercial Entity, Business Unit, Sub-Business Unit, Country of Exposure, Asset Class, Sector, LTV Band, Vintage) where relevant should be uniquely populated in the template i.e. there should not be multiple rows of data for each unique combination of these drop downs.  </t>
  </si>
  <si>
    <t xml:space="preserve">When Basel Approach is  “A-IRB” OR "F-IRB" OR "R-IRB", EAD Weighted PD, EAD Weighted LGD, and EL should not be NULL i.e. left blank.  </t>
  </si>
  <si>
    <t xml:space="preserve">When Basel Approach = “Standardised”, EAD Weighted PD, EAD Weighted LGD, and EL should be NULL i.e. left blank.  </t>
  </si>
  <si>
    <t xml:space="preserve">When Basel Approach is  “IRB Slotting" EL should not be NULL i.e. left blank. EAD Weighted PD and EAD Weighed LGD should be NULL i.e. left blank. </t>
  </si>
  <si>
    <t>When Product Type = "Credit Card" OR "Overdraft", Security should be NULL i.e. left blank.</t>
  </si>
  <si>
    <t xml:space="preserve">When Additional Segmentation = “All mortgages”, Indexed LTV Band should not be NULL i.e. left blank.   </t>
  </si>
  <si>
    <t xml:space="preserve">When Basel Approach is “A-IRB” OR "F-IRB" OR "R-IRB", EAD Weighted PD, EAD Weighted LGD, and EL should not be NULL i.e. left blank.  </t>
  </si>
  <si>
    <t>IF (Accounting Designation = AFS) AND (AFS Reserve = null) THEN Fail, ELSE Pass</t>
  </si>
  <si>
    <t>IF (Accounting Designation &lt;&gt; AFS) AND (AFS Reserve &lt;&gt; (null OR 0)) THEN Fail, ELSE Pass</t>
  </si>
  <si>
    <t>IF (Accounting Designation = (AFS OR Fair Value)) AND (Clean Market Value = null) THEN Fail, ELSE Pass</t>
  </si>
  <si>
    <t>IF (Accounting Designation = Fair Value AND Impairment Provision &lt;&gt; (null OR 0)) THEN Fail, ELSE Pass</t>
  </si>
  <si>
    <t>IF (Capital Requirement Calculation Approach = IRB - Supervisory Formula) AND (Current DBRS Rating &lt;&gt; (null OR NR OR WR OR WD)) THEN Fail, ELSE Pass</t>
  </si>
  <si>
    <t>IF (Capital Requirement Calculation Approach = IRB - Supervisory Formula) AND (Current Fitch Rating &lt;&gt; (null OR NR OR WR OR WD)) THEN Fail, ELSE Pass</t>
  </si>
  <si>
    <t>IF (Capital Requirement Calculation Approach = IAA) AND (Current Internal/Inferred Credit Quality Step = null) THEN Fail, Pass</t>
  </si>
  <si>
    <t>IF (Capital Requirement Calculation Approach = IRB - Supervisory Formula) AND (Current Moody's Rating &lt;&gt; (null OR NR OR WR OR WD)) THEN Fail, ELSE Pass</t>
  </si>
  <si>
    <t>IF (Capital Requirement Calculation Approach = IRB - Supervisory Formula) AND (Current S&amp;P Rating &lt;&gt; (null OR NR OR WR OR WD)) THEN Fail, ELSE Pass</t>
  </si>
  <si>
    <t>IF (Capital Requirement Calculation Approach = IRB-RBA) AND (IRB RWA Category = null) THEN Fail, ELSE Pass</t>
  </si>
  <si>
    <t>IF Tranche Attachment Point &lt;&gt; (null OR "N/A") AND (Tranche Attachment Point &lt;0 OR Tranche Attachment Point &gt;1) THEN Fail, ELSE Pass</t>
  </si>
  <si>
    <t>IF (Tranche Attachment Point &lt;&gt; (null OR "N/A") AND Tranche Detachment Point &lt;&gt; (null OR "N/A")) AND (Tranche Attachment Point &gt; Tranche Detachment Point) THEN Fail, ELSE Pass</t>
  </si>
  <si>
    <t>IF Tranche Detachment Point &lt;&gt; (null OR "N/A") AND (Tranche Detachment Point &lt;0 OR Tranche Detachment Point &gt;1) THEN Fail, ELSE Pass</t>
  </si>
  <si>
    <t xml:space="preserve">When Asset Class = “CRE Investment” OR “CRE Development”, LTV Band should not be NULL i.e. left blank.  </t>
  </si>
  <si>
    <t xml:space="preserve">When Asset Class is NOT “CRE Investment” OR “CRE Development”, LTV Band should be NULL i.e. left blank.  </t>
  </si>
  <si>
    <t xml:space="preserve">When Asset Class = “CRE Investment” OR “CRE Development”, Interest Cover Ratio should not be NULL i.e. left blank.  </t>
  </si>
  <si>
    <t xml:space="preserve">When Asset Class is NOT “CRE Investment” OR “CRE Development”, Interest Cover Ratio should be NULL i.e. left blank.  </t>
  </si>
  <si>
    <t xml:space="preserve">When Basel Approach is  “A-IRB” OR “F-IRB” OR "Retail IRB", EAD Weighted PD, EAD Weighted LGD, and EL should not be NULL i.e. left blank.  </t>
  </si>
  <si>
    <t xml:space="preserve">When Basel Approach = “Standardised”, EL should be NULL i.e. left blank.  </t>
  </si>
  <si>
    <t xml:space="preserve">When Basel Approach is "IRB Slotting", EAD Weighted PD and EAD Weighted LGD should be NULL i.e. left blank. EL should not be NULL. </t>
  </si>
  <si>
    <t>A justification is expected where Percentage Senior Secured Exposure + Percentage Senior Unsecured and Subordinated Secured Exposure + Percentage Subordinated Unsecured Exposure doesn’t equal 1 (i.e. 100%).</t>
  </si>
  <si>
    <t>The dimensions Basel Approach, Credit Rating Scale Name and Credit Rating are related to each other as populated in the template using the data validation drop downs i.e. the selection of one data item restricts what can be chosen for the other data item. This constraint should be maintained while populating the template.</t>
  </si>
  <si>
    <t>The dimensions Assets under Management Level 1 and Assets under Management Level 2 are related to each other as populated in the template using the data validation drop downs i.e. the selection of one data item restricts what can be chosen for the other data item. This constraint should be maintained while populating the template.</t>
  </si>
  <si>
    <t>{Additional Info: Assets under Management Level 1, Assets under Management Level 2}</t>
  </si>
  <si>
    <t>The dimensions Pre-2014 Capital Tier, Post 2014 Capital Tier and Projection Period - Year are related to each other as populated in the template using the data validation drop downs i.e. the selection of one data item restricts what can be chosen for the other data item. This constraint should be maintained while populating the template.</t>
  </si>
  <si>
    <t>Pre-2014 Capital Tier</t>
  </si>
  <si>
    <t>{Pensions - Balance Sheet: Balance Sheet Header,Balance Sheet Amount}</t>
  </si>
  <si>
    <t>{Pensions - Balance Sheet: Pension Scheme,Balance Sheet Header,Reporting Currency,Scenario,Projection Period - Year}</t>
  </si>
  <si>
    <t>{Pensions - Assets: Asset Value},{Pensions - Balance Sheet: Balance Sheet Amount}</t>
  </si>
  <si>
    <t>For each unique combination of FDSF portfolio, Sub Product Type, and Vintage dimensions, there must exist an Arrears Band Mixed dimension populated as “Total”</t>
  </si>
  <si>
    <t>{Vintage Analysis: Commercial Entity,Arrears Band Mixed (provide a balance for each grouping)}</t>
  </si>
  <si>
    <t>{Risk Measures by Portfolio: Product Type (only relevant for Retail credit risk)</t>
  </si>
  <si>
    <t>ProductType_onlyrelevantforRetailcreditrisk</t>
  </si>
  <si>
    <t>If Projection Period - Year &lt;&gt; Year 0, then Interest Income &lt;&gt; 0, Total Customer Rate * Average Balance = Interest Income</t>
  </si>
  <si>
    <t>If Projection Period - Year &lt;&gt; Year 0, then Interest Expense &lt;&gt; 0, Total Customer Rate * Average Balance = Interest Expense</t>
  </si>
</sst>
</file>

<file path=xl/styles.xml><?xml version="1.0" encoding="utf-8"?>
<styleSheet xmlns="http://schemas.openxmlformats.org/spreadsheetml/2006/main" xmlns:mc="http://schemas.openxmlformats.org/markup-compatibility/2006" xmlns:x14ac="http://schemas.microsoft.com/office/spreadsheetml/2009/9/ac" mc:Ignorable="x14ac">
  <numFmts count="209">
    <numFmt numFmtId="42" formatCode="_-&quot;£&quot;* #,##0_-;\-&quot;£&quot;* #,##0_-;_-&quot;£&quot;* &quot;-&quot;_-;_-@_-"/>
    <numFmt numFmtId="41" formatCode="_-* #,##0_-;\-* #,##0_-;_-* &quot;-&quot;_-;_-@_-"/>
    <numFmt numFmtId="43" formatCode="_-* #,##0.00_-;\-* #,##0.00_-;_-* &quot;-&quot;??_-;_-@_-"/>
    <numFmt numFmtId="164" formatCode="[$$-409]#,##0.00_ ;\-[$$-409]#,##0.00\ "/>
    <numFmt numFmtId="165" formatCode="&quot;$&quot;#,##0_);\(&quot;$&quot;#,##0\)"/>
    <numFmt numFmtId="166" formatCode="&quot;$&quot;#,##0.00_);[Red]\(&quot;$&quot;#,##0.00\)"/>
    <numFmt numFmtId="167" formatCode="&quot;$&quot;#,##0.0_);\(&quot;$&quot;#,##0.0\)"/>
    <numFmt numFmtId="168" formatCode="&quot;$&quot;#,##0.00_);\(&quot;$&quot;#,##0.00\)"/>
    <numFmt numFmtId="169" formatCode="&quot;$&quot;#,##0.000_);\(&quot;$&quot;#,##0.000\)"/>
    <numFmt numFmtId="170" formatCode="&quot;$&quot;#,##0.0000_);\(&quot;$&quot;#,##0.0000\)"/>
    <numFmt numFmtId="171" formatCode="&quot;$&quot;#,##0.0,_);[Red]\(&quot;$&quot;#,##0.0,\)"/>
    <numFmt numFmtId="172" formatCode="_(&quot;$&quot;#,##0_)&quot;millions&quot;;\(&quot;$&quot;#,##0\)&quot; millions&quot;"/>
    <numFmt numFmtId="173" formatCode="&quot;$&quot;#,##0.0,,_);\(#,##0.0,,\);\-_);@_)"/>
    <numFmt numFmtId="174" formatCode="&quot;$&quot;#,##0.0,,_);[Red]\(&quot;$&quot;#,##0.0,,\)"/>
    <numFmt numFmtId="175" formatCode="#,##0.00,,_);[Red]\(#,##0.00,,\)"/>
    <numFmt numFmtId="176" formatCode="&quot;$&quot;#,##0.00_)\ \ \ ;\(&quot;$&quot;#,##0.00\)\ \ \ "/>
    <numFmt numFmtId="177" formatCode="&quot;$&quot;#,##0.00&quot;*&quot;\ \ ;\(&quot;$&quot;#,##0.00\)&quot;*&quot;\ \ "/>
    <numFmt numFmtId="178" formatCode="&quot;$&quot;#,##0.00\A_)\ ;\(&quot;$&quot;#,##0.00\A\)\ \ "/>
    <numFmt numFmtId="179" formatCode="&quot;$&quot;@\ "/>
    <numFmt numFmtId="180" formatCode="0.0%"/>
    <numFmt numFmtId="181" formatCode="_(* #,##0.00_);_(* \(#,##0.00\);_(* &quot;-&quot;??_);_(@_)"/>
    <numFmt numFmtId="182" formatCode="d\.mmm"/>
    <numFmt numFmtId="183" formatCode="#,##0.0_);[Red]\(#,##0.0\)"/>
    <numFmt numFmtId="184" formatCode="#,##0.000_);[Red]\(#,##0.000\)"/>
    <numFmt numFmtId="185" formatCode="@&quot; ($)&quot;"/>
    <numFmt numFmtId="186" formatCode="@&quot; (%)&quot;"/>
    <numFmt numFmtId="187" formatCode="@&quot; (£)&quot;"/>
    <numFmt numFmtId="188" formatCode="@&quot; (¥)&quot;"/>
    <numFmt numFmtId="189" formatCode="@&quot; (€)&quot;"/>
    <numFmt numFmtId="190" formatCode="@&quot; (x)&quot;"/>
    <numFmt numFmtId="191" formatCode="0.0_)\%;\(0.0\)\%;0.0_)\%;@_)_%"/>
    <numFmt numFmtId="192" formatCode="#,##0.0_)_%;\(#,##0.0\)_%;0.0_)_%;@_)_%"/>
    <numFmt numFmtId="193" formatCode="&quot;$&quot;#,##0.0_);[Red]\(&quot;$&quot;#,##0.0\)"/>
    <numFmt numFmtId="194" formatCode="0.0000%"/>
    <numFmt numFmtId="195" formatCode="#,##0.0000"/>
    <numFmt numFmtId="196" formatCode="General_)"/>
    <numFmt numFmtId="197" formatCode="0.00_)"/>
    <numFmt numFmtId="198" formatCode="&quot;Sf &quot;#,##0_)"/>
    <numFmt numFmtId="199" formatCode="0.000%"/>
    <numFmt numFmtId="200" formatCode="&quot;$&quot;#,##0"/>
    <numFmt numFmtId="201" formatCode="#,##0.0000_);\(#,##0.0000\)"/>
    <numFmt numFmtId="202" formatCode=";;;"/>
    <numFmt numFmtId="203" formatCode="_(&quot;$&quot;* #,##0_);_(&quot;$&quot;* \(#,##0\);_(&quot;$&quot;* &quot;-&quot;??_);_(@_)"/>
    <numFmt numFmtId="204" formatCode="#,##0;[Red]\(#,###\)"/>
    <numFmt numFmtId="205" formatCode="0_);[Red]\(0\)"/>
    <numFmt numFmtId="206" formatCode="#,##0;\(#,###\)"/>
    <numFmt numFmtId="207" formatCode="0.000000"/>
    <numFmt numFmtId="208" formatCode="#,##0.0_);\(#,##0.0\)"/>
    <numFmt numFmtId="209" formatCode="#,##0.0_);\(#,##0.0\);#,##0.0_);@_)"/>
    <numFmt numFmtId="210" formatCode="#,##0_);\(#,##0\);#,##0_);@_)"/>
    <numFmt numFmtId="211" formatCode="&quot;$&quot;_(#,##0.00_);&quot;$&quot;\(#,##0.00\)"/>
    <numFmt numFmtId="212" formatCode="0.00000"/>
    <numFmt numFmtId="213" formatCode="_(* #,##0.0_);_(* \(#,##0.0\);_(* &quot;-&quot;??_);_(@_)"/>
    <numFmt numFmtId="214" formatCode="&quot;£&quot;_(#,##0.00_);&quot;£&quot;\(#,##0.00\)"/>
    <numFmt numFmtId="215" formatCode="0.0000000000000000%"/>
    <numFmt numFmtId="216" formatCode="#,##0.0_)\x;\(#,##0.0\)\x"/>
    <numFmt numFmtId="217" formatCode="_(* #,##0.0_);_(* \(#,##0.0\);_(* &quot;-&quot;_);_(@_)"/>
    <numFmt numFmtId="218" formatCode="&quot;$&quot;##,#0_;\(&quot;$&quot;#,##0"/>
    <numFmt numFmtId="219" formatCode="0.000000000000000%"/>
    <numFmt numFmtId="220" formatCode="#,##0.0_)_x;\(#,##0.0\)_x"/>
    <numFmt numFmtId="221" formatCode="_(* #,##0.0000_);_(* \(#,##0.0000\);_(* &quot;-&quot;_);_(@_)"/>
    <numFmt numFmtId="222" formatCode="_(* #,##0.0_);_(* \(#,##0.0\);_(* &quot;-&quot;?_);_(@_)"/>
    <numFmt numFmtId="223" formatCode="0.00000000000000%"/>
    <numFmt numFmtId="224" formatCode="0.0_)\%;\(0.0\)\%"/>
    <numFmt numFmtId="225" formatCode="#,##0.000"/>
    <numFmt numFmtId="226" formatCode="0.0000"/>
    <numFmt numFmtId="227" formatCode="_(* #,##0.000_);_(* \(#,##0.000\);_(* &quot;-&quot;???_);_(@_)"/>
    <numFmt numFmtId="228" formatCode="#,##0.0_)_%;\(#,##0.0\)_%"/>
    <numFmt numFmtId="229" formatCode="_(* #,##0.000_);_(* \(#,##0.000\);_(* &quot;-&quot;??_);_(@_)"/>
    <numFmt numFmtId="230" formatCode="#,##0.0_);\(#,##0.0\);&quot;--&quot;"/>
    <numFmt numFmtId="231" formatCode="\£\ #,##0_);[Red]\(\£\ #,##0\)"/>
    <numFmt numFmtId="232" formatCode="\¥\ #,##0_);[Red]\(\¥\ #,##0\)"/>
    <numFmt numFmtId="233" formatCode="#,##0.000_);\(#,##0.000\)"/>
    <numFmt numFmtId="234" formatCode="&quot;$&quot;#,##0.00;\(&quot;$&quot;#,##0.0\)"/>
    <numFmt numFmtId="235" formatCode="#,##0.0,_);[Red]\(#,##0.0,\)"/>
    <numFmt numFmtId="236" formatCode="#,##0.0,,_);[Red]\(#,##0.0,,\)"/>
    <numFmt numFmtId="237" formatCode="_-* #,##0.00\ _F_-;\-* #,##0.00\ _F_-;_-* &quot;-&quot;??\ _F_-;_-@_-"/>
    <numFmt numFmtId="238" formatCode="_(* #,##0_);_(* \(#,##0\);_(* &quot;-&quot;??_);_(@_)"/>
    <numFmt numFmtId="239" formatCode="_(&quot;$&quot;* #,##0.00_);_(&quot;$&quot;* \(#,##0.00\);_(* &quot;-&quot;??_);_(@_)"/>
    <numFmt numFmtId="240" formatCode="&quot;$&quot;#,##0.00"/>
    <numFmt numFmtId="241" formatCode="&quot;Ann'l Incr= &quot;0.0%"/>
    <numFmt numFmtId="242" formatCode="0\ &quot;bp&quot;"/>
    <numFmt numFmtId="243" formatCode="0\ \ \ \ \ \ "/>
    <numFmt numFmtId="244" formatCode="&quot;$&quot;0.00_);\(&quot;$&quot;0.00\)"/>
    <numFmt numFmtId="245" formatCode="0.0%_);\(0.0\)"/>
    <numFmt numFmtId="246" formatCode="0.0\ \ \ \ \ _);\(0.0\)\ \ \ \ \ "/>
    <numFmt numFmtId="247" formatCode="0.0\x_);\(0.0\)\x"/>
    <numFmt numFmtId="248" formatCode="0.00\ \x\ \ _);\(0.00\)\ \x\ \ "/>
    <numFmt numFmtId="249" formatCode="0.00\ \ \ \ \ _);\(0.00\)\ \ \ \ \ "/>
    <numFmt numFmtId="250" formatCode="0.0\ \ \ _);\(0.0\)\ \ \ "/>
    <numFmt numFmtId="251" formatCode="#,##0_);\(#,##0\);\-_)"/>
    <numFmt numFmtId="252" formatCode="0.0%_);\(0.0%\);\-_)"/>
    <numFmt numFmtId="253" formatCode="0.00%_);\(0.00%\);\-_)"/>
    <numFmt numFmtId="254" formatCode="&quot;$&quot;#,##0_);[Red]\(&quot;$&quot;#,##0\);&quot;-&quot;"/>
    <numFmt numFmtId="255" formatCode="[Blue]&quot;$&quot;0.00_);[Blue]\(&quot;$&quot;0.00\)"/>
    <numFmt numFmtId="256" formatCode="[Blue]General"/>
    <numFmt numFmtId="257" formatCode="_(* #,##0_);_(* \(#,##0\);_(* &quot;-&quot;_);_(@_)"/>
    <numFmt numFmtId="258" formatCode="#,##0.0;\(#,##0.0\);#"/>
    <numFmt numFmtId="259" formatCode="\•\ \ @"/>
    <numFmt numFmtId="260" formatCode="0.0_)"/>
    <numFmt numFmtId="261" formatCode="#,##0.00&quot; $&quot;;[Red]\-#,##0.00&quot; $&quot;"/>
    <numFmt numFmtId="262" formatCode="_-&quot;IR£&quot;* #,##0.00_-;\-&quot;IR£&quot;* #,##0.00_-;_-&quot;IR£&quot;* &quot;-&quot;??_-;_-@_-"/>
    <numFmt numFmtId="263" formatCode="#,##0\ &quot;F&quot;;\-#,##0\ &quot;F&quot;"/>
    <numFmt numFmtId="264" formatCode="mmmm\ dd\,\ yyyy"/>
    <numFmt numFmtId="265" formatCode="0.000_)"/>
    <numFmt numFmtId="266" formatCode="&quot;DM&quot;#,##0;\-&quot;DM&quot;#,##0"/>
    <numFmt numFmtId="267" formatCode="_(* #,##0_);_(* \(#,##0\);_(* &quot;-&quot;?_);_(@_)"/>
    <numFmt numFmtId="268" formatCode="0.0\ \x"/>
    <numFmt numFmtId="269" formatCode="&quot;$&quot;#,##0.000_);[Red]\(&quot;$&quot;#,##0.000\)"/>
    <numFmt numFmtId="270" formatCode="_(&quot;$&quot;* #,##0.00_);_(&quot;$&quot;* \(#,##0.00\);_(&quot;$&quot;* &quot;-&quot;??_);_(@_)"/>
    <numFmt numFmtId="271" formatCode="#,##0\ &quot;DM&quot;;\-#,##0\ &quot;DM&quot;"/>
    <numFmt numFmtId="272" formatCode="@\ \ \ \ \ "/>
    <numFmt numFmtId="273" formatCode="\ \ _•\–\ \ \ \ @"/>
    <numFmt numFmtId="274" formatCode="dd\-mmm\-yyyy"/>
    <numFmt numFmtId="275" formatCode="yyyy"/>
    <numFmt numFmtId="276" formatCode="dd\ mmmyy\ hh:mm"/>
    <numFmt numFmtId="277" formatCode="&quot;CHF&quot;\ #,##0.00;[Red]&quot;CHF&quot;\ \-#,##0.00"/>
    <numFmt numFmtId="278" formatCode="#,##0.00;\(#,##0.00\)"/>
    <numFmt numFmtId="279" formatCode="0.0"/>
    <numFmt numFmtId="280" formatCode="#,###.000;[Red]\-#,###.000;\-"/>
    <numFmt numFmtId="281" formatCode="_-* #,##0\ &quot;F&quot;_-;\-* #,##0\ &quot;F&quot;_-;_-* &quot;-&quot;\ &quot;F&quot;_-;_-@_-"/>
    <numFmt numFmtId="282" formatCode="&quot;$&quot;#,##0.00\A\ \ \ \ ;\(&quot;$&quot;#,##0.00\)\A\ \ \ \ "/>
    <numFmt numFmtId="283" formatCode="&quot;$&quot;#,##0.00&quot;E&quot;\ \ \ \ ;\(&quot;$&quot;#,##0.00\)&quot;E&quot;\ \ \ \ "/>
    <numFmt numFmtId="284" formatCode="#,##0.00_)\ \ \ \ \ ;\(#,##0.00\)\ \ \ \ \ "/>
    <numFmt numFmtId="285" formatCode="#,##0.00&quot;E&quot;\ \ \ \ ;\(#,##0.00&quot;E&quot;\)\ \ \ \ "/>
    <numFmt numFmtId="286" formatCode="_-[$€-2]* #,##0.00_-;\-[$€-2]* #,##0.00_-;_-[$€-2]* &quot;-&quot;??_-"/>
    <numFmt numFmtId="287" formatCode="#,##0.0_);\(#,##0.0\);#"/>
    <numFmt numFmtId="288" formatCode="###0"/>
    <numFmt numFmtId="289" formatCode="[Black][&gt;10]&quot;$&quot;#,##0_);[Red][&lt;0]\(#,##0\);[Blue]0.0%"/>
    <numFmt numFmtId="290" formatCode="#,##0.0000_);[Red]\(#,##0.0000\)"/>
    <numFmt numFmtId="291" formatCode="#\ ???/???"/>
    <numFmt numFmtId="292" formatCode="#,###,##0.00;\(#,###,##0.00\)"/>
    <numFmt numFmtId="293" formatCode="&quot;$&quot;#,###,##0.00;\(&quot;$&quot;#,###,##0.00\)"/>
    <numFmt numFmtId="294" formatCode="#,##0.00%;\(#,##0.00%\)"/>
    <numFmt numFmtId="295" formatCode="dd\-mmm\-yy\ hh:mm:ss"/>
    <numFmt numFmtId="296" formatCode="&quot;$&quot;#,##0.00_)\ \ \ \ \ ;\(&quot;$&quot;#,##0.00\)\ \ \ \ \ "/>
    <numFmt numFmtId="297" formatCode="0%\ \ \ \ \ \ \ "/>
    <numFmt numFmtId="298" formatCode="#,##0.0"/>
    <numFmt numFmtId="299" formatCode="[Red]&quot;stale hdle&quot;;[Red]\-0;[Red]&quot;stale hdle&quot;"/>
    <numFmt numFmtId="300" formatCode="yyyy\-mm\-dd;@"/>
    <numFmt numFmtId="301" formatCode="yyyy\ "/>
    <numFmt numFmtId="302" formatCode="&quot;0&quot;##0"/>
    <numFmt numFmtId="303" formatCode="#,##0;[Red]#,##0&quot;-&quot;"/>
    <numFmt numFmtId="304" formatCode="#,##0.00;[Red]#,##0.00&quot;-&quot;"/>
    <numFmt numFmtId="305" formatCode="_(&quot;$&quot;* #,##0_)\ &quot;millions&quot;;_(&quot;$&quot;* \(#,##0\)&quot; millions&quot;"/>
    <numFmt numFmtId="306" formatCode="&quot;$&quot;#,##0\ &quot;MM&quot;;\(&quot;$&quot;#,##0.00\ &quot;MM&quot;\)"/>
    <numFmt numFmtId="307" formatCode="_-* #,##0.00\ &quot;F&quot;_-;\-* #,##0.00\ &quot;F&quot;_-;_-* &quot;-&quot;??\ &quot;F&quot;_-;_-@_-"/>
    <numFmt numFmtId="308" formatCode="#,##0&quot; Mi&quot;"/>
    <numFmt numFmtId="309" formatCode="_-* #,##0.00_-;\-* #,##0.00_-;_-* \-??_-;_-@_-"/>
    <numFmt numFmtId="310" formatCode="#,##0.00_)&quot; mills&quot;;[Red]\(#,##0.00\)&quot; mills&quot;"/>
    <numFmt numFmtId="311" formatCode="@&quot; MM&quot;"/>
    <numFmt numFmtId="312" formatCode="mmm\ \'yy"/>
    <numFmt numFmtId="313" formatCode="#,##0_)&quot;mo&quot;;[Red]\(#,##0\)&quot; mo&quot;"/>
    <numFmt numFmtId="314" formatCode="#,##0_)&quot;mo. end&quot;;[Red]\(#,##0\)"/>
    <numFmt numFmtId="315" formatCode="_(&quot;R$&quot;* #,##0_);_(&quot;R$&quot;* \(#,##0\);_(&quot;R$&quot;* &quot;-&quot;_);_(@_)"/>
    <numFmt numFmtId="316" formatCode="_(&quot;R$&quot;* #,##0.00_);_(&quot;R$&quot;* \(#,##0.00\);_(&quot;R$&quot;* &quot;-&quot;??_);_(@_)"/>
    <numFmt numFmtId="317" formatCode="_(&quot;$&quot;* #,##0_);_(&quot;$&quot;* \(#,##0\);_(&quot;$&quot;* &quot;-&quot;_);_(@_)"/>
    <numFmt numFmtId="318" formatCode="#,##0.000\ ;\(#,##0.000\)"/>
    <numFmt numFmtId="319" formatCode="&quot;$&quot;#,##0.0_);&quot;$&quot;\(#,##0.0\)"/>
    <numFmt numFmtId="320" formatCode="_(* #,##0.0\ \x_);_(* \(#,##0.0\ \x\);_(* &quot;-&quot;??_);_(@_)"/>
    <numFmt numFmtId="321" formatCode="0.00_ ;[Red]\-0.00\ "/>
    <numFmt numFmtId="322" formatCode="#,##0;[Red]\(#,##0\)"/>
    <numFmt numFmtId="323" formatCode="#,##0.00\ ;[Magenta]\(#,##0.00\)"/>
    <numFmt numFmtId="324" formatCode="0.00%\ ;[Magenta]\(0.00%\)"/>
    <numFmt numFmtId="325" formatCode="#,##0\ ;[Magenta]\(#,##0\)"/>
    <numFmt numFmtId="326" formatCode="#,##0\ ;\(#,##0\)"/>
    <numFmt numFmtId="327" formatCode="0.000000000"/>
    <numFmt numFmtId="328" formatCode="0.0\ "/>
    <numFmt numFmtId="329" formatCode="0.0%\ \ \ \ \ "/>
    <numFmt numFmtId="330" formatCode="0.0\ \p"/>
    <numFmt numFmtId="331" formatCode="d/m/yy\ h:mm"/>
    <numFmt numFmtId="332" formatCode="0.0%_);[Red]\(0.0%\)"/>
    <numFmt numFmtId="333" formatCode="0.00%_);[Red]\(0.00%\)"/>
    <numFmt numFmtId="334" formatCode="_(* #,##0%_);_(* \(#,##0%\);_(* &quot;-&quot;_);_(@_)"/>
    <numFmt numFmtId="335" formatCode="0.0%_);[Red]\(0.0%\);"/>
    <numFmt numFmtId="336" formatCode="#,##0.0_)&quot; %&quot;;[Red]\(#,##0.0\)&quot; %&quot;"/>
    <numFmt numFmtId="337" formatCode="#,##0.00_)&quot; %&quot;;[Red]\(#,##0.00\)&quot; %&quot;"/>
    <numFmt numFmtId="338" formatCode="&quot;$&quot;#\-?/?"/>
    <numFmt numFmtId="339" formatCode="0.00\ \ \ \ "/>
    <numFmt numFmtId="340" formatCode="@\ "/>
    <numFmt numFmtId="341" formatCode="&quot;$&quot;@"/>
    <numFmt numFmtId="342" formatCode="#,##0.00_ ;[Red]\-#,##0.00\ "/>
    <numFmt numFmtId="343" formatCode="mm/dd/yy"/>
    <numFmt numFmtId="344" formatCode="[$-409]d\-mmm\-yyyy;@"/>
    <numFmt numFmtId="345" formatCode="_(_$* #,##0.0_)_x_%;_(_$* \(#,##0.0\)_x_%;_(_$* #,##0.0_)_x_%;_(_$* @_)_x_%"/>
    <numFmt numFmtId="346" formatCode="_(&quot;$&quot;* #,##0.0_)_x_%;_(&quot;$&quot;* \(#,##0.0\)_x_%;_(&quot;$&quot;* #,##0.0_)_x_%;_(_$* @_)_x_%"/>
    <numFmt numFmtId="347" formatCode="_(_$* #,##0.0\x_)_%;_(_$* \(#,##0.0\)\x_%;_(_$* #,##0.0_)\x_%;_(_$* @_)_x_%"/>
    <numFmt numFmtId="348" formatCode="_(_$* #,##0.0\%_x_);_(_$* \(#,##0.0\)\%_x;_(_$* #,##0.0_)\%_x;_(_$* @_)_x_%"/>
    <numFmt numFmtId="349" formatCode="&quot;Yes&quot;;[Red]&quot;No&quot;"/>
    <numFmt numFmtId="350" formatCode="[&gt;0]General"/>
    <numFmt numFmtId="351" formatCode="#,##0.00\ &quot;F&quot;;[Red]\-#,##0.00\ &quot;F&quot;"/>
    <numFmt numFmtId="352" formatCode="#\ ?/16"/>
    <numFmt numFmtId="353" formatCode="_-* #,##0\ _F_-;\-* #,##0\ _F_-;_-* &quot;-&quot;\ _F_-;_-@_-"/>
    <numFmt numFmtId="354" formatCode="#,##0&quot; Dys&quot;"/>
    <numFmt numFmtId="355" formatCode="#,##0.0&quot; Dys&quot;"/>
    <numFmt numFmtId="356" formatCode="&quot;$&quot;#,##0_);[Red]\(&quot;$&quot;#,##0\)"/>
    <numFmt numFmtId="357" formatCode="#.##%"/>
    <numFmt numFmtId="358" formatCode="0.000"/>
    <numFmt numFmtId="359" formatCode="_(&quot;£&quot;* #,##0.00_);_(&quot;£&quot;* \(#,##0.00\);_(&quot;£&quot;* &quot;-&quot;??_);_(@_)"/>
    <numFmt numFmtId="360" formatCode="#,##0.0_);\(#,##0.0\);0.0_);@_)"/>
    <numFmt numFmtId="361" formatCode="_-&quot;£&quot;* #,##0.000_-;\-&quot;£&quot;* #,##0.000_-;_-&quot;£&quot;* &quot;-&quot;??_-;_-@_-"/>
    <numFmt numFmtId="362" formatCode="&quot;$&quot;* #,##0\ ;&quot;$&quot;* \(#,##0\)"/>
    <numFmt numFmtId="363" formatCode="&quot;$&quot;* #,##0.0\ ;&quot;$&quot;* \(#,##0.0\)"/>
    <numFmt numFmtId="364" formatCode="&quot;$&quot;* #,##0.00\ ;&quot;$&quot;* \(#,##0.00\)"/>
    <numFmt numFmtId="365" formatCode="_-* #,##0.00\ &quot;BF&quot;_-;\-* #,##0.00\ &quot;BF&quot;_-;_-* &quot;-&quot;??\ &quot;BF&quot;_-;_-@_-"/>
    <numFmt numFmtId="366" formatCode=".0."/>
    <numFmt numFmtId="367" formatCode="&quot;\&quot;#,##0;[Red]&quot;\&quot;\-#,##0"/>
    <numFmt numFmtId="368" formatCode="hh:mm\ AM/PM_)"/>
    <numFmt numFmtId="369" formatCode="&quot;$&quot;* ##0.0\ ;&quot;$&quot;* \(##0.0\);&quot;$&quot;* &quot;N/A &quot;"/>
  </numFmts>
  <fonts count="370">
    <font>
      <sz val="11"/>
      <color theme="1"/>
      <name val="Calibri"/>
      <family val="2"/>
      <scheme val="minor"/>
    </font>
    <font>
      <sz val="11"/>
      <color theme="1"/>
      <name val="Calibri"/>
      <family val="2"/>
      <scheme val="minor"/>
    </font>
    <font>
      <sz val="11"/>
      <color theme="0"/>
      <name val="Calibri"/>
      <family val="2"/>
      <scheme val="minor"/>
    </font>
    <font>
      <sz val="14"/>
      <color theme="0"/>
      <name val="Calibri"/>
      <family val="2"/>
      <scheme val="minor"/>
    </font>
    <font>
      <i/>
      <sz val="11"/>
      <color theme="1"/>
      <name val="Calibri"/>
      <family val="2"/>
      <scheme val="minor"/>
    </font>
    <font>
      <sz val="11"/>
      <color theme="5" tint="-0.499984740745262"/>
      <name val="Calibri"/>
      <family val="2"/>
      <scheme val="minor"/>
    </font>
    <font>
      <sz val="11"/>
      <color theme="9" tint="-0.499984740745262"/>
      <name val="Calibri"/>
      <family val="2"/>
      <scheme val="minor"/>
    </font>
    <font>
      <b/>
      <sz val="11"/>
      <color theme="6" tint="-0.249977111117893"/>
      <name val="Calibri"/>
      <family val="2"/>
      <scheme val="minor"/>
    </font>
    <font>
      <b/>
      <sz val="9"/>
      <color indexed="81"/>
      <name val="Tahoma"/>
      <family val="2"/>
    </font>
    <font>
      <sz val="16"/>
      <color theme="0"/>
      <name val="Calibri"/>
      <family val="2"/>
      <scheme val="minor"/>
    </font>
    <font>
      <sz val="14"/>
      <name val="Calibri"/>
      <family val="2"/>
      <scheme val="minor"/>
    </font>
    <font>
      <sz val="14"/>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b/>
      <sz val="10"/>
      <color indexed="9"/>
      <name val="Arial"/>
      <family val="2"/>
    </font>
    <font>
      <sz val="10"/>
      <name val="Arial"/>
      <family val="2"/>
    </font>
    <font>
      <sz val="10"/>
      <color theme="1"/>
      <name val="Arial"/>
      <family val="2"/>
    </font>
    <font>
      <sz val="10"/>
      <color indexed="8"/>
      <name val="Arial"/>
      <family val="2"/>
    </font>
    <font>
      <sz val="10"/>
      <name val="Geneva"/>
    </font>
    <font>
      <sz val="10"/>
      <name val="Geneva"/>
      <family val="2"/>
    </font>
    <font>
      <sz val="10"/>
      <name val="GillSans"/>
      <family val="2"/>
    </font>
    <font>
      <sz val="10"/>
      <color indexed="12"/>
      <name val="Arial"/>
      <family val="2"/>
    </font>
    <font>
      <sz val="10"/>
      <name val="Times New Roman"/>
      <family val="1"/>
    </font>
    <font>
      <b/>
      <sz val="8"/>
      <name val="Helv"/>
    </font>
    <font>
      <b/>
      <sz val="8"/>
      <name val="Helvetica"/>
      <family val="2"/>
    </font>
    <font>
      <sz val="10"/>
      <name val="Univers (WN)"/>
    </font>
    <font>
      <sz val="9"/>
      <name val="Arial"/>
      <family val="2"/>
    </font>
    <font>
      <sz val="12"/>
      <name val="Arial"/>
      <family val="2"/>
    </font>
    <font>
      <sz val="10"/>
      <name val="Book Antiqua"/>
      <family val="1"/>
    </font>
    <font>
      <sz val="10"/>
      <name val="MS ??"/>
      <family val="1"/>
    </font>
    <font>
      <sz val="12"/>
      <name val="바탕체"/>
      <family val="1"/>
      <charset val="129"/>
    </font>
    <font>
      <sz val="11"/>
      <name val="??"/>
      <family val="1"/>
    </font>
    <font>
      <sz val="10"/>
      <name val="MS Sans Serif"/>
      <family val="2"/>
    </font>
    <font>
      <u/>
      <sz val="8.4"/>
      <color indexed="12"/>
      <name val="Arial"/>
      <family val="2"/>
    </font>
    <font>
      <sz val="11"/>
      <color indexed="8"/>
      <name val="Calibri"/>
      <family val="2"/>
    </font>
    <font>
      <b/>
      <u/>
      <sz val="10"/>
      <name val="Courier"/>
      <family val="3"/>
    </font>
    <font>
      <sz val="11"/>
      <name val="Arial"/>
      <family val="2"/>
    </font>
    <font>
      <sz val="14"/>
      <name val="明朝"/>
      <family val="1"/>
      <charset val="128"/>
    </font>
    <font>
      <sz val="14"/>
      <name val="明朝"/>
      <family val="1"/>
    </font>
    <font>
      <sz val="11"/>
      <name val="ＭＳ Ｐゴシック"/>
      <charset val="128"/>
    </font>
    <font>
      <sz val="12"/>
      <name val="Osaka"/>
      <family val="3"/>
      <charset val="128"/>
    </font>
    <font>
      <sz val="12"/>
      <name val="細明朝体"/>
      <family val="3"/>
      <charset val="128"/>
    </font>
    <font>
      <sz val="12"/>
      <name val="細明朝体"/>
      <family val="3"/>
    </font>
    <font>
      <sz val="11"/>
      <name val="ＭＳ 明朝"/>
      <family val="1"/>
      <charset val="128"/>
    </font>
    <font>
      <sz val="11"/>
      <name val="ＭＳ ゴシック"/>
      <family val="3"/>
      <charset val="128"/>
    </font>
    <font>
      <sz val="14"/>
      <name val="Terminal"/>
      <family val="3"/>
      <charset val="255"/>
    </font>
    <font>
      <sz val="10"/>
      <name val="標準ゴシック"/>
      <family val="3"/>
      <charset val="128"/>
    </font>
    <font>
      <sz val="10"/>
      <name val="標準ゴシック"/>
      <family val="3"/>
    </font>
    <font>
      <sz val="11"/>
      <name val="明朝"/>
      <family val="3"/>
      <charset val="128"/>
    </font>
    <font>
      <sz val="11"/>
      <name val="明朝"/>
      <family val="3"/>
    </font>
    <font>
      <b/>
      <sz val="10"/>
      <name val="Arial"/>
      <family val="2"/>
    </font>
    <font>
      <i/>
      <sz val="10"/>
      <name val="Arial"/>
      <family val="2"/>
    </font>
    <font>
      <b/>
      <i/>
      <sz val="10"/>
      <name val="Arial"/>
      <family val="2"/>
    </font>
    <font>
      <b/>
      <i/>
      <sz val="9"/>
      <name val="Arial"/>
      <family val="2"/>
    </font>
    <font>
      <b/>
      <sz val="9"/>
      <name val="Arial"/>
      <family val="2"/>
    </font>
    <font>
      <sz val="8"/>
      <name val="Arial"/>
      <family val="2"/>
    </font>
    <font>
      <sz val="10"/>
      <color indexed="8"/>
      <name val="MS Sans Serif"/>
      <family val="2"/>
    </font>
    <font>
      <sz val="10"/>
      <name val="Helv"/>
      <family val="2"/>
    </font>
    <font>
      <b/>
      <sz val="22"/>
      <color indexed="18"/>
      <name val="Arial"/>
      <family val="2"/>
    </font>
    <font>
      <sz val="10"/>
      <name val="Helv"/>
      <charset val="204"/>
    </font>
    <font>
      <b/>
      <sz val="14"/>
      <color indexed="18"/>
      <name val="Arial"/>
      <family val="2"/>
    </font>
    <font>
      <sz val="10"/>
      <name val="Helv"/>
    </font>
    <font>
      <sz val="9"/>
      <color indexed="8"/>
      <name val="Arial"/>
      <family val="2"/>
    </font>
    <font>
      <b/>
      <sz val="10"/>
      <color indexed="18"/>
      <name val="Arial"/>
      <family val="2"/>
    </font>
    <font>
      <b/>
      <u val="singleAccounting"/>
      <sz val="10"/>
      <color indexed="18"/>
      <name val="Arial"/>
      <family val="2"/>
    </font>
    <font>
      <sz val="12"/>
      <name val="Times New Roman"/>
      <family val="1"/>
    </font>
    <font>
      <sz val="10"/>
      <name val="Courier"/>
      <family val="3"/>
    </font>
    <font>
      <sz val="9"/>
      <color indexed="8"/>
      <name val="lr oSVbN"/>
      <family val="3"/>
      <charset val="128"/>
    </font>
    <font>
      <sz val="11"/>
      <color indexed="8"/>
      <name val="lr oSVbN"/>
      <family val="3"/>
      <charset val="128"/>
    </font>
    <font>
      <b/>
      <sz val="10"/>
      <name val="Geneva"/>
      <family val="2"/>
    </font>
    <font>
      <sz val="11"/>
      <color indexed="9"/>
      <name val="Calibri"/>
      <family val="2"/>
    </font>
    <font>
      <sz val="10"/>
      <color indexed="9"/>
      <name val="Arial"/>
      <family val="2"/>
    </font>
    <font>
      <sz val="10"/>
      <name val="Helv"/>
      <charset val="177"/>
    </font>
    <font>
      <sz val="14"/>
      <name val="AngsanaUPC"/>
      <family val="1"/>
      <charset val="222"/>
    </font>
    <font>
      <sz val="9"/>
      <name val="Geneva"/>
    </font>
    <font>
      <sz val="9"/>
      <name val="Geneva"/>
      <family val="2"/>
    </font>
    <font>
      <sz val="10"/>
      <name val="AA Condensed"/>
    </font>
    <font>
      <sz val="10"/>
      <name val="AA Normal"/>
    </font>
    <font>
      <sz val="11"/>
      <name val="μ¸¿o"/>
      <family val="3"/>
      <charset val="129"/>
    </font>
    <font>
      <sz val="12"/>
      <name val="¹ÙÅÁÃ¼"/>
      <family val="1"/>
      <charset val="129"/>
    </font>
    <font>
      <sz val="12"/>
      <name val="¹UAAA¼"/>
      <family val="3"/>
      <charset val="129"/>
    </font>
    <font>
      <sz val="8"/>
      <name val="Times New Roman"/>
      <family val="1"/>
    </font>
    <font>
      <b/>
      <sz val="10"/>
      <color indexed="63"/>
      <name val="Arial"/>
      <family val="2"/>
    </font>
    <font>
      <sz val="9"/>
      <name val="Times New Roman"/>
      <family val="1"/>
    </font>
    <font>
      <sz val="11"/>
      <color indexed="20"/>
      <name val="Calibri"/>
      <family val="2"/>
    </font>
    <font>
      <sz val="10"/>
      <color indexed="20"/>
      <name val="Arial"/>
      <family val="2"/>
    </font>
    <font>
      <sz val="11"/>
      <color indexed="16"/>
      <name val="Calibri"/>
      <family val="2"/>
    </font>
    <font>
      <b/>
      <sz val="14"/>
      <color indexed="9"/>
      <name val="MS Sans Serif"/>
      <family val="2"/>
    </font>
    <font>
      <sz val="12"/>
      <name val="Palatino"/>
      <family val="1"/>
    </font>
    <font>
      <b/>
      <sz val="10"/>
      <color indexed="52"/>
      <name val="Arial"/>
      <family val="2"/>
    </font>
    <font>
      <sz val="11"/>
      <color indexed="62"/>
      <name val="Calibri"/>
      <family val="2"/>
    </font>
    <font>
      <b/>
      <sz val="10"/>
      <color indexed="9"/>
      <name val="MS Sans Serif"/>
      <family val="2"/>
    </font>
    <font>
      <sz val="8"/>
      <color indexed="8"/>
      <name val="Times New Roman"/>
      <family val="1"/>
    </font>
    <font>
      <sz val="8"/>
      <name val="Tms Rmn"/>
    </font>
    <font>
      <sz val="8"/>
      <name val="Times"/>
      <family val="1"/>
    </font>
    <font>
      <sz val="8"/>
      <color indexed="12"/>
      <name val="Times New Roman"/>
      <family val="1"/>
    </font>
    <font>
      <b/>
      <sz val="11"/>
      <color indexed="18"/>
      <name val="Times New Roman"/>
      <family val="1"/>
    </font>
    <font>
      <sz val="10"/>
      <color indexed="12"/>
      <name val="Times New Roman"/>
      <family val="1"/>
    </font>
    <font>
      <sz val="12"/>
      <name val="Tms Rmn"/>
      <family val="1"/>
    </font>
    <font>
      <b/>
      <sz val="8"/>
      <name val="Arial"/>
      <family val="2"/>
    </font>
    <font>
      <b/>
      <sz val="12"/>
      <name val="Times New Roman"/>
      <family val="1"/>
    </font>
    <font>
      <b/>
      <u/>
      <sz val="8"/>
      <name val="CG Times (WN)"/>
      <family val="1"/>
    </font>
    <font>
      <sz val="11"/>
      <name val="Arial Narrow"/>
      <family val="2"/>
    </font>
    <font>
      <sz val="8"/>
      <name val="Barclays Sans"/>
      <family val="2"/>
    </font>
    <font>
      <b/>
      <sz val="14"/>
      <color indexed="8"/>
      <name val="Times New Roman"/>
      <family val="1"/>
    </font>
    <font>
      <sz val="11"/>
      <color indexed="17"/>
      <name val="Calibri"/>
      <family val="2"/>
    </font>
    <font>
      <sz val="12"/>
      <name val="±¼¸²A¼"/>
      <family val="3"/>
      <charset val="129"/>
    </font>
    <font>
      <sz val="12"/>
      <name val="System"/>
      <family val="3"/>
      <charset val="129"/>
    </font>
    <font>
      <sz val="10"/>
      <name val="±¼¸²Ã¼"/>
      <family val="3"/>
      <charset val="129"/>
    </font>
    <font>
      <b/>
      <sz val="14"/>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9"/>
      <color indexed="12"/>
      <name val="Tahoma"/>
      <family val="2"/>
    </font>
    <font>
      <sz val="11"/>
      <name val="Times New Roman"/>
      <family val="1"/>
    </font>
    <font>
      <sz val="12"/>
      <name val="Helv"/>
    </font>
    <font>
      <b/>
      <sz val="11"/>
      <color indexed="52"/>
      <name val="Calibri"/>
      <family val="2"/>
    </font>
    <font>
      <b/>
      <sz val="11"/>
      <color rgb="FFFA7D00"/>
      <name val="Calibri"/>
      <family val="2"/>
    </font>
    <font>
      <b/>
      <sz val="11"/>
      <color indexed="53"/>
      <name val="Calibri"/>
      <family val="2"/>
    </font>
    <font>
      <b/>
      <sz val="8"/>
      <color indexed="32"/>
      <name val="Arial"/>
      <family val="2"/>
    </font>
    <font>
      <b/>
      <sz val="11"/>
      <color indexed="9"/>
      <name val="Calibri"/>
      <family val="2"/>
    </font>
    <font>
      <sz val="11"/>
      <color indexed="52"/>
      <name val="Calibri"/>
      <family val="2"/>
    </font>
    <font>
      <sz val="10"/>
      <color indexed="10"/>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name val="Times New Roman"/>
      <family val="1"/>
    </font>
    <font>
      <sz val="10"/>
      <name val="Courier New"/>
      <family val="3"/>
    </font>
    <font>
      <sz val="10"/>
      <color indexed="8"/>
      <name val="ARIAL"/>
      <family val="2"/>
      <charset val="1"/>
    </font>
    <font>
      <u/>
      <sz val="10"/>
      <name val="Times New Roman"/>
      <family val="1"/>
    </font>
    <font>
      <sz val="11"/>
      <name val="Tms Rmn"/>
      <family val="1"/>
    </font>
    <font>
      <b/>
      <sz val="8"/>
      <name val="Times New Roman"/>
      <family val="1"/>
    </font>
    <font>
      <sz val="8"/>
      <name val="Palatino"/>
      <family val="1"/>
    </font>
    <font>
      <sz val="12"/>
      <color indexed="8"/>
      <name val="Courier"/>
      <family val="3"/>
    </font>
    <font>
      <sz val="10"/>
      <name val="BERNHARD"/>
    </font>
    <font>
      <i/>
      <sz val="9"/>
      <name val="Arial"/>
      <family val="2"/>
    </font>
    <font>
      <sz val="10"/>
      <color indexed="23"/>
      <name val="Arial"/>
      <family val="2"/>
    </font>
    <font>
      <sz val="10"/>
      <color indexed="8"/>
      <name val="Times New Roman"/>
      <family val="1"/>
    </font>
    <font>
      <sz val="10"/>
      <name val="MS Serif"/>
      <family val="1"/>
    </font>
    <font>
      <b/>
      <sz val="10"/>
      <name val="Times New Roman"/>
      <family val="1"/>
    </font>
    <font>
      <b/>
      <sz val="11"/>
      <color indexed="8"/>
      <name val="Arial"/>
      <family val="2"/>
    </font>
    <font>
      <sz val="10"/>
      <name val="Palatino"/>
      <family val="1"/>
    </font>
    <font>
      <sz val="10"/>
      <color indexed="9"/>
      <name val="MS Sans Serif"/>
      <family val="2"/>
    </font>
    <font>
      <sz val="8"/>
      <color indexed="18"/>
      <name val="Times New Roman"/>
      <family val="1"/>
    </font>
    <font>
      <b/>
      <i/>
      <strike/>
      <sz val="12"/>
      <color indexed="48"/>
      <name val="Arial"/>
      <family val="2"/>
    </font>
    <font>
      <sz val="8.5"/>
      <name val="MS Sans Serif"/>
      <family val="2"/>
    </font>
    <font>
      <sz val="8"/>
      <color indexed="9"/>
      <name val="Arial"/>
      <family val="2"/>
    </font>
    <font>
      <b/>
      <sz val="10"/>
      <name val="Geneva"/>
    </font>
    <font>
      <b/>
      <sz val="9"/>
      <name val="Tahoma"/>
      <family val="2"/>
    </font>
    <font>
      <b/>
      <sz val="7"/>
      <color indexed="12"/>
      <name val="Helvetica"/>
      <family val="2"/>
    </font>
    <font>
      <sz val="8"/>
      <name val="MS Sans Serif"/>
      <family val="2"/>
    </font>
    <font>
      <sz val="1"/>
      <color indexed="8"/>
      <name val="Courier"/>
      <family val="3"/>
    </font>
    <font>
      <sz val="9"/>
      <name val="Tms Rmn"/>
      <family val="1"/>
    </font>
    <font>
      <sz val="8"/>
      <color indexed="14"/>
      <name val="Times New Roman"/>
      <family val="1"/>
    </font>
    <font>
      <b/>
      <sz val="8"/>
      <name val="Arial Narrow"/>
      <family val="2"/>
    </font>
    <font>
      <sz val="10"/>
      <color indexed="62"/>
      <name val="Arial"/>
      <family val="2"/>
    </font>
    <font>
      <b/>
      <sz val="11"/>
      <color indexed="8"/>
      <name val="Calibri"/>
      <family val="2"/>
    </font>
    <font>
      <b/>
      <sz val="1"/>
      <color indexed="8"/>
      <name val="Courier"/>
      <family val="3"/>
    </font>
    <font>
      <sz val="8"/>
      <color indexed="12"/>
      <name val="Arial"/>
      <family val="2"/>
    </font>
    <font>
      <sz val="10"/>
      <color indexed="16"/>
      <name val="MS Serif"/>
      <family val="1"/>
    </font>
    <font>
      <i/>
      <strike/>
      <sz val="12"/>
      <color indexed="40"/>
      <name val="Arial"/>
      <family val="2"/>
    </font>
    <font>
      <b/>
      <sz val="9.5"/>
      <color indexed="10"/>
      <name val="MS Sans Serif"/>
      <family val="2"/>
    </font>
    <font>
      <b/>
      <sz val="9.5"/>
      <color indexed="10"/>
      <name val="Arial"/>
      <family val="2"/>
    </font>
    <font>
      <b/>
      <sz val="10"/>
      <color indexed="8"/>
      <name val="Arial"/>
      <family val="2"/>
    </font>
    <font>
      <i/>
      <sz val="10"/>
      <color indexed="23"/>
      <name val="Arial"/>
      <family val="2"/>
    </font>
    <font>
      <i/>
      <sz val="11"/>
      <color indexed="23"/>
      <name val="Calibri"/>
      <family val="2"/>
    </font>
    <font>
      <sz val="14"/>
      <name val="Times"/>
      <family val="1"/>
    </font>
    <font>
      <sz val="10"/>
      <color indexed="14"/>
      <name val="Arial"/>
      <family val="2"/>
    </font>
    <font>
      <sz val="7"/>
      <color indexed="23"/>
      <name val="Small Fonts"/>
      <family val="2"/>
    </font>
    <font>
      <sz val="8"/>
      <color indexed="14"/>
      <name val="Arial"/>
      <family val="2"/>
    </font>
    <font>
      <sz val="11"/>
      <color indexed="10"/>
      <name val="Calibri"/>
      <family val="2"/>
    </font>
    <font>
      <sz val="8"/>
      <color indexed="16"/>
      <name val="Helv"/>
      <family val="2"/>
    </font>
    <font>
      <sz val="7"/>
      <name val="Palatino"/>
      <family val="1"/>
    </font>
    <font>
      <sz val="11"/>
      <color indexed="10"/>
      <name val="Arial"/>
      <family val="2"/>
    </font>
    <font>
      <b/>
      <sz val="8"/>
      <color indexed="16"/>
      <name val="Arial"/>
      <family val="2"/>
    </font>
    <font>
      <sz val="8"/>
      <color indexed="16"/>
      <name val="Arial"/>
      <family val="2"/>
    </font>
    <font>
      <sz val="9"/>
      <color indexed="16"/>
      <name val="Arial"/>
      <family val="2"/>
    </font>
    <font>
      <sz val="10"/>
      <color indexed="0"/>
      <name val="Arial"/>
      <family val="2"/>
    </font>
    <font>
      <b/>
      <sz val="18"/>
      <name val="Times New Roman"/>
      <family val="1"/>
    </font>
    <font>
      <sz val="9"/>
      <name val="Arial Narrow"/>
      <family val="2"/>
    </font>
    <font>
      <sz val="8"/>
      <color indexed="8"/>
      <name val="Arial"/>
      <family val="2"/>
    </font>
    <font>
      <sz val="10"/>
      <color indexed="17"/>
      <name val="Arial"/>
      <family val="2"/>
    </font>
    <font>
      <sz val="9"/>
      <color rgb="FF006100"/>
      <name val="Arial"/>
      <family val="2"/>
    </font>
    <font>
      <sz val="9"/>
      <name val="Futura UBS Bk"/>
      <family val="2"/>
    </font>
    <font>
      <b/>
      <u/>
      <sz val="10"/>
      <name val="Geneva"/>
      <family val="2"/>
    </font>
    <font>
      <b/>
      <sz val="7"/>
      <name val="Arial"/>
      <family val="2"/>
    </font>
    <font>
      <b/>
      <sz val="10"/>
      <name val="MS Sans Serif"/>
      <family val="2"/>
    </font>
    <font>
      <b/>
      <sz val="6"/>
      <name val="Arial"/>
      <family val="2"/>
    </font>
    <font>
      <b/>
      <u/>
      <sz val="11"/>
      <color indexed="37"/>
      <name val="Arial"/>
      <family val="2"/>
    </font>
    <font>
      <b/>
      <sz val="15"/>
      <color indexed="56"/>
      <name val="Arial"/>
      <family val="2"/>
    </font>
    <font>
      <b/>
      <sz val="15"/>
      <color indexed="62"/>
      <name val="Calibri"/>
      <family val="2"/>
    </font>
    <font>
      <b/>
      <sz val="15"/>
      <color theme="3"/>
      <name val="Calibri"/>
      <family val="2"/>
    </font>
    <font>
      <b/>
      <sz val="13"/>
      <color indexed="56"/>
      <name val="Arial"/>
      <family val="2"/>
    </font>
    <font>
      <b/>
      <sz val="13"/>
      <color indexed="62"/>
      <name val="Calibri"/>
      <family val="2"/>
    </font>
    <font>
      <b/>
      <sz val="13"/>
      <color theme="3"/>
      <name val="Calibri"/>
      <family val="2"/>
    </font>
    <font>
      <b/>
      <sz val="11"/>
      <color indexed="56"/>
      <name val="Arial"/>
      <family val="2"/>
    </font>
    <font>
      <b/>
      <sz val="11"/>
      <color indexed="62"/>
      <name val="Calibri"/>
      <family val="2"/>
    </font>
    <font>
      <b/>
      <sz val="11"/>
      <color theme="3"/>
      <name val="Calibri"/>
      <family val="2"/>
    </font>
    <font>
      <b/>
      <sz val="12"/>
      <name val="Tms Rmn"/>
    </font>
    <font>
      <b/>
      <sz val="11"/>
      <color indexed="9"/>
      <name val="Arial"/>
      <family val="2"/>
    </font>
    <font>
      <b/>
      <sz val="8"/>
      <name val="MS Sans Serif"/>
      <family val="2"/>
    </font>
    <font>
      <sz val="10"/>
      <color indexed="9"/>
      <name val="Helv"/>
    </font>
    <font>
      <b/>
      <sz val="7"/>
      <color indexed="8"/>
      <name val="Tms Rmn"/>
    </font>
    <font>
      <sz val="7"/>
      <color indexed="8"/>
      <name val="Tms Rmn"/>
    </font>
    <font>
      <u/>
      <sz val="9"/>
      <color indexed="12"/>
      <name val="Arial"/>
      <family val="2"/>
    </font>
    <font>
      <u/>
      <sz val="10"/>
      <color indexed="12"/>
      <name val="Arial"/>
      <family val="2"/>
    </font>
    <font>
      <u/>
      <sz val="10"/>
      <color indexed="20"/>
      <name val="Arial"/>
      <family val="2"/>
    </font>
    <font>
      <u/>
      <sz val="9"/>
      <color indexed="12"/>
      <name val="Times New Roman"/>
      <family val="1"/>
    </font>
    <font>
      <i/>
      <u/>
      <sz val="9"/>
      <color indexed="12"/>
      <name val="Times New Roman"/>
      <family val="1"/>
    </font>
    <font>
      <u/>
      <sz val="11"/>
      <color theme="10"/>
      <name val="Calibri"/>
      <family val="2"/>
    </font>
    <font>
      <u/>
      <sz val="10"/>
      <color theme="10"/>
      <name val="Arial"/>
      <family val="2"/>
    </font>
    <font>
      <sz val="11"/>
      <color rgb="FF3F3F76"/>
      <name val="Calibri"/>
      <family val="2"/>
    </font>
    <font>
      <b/>
      <sz val="10"/>
      <color indexed="48"/>
      <name val="Arial"/>
      <family val="2"/>
    </font>
    <font>
      <sz val="12"/>
      <name val="Helv"/>
      <charset val="177"/>
    </font>
    <font>
      <sz val="10"/>
      <color indexed="12"/>
      <name val="MS Sans Serif"/>
      <family val="2"/>
    </font>
    <font>
      <sz val="11"/>
      <color indexed="21"/>
      <name val="Arial"/>
      <family val="2"/>
    </font>
    <font>
      <sz val="8"/>
      <color indexed="8"/>
      <name val="MS Sans Serif"/>
      <family val="2"/>
    </font>
    <font>
      <b/>
      <i/>
      <sz val="10"/>
      <name val="Times New Roman"/>
      <family val="1"/>
    </font>
    <font>
      <b/>
      <sz val="11"/>
      <color indexed="63"/>
      <name val="Calibri"/>
      <family val="2"/>
    </font>
    <font>
      <sz val="18"/>
      <name val="Times New Roman"/>
      <family val="1"/>
    </font>
    <font>
      <b/>
      <sz val="13"/>
      <name val="Times New Roman"/>
      <family val="1"/>
    </font>
    <font>
      <b/>
      <sz val="9"/>
      <color indexed="63"/>
      <name val="Tahoma"/>
      <family val="2"/>
    </font>
    <font>
      <sz val="8"/>
      <name val="Helv"/>
    </font>
    <font>
      <u/>
      <sz val="6.5"/>
      <color indexed="12"/>
      <name val="Arial"/>
      <family val="2"/>
    </font>
    <font>
      <sz val="10"/>
      <color indexed="12"/>
      <name val="CG Times (WN)"/>
    </font>
    <font>
      <sz val="10"/>
      <color indexed="52"/>
      <name val="Arial"/>
      <family val="2"/>
    </font>
    <font>
      <sz val="11"/>
      <color indexed="53"/>
      <name val="Calibri"/>
      <family val="2"/>
    </font>
    <font>
      <sz val="12"/>
      <color indexed="9"/>
      <name val="Helv"/>
      <charset val="177"/>
    </font>
    <font>
      <b/>
      <sz val="10"/>
      <name val="MS Serif"/>
      <family val="1"/>
    </font>
    <font>
      <b/>
      <sz val="12"/>
      <color indexed="20"/>
      <name val="Tahoma"/>
      <family val="2"/>
    </font>
    <font>
      <b/>
      <sz val="10"/>
      <color indexed="62"/>
      <name val="Times New Roman"/>
      <family val="1"/>
    </font>
    <font>
      <sz val="10"/>
      <name val="LucidaSans"/>
    </font>
    <font>
      <sz val="11"/>
      <color indexed="60"/>
      <name val="Calibri"/>
      <family val="2"/>
    </font>
    <font>
      <sz val="10"/>
      <color indexed="60"/>
      <name val="Arial"/>
      <family val="2"/>
    </font>
    <font>
      <sz val="9"/>
      <color rgb="FF9C6500"/>
      <name val="Arial"/>
      <family val="2"/>
    </font>
    <font>
      <sz val="7"/>
      <name val="Small Fonts"/>
      <family val="2"/>
    </font>
    <font>
      <sz val="10"/>
      <name val="Tms Rmn"/>
      <family val="1"/>
    </font>
    <font>
      <b/>
      <i/>
      <sz val="16"/>
      <name val="Helv"/>
    </font>
    <font>
      <sz val="9"/>
      <name val="Verdana"/>
      <family val="2"/>
    </font>
    <font>
      <sz val="9"/>
      <color theme="1"/>
      <name val="Arial"/>
      <family val="2"/>
    </font>
    <font>
      <sz val="10"/>
      <color theme="1"/>
      <name val="BdE Neue Helvetica 45 Light"/>
      <family val="2"/>
    </font>
    <font>
      <sz val="10"/>
      <name val="Barclays Serif"/>
      <family val="2"/>
    </font>
    <font>
      <sz val="11"/>
      <color indexed="9"/>
      <name val="Calibri"/>
      <family val="2"/>
      <scheme val="minor"/>
    </font>
    <font>
      <b/>
      <sz val="10"/>
      <name val="Helv"/>
    </font>
    <font>
      <i/>
      <sz val="8"/>
      <name val="Times New Roman"/>
      <family val="1"/>
    </font>
    <font>
      <b/>
      <sz val="8.5"/>
      <name val="MS Sans Serif"/>
      <family val="2"/>
    </font>
    <font>
      <sz val="11"/>
      <name val="‚l‚r –¾’©"/>
      <charset val="128"/>
    </font>
    <font>
      <b/>
      <sz val="8.5"/>
      <color indexed="12"/>
      <name val="MS Sans Serif"/>
      <family val="2"/>
    </font>
    <font>
      <i/>
      <strike/>
      <sz val="12"/>
      <color indexed="10"/>
      <name val="Arial"/>
      <family val="2"/>
    </font>
    <font>
      <b/>
      <sz val="11"/>
      <color rgb="FF3F3F3F"/>
      <name val="Calibri"/>
      <family val="2"/>
    </font>
    <font>
      <b/>
      <i/>
      <sz val="10"/>
      <color indexed="8"/>
      <name val="Arial"/>
      <family val="2"/>
    </font>
    <font>
      <b/>
      <sz val="11"/>
      <color indexed="16"/>
      <name val="Times New Roman"/>
      <family val="1"/>
    </font>
    <font>
      <b/>
      <sz val="26"/>
      <name val="Times New Roman"/>
      <family val="1"/>
    </font>
    <font>
      <sz val="10"/>
      <color indexed="16"/>
      <name val="Helvetica-Black"/>
    </font>
    <font>
      <sz val="12"/>
      <color indexed="8"/>
      <name val="Times New Roman"/>
      <family val="1"/>
    </font>
    <font>
      <b/>
      <sz val="10"/>
      <color indexed="8"/>
      <name val="Times New Roman"/>
      <family val="1"/>
    </font>
    <font>
      <sz val="12"/>
      <name val="Times"/>
      <family val="1"/>
    </font>
    <font>
      <sz val="10"/>
      <name val="Tms Rmn"/>
    </font>
    <font>
      <sz val="6"/>
      <color indexed="0"/>
      <name val="Arial"/>
      <family val="2"/>
    </font>
    <font>
      <sz val="9"/>
      <color indexed="12"/>
      <name val="Arial"/>
      <family val="2"/>
    </font>
    <font>
      <strike/>
      <sz val="12"/>
      <color indexed="46"/>
      <name val="Arial"/>
      <family val="2"/>
    </font>
    <font>
      <b/>
      <u/>
      <sz val="10"/>
      <name val="Arial"/>
      <family val="2"/>
    </font>
    <font>
      <b/>
      <sz val="8"/>
      <name val="Helv"/>
      <family val="2"/>
    </font>
    <font>
      <sz val="12"/>
      <name val="NewCenturySchlbk"/>
      <family val="1"/>
    </font>
    <font>
      <u/>
      <sz val="10"/>
      <name val="GillSans"/>
      <family val="2"/>
    </font>
    <font>
      <sz val="8"/>
      <color indexed="38"/>
      <name val="Arial"/>
      <family val="2"/>
    </font>
    <font>
      <b/>
      <i/>
      <sz val="16"/>
      <name val="Arial"/>
      <family val="2"/>
    </font>
    <font>
      <b/>
      <sz val="12"/>
      <color indexed="32"/>
      <name val="Arial"/>
      <family val="2"/>
    </font>
    <font>
      <i/>
      <sz val="11"/>
      <name val="Arial"/>
      <family val="2"/>
    </font>
    <font>
      <i/>
      <sz val="10"/>
      <color indexed="12"/>
      <name val="Arial"/>
      <family val="2"/>
    </font>
    <font>
      <sz val="12"/>
      <color indexed="17"/>
      <name val="Arial"/>
      <family val="2"/>
    </font>
    <font>
      <i/>
      <sz val="8"/>
      <color indexed="14"/>
      <name val="Arial"/>
      <family val="2"/>
    </font>
    <font>
      <sz val="8"/>
      <name val="Wingdings"/>
      <charset val="2"/>
    </font>
    <font>
      <sz val="8"/>
      <color indexed="17"/>
      <name val="Arial"/>
      <family val="2"/>
    </font>
    <font>
      <b/>
      <sz val="8"/>
      <color indexed="17"/>
      <name val="Arial"/>
      <family val="2"/>
    </font>
    <font>
      <b/>
      <sz val="8"/>
      <color indexed="17"/>
      <name val="Wingdings"/>
      <charset val="2"/>
    </font>
    <font>
      <sz val="9"/>
      <color indexed="17"/>
      <name val="Arial"/>
      <family val="2"/>
    </font>
    <font>
      <sz val="8"/>
      <color indexed="16"/>
      <name val="Century Schoolbook"/>
      <family val="1"/>
    </font>
    <font>
      <sz val="7"/>
      <name val="Arial"/>
      <family val="2"/>
    </font>
    <font>
      <sz val="9.5"/>
      <color indexed="23"/>
      <name val="Helvetica-Black"/>
    </font>
    <font>
      <b/>
      <sz val="12"/>
      <color indexed="8"/>
      <name val="Arial"/>
      <family val="2"/>
    </font>
    <font>
      <b/>
      <i/>
      <sz val="12"/>
      <color indexed="8"/>
      <name val="Arial"/>
      <family val="2"/>
    </font>
    <font>
      <sz val="10"/>
      <color indexed="39"/>
      <name val="Arial"/>
      <family val="2"/>
    </font>
    <font>
      <sz val="12"/>
      <color indexed="8"/>
      <name val="Arial"/>
      <family val="2"/>
    </font>
    <font>
      <sz val="11"/>
      <color indexed="9"/>
      <name val="Arial"/>
      <family val="2"/>
    </font>
    <font>
      <sz val="10"/>
      <color indexed="56"/>
      <name val="Arial"/>
      <family val="2"/>
    </font>
    <font>
      <i/>
      <sz val="12"/>
      <color indexed="8"/>
      <name val="Arial"/>
      <family val="2"/>
    </font>
    <font>
      <b/>
      <i/>
      <sz val="11"/>
      <color indexed="56"/>
      <name val="Arial"/>
      <family val="2"/>
    </font>
    <font>
      <b/>
      <sz val="11"/>
      <color indexed="18"/>
      <name val="Arial Narrow"/>
      <family val="2"/>
    </font>
    <font>
      <sz val="19"/>
      <color indexed="48"/>
      <name val="Arial"/>
      <family val="2"/>
    </font>
    <font>
      <b/>
      <sz val="16"/>
      <color indexed="23"/>
      <name val="Arial"/>
      <family val="2"/>
    </font>
    <font>
      <sz val="12"/>
      <color indexed="14"/>
      <name val="Arial"/>
      <family val="2"/>
    </font>
    <font>
      <b/>
      <sz val="10"/>
      <color indexed="12"/>
      <name val="Arial"/>
      <family val="2"/>
    </font>
    <font>
      <sz val="10"/>
      <name val="SG LucidaT"/>
    </font>
    <font>
      <b/>
      <sz val="10"/>
      <name val="SWISS"/>
    </font>
    <font>
      <b/>
      <sz val="18"/>
      <color indexed="62"/>
      <name val="Cambria"/>
      <family val="2"/>
    </font>
    <font>
      <u/>
      <sz val="11"/>
      <name val="Times New Roman"/>
      <family val="1"/>
    </font>
    <font>
      <i/>
      <sz val="9"/>
      <color indexed="12"/>
      <name val="Arial"/>
      <family val="2"/>
    </font>
    <font>
      <sz val="9"/>
      <name val="Tahoma"/>
      <family val="2"/>
    </font>
    <font>
      <b/>
      <sz val="8"/>
      <color indexed="11"/>
      <name val="MS Sans Serif"/>
      <family val="2"/>
    </font>
    <font>
      <strike/>
      <sz val="10"/>
      <name val="Arial"/>
      <family val="2"/>
    </font>
    <font>
      <b/>
      <sz val="13"/>
      <color indexed="8"/>
      <name val="Verdana"/>
      <family val="2"/>
    </font>
    <font>
      <b/>
      <sz val="12"/>
      <color indexed="8"/>
      <name val="Verdana"/>
      <family val="2"/>
    </font>
    <font>
      <b/>
      <u val="singleAccounting"/>
      <sz val="8"/>
      <color indexed="8"/>
      <name val="Verdana"/>
      <family val="2"/>
    </font>
    <font>
      <b/>
      <sz val="8"/>
      <color indexed="9"/>
      <name val="Verdana"/>
      <family val="2"/>
    </font>
    <font>
      <b/>
      <u val="singleAccounting"/>
      <sz val="8"/>
      <color indexed="8"/>
      <name val="Arial"/>
      <family val="2"/>
    </font>
    <font>
      <vertAlign val="superscript"/>
      <sz val="8"/>
      <color indexed="8"/>
      <name val="Arial"/>
      <family val="2"/>
    </font>
    <font>
      <vertAlign val="subscript"/>
      <sz val="8"/>
      <color indexed="8"/>
      <name val="Arial"/>
      <family val="2"/>
    </font>
    <font>
      <b/>
      <sz val="8"/>
      <color indexed="8"/>
      <name val="Arial"/>
      <family val="2"/>
    </font>
    <font>
      <i/>
      <sz val="8"/>
      <color indexed="8"/>
      <name val="Arial"/>
      <family val="2"/>
    </font>
    <font>
      <sz val="2"/>
      <color indexed="9"/>
      <name val="Symbol"/>
      <family val="1"/>
      <charset val="2"/>
    </font>
    <font>
      <b/>
      <sz val="12"/>
      <color indexed="0"/>
      <name val="Times New Roman"/>
      <family val="1"/>
    </font>
    <font>
      <sz val="10"/>
      <color indexed="0"/>
      <name val="Times New Roman"/>
      <family val="1"/>
    </font>
    <font>
      <b/>
      <u/>
      <sz val="14"/>
      <color indexed="8"/>
      <name val="Times New Roman"/>
      <family val="1"/>
    </font>
    <font>
      <b/>
      <sz val="8"/>
      <color indexed="8"/>
      <name val="Helv"/>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9"/>
      <name val="Palatino"/>
      <family val="1"/>
    </font>
    <font>
      <sz val="9"/>
      <color indexed="21"/>
      <name val="Helvetica-Black"/>
    </font>
    <font>
      <sz val="9"/>
      <name val="Helvetica-Black"/>
    </font>
    <font>
      <b/>
      <sz val="12"/>
      <name val="GillSans"/>
      <family val="2"/>
    </font>
    <font>
      <sz val="10"/>
      <name val="Frutiger 45 Light"/>
      <family val="2"/>
    </font>
    <font>
      <sz val="12"/>
      <color indexed="8"/>
      <name val="Palatino"/>
      <family val="1"/>
    </font>
    <font>
      <sz val="11"/>
      <color indexed="8"/>
      <name val="Helvetica-Black"/>
    </font>
    <font>
      <b/>
      <sz val="18"/>
      <color theme="3"/>
      <name val="Cambria"/>
      <family val="2"/>
    </font>
    <font>
      <b/>
      <sz val="10"/>
      <name val="CG Times (WN)"/>
      <family val="1"/>
    </font>
    <font>
      <u/>
      <sz val="11"/>
      <name val="GillSans"/>
      <family val="2"/>
    </font>
    <font>
      <b/>
      <sz val="8"/>
      <color indexed="9"/>
      <name val="Arial"/>
      <family val="2"/>
    </font>
    <font>
      <sz val="9"/>
      <color indexed="11"/>
      <name val="Courier New"/>
      <family val="3"/>
    </font>
    <font>
      <sz val="10"/>
      <color indexed="38"/>
      <name val="Arial"/>
      <family val="2"/>
    </font>
    <font>
      <b/>
      <sz val="8"/>
      <name val="CG Times (WN)"/>
      <family val="1"/>
    </font>
    <font>
      <sz val="10"/>
      <color indexed="11"/>
      <name val="Arial"/>
      <family val="2"/>
    </font>
    <font>
      <i/>
      <strike/>
      <sz val="12"/>
      <color indexed="48"/>
      <name val="Arial"/>
      <family val="2"/>
    </font>
    <font>
      <sz val="12"/>
      <name val="นูลมรผ"/>
    </font>
    <font>
      <sz val="11"/>
      <name val="標準ゴシック"/>
      <family val="3"/>
    </font>
    <font>
      <sz val="11"/>
      <name val="標準ゴシック"/>
      <family val="3"/>
      <charset val="128"/>
    </font>
    <font>
      <sz val="10"/>
      <name val="돋움체"/>
      <family val="3"/>
      <charset val="129"/>
    </font>
    <font>
      <sz val="12"/>
      <name val="新細明體"/>
      <charset val="136"/>
    </font>
    <font>
      <sz val="9"/>
      <color indexed="8"/>
      <name val="ＭＳ Ｐゴシック"/>
      <family val="2"/>
      <charset val="128"/>
    </font>
    <font>
      <sz val="12"/>
      <name val="ＭＳ 明朝"/>
      <family val="1"/>
      <charset val="128"/>
    </font>
    <font>
      <sz val="10"/>
      <color theme="1"/>
      <name val="Tahoma"/>
      <family val="2"/>
    </font>
    <font>
      <sz val="8.5"/>
      <name val="LinePrinter"/>
    </font>
    <font>
      <sz val="10"/>
      <name val="Prestige Elite"/>
    </font>
    <font>
      <sz val="10"/>
      <name val="JaguarJC"/>
    </font>
  </fonts>
  <fills count="195">
    <fill>
      <patternFill patternType="none"/>
    </fill>
    <fill>
      <patternFill patternType="gray125"/>
    </fill>
    <fill>
      <patternFill patternType="solid">
        <fgColor theme="4" tint="0.39997558519241921"/>
        <bgColor indexed="64"/>
      </patternFill>
    </fill>
    <fill>
      <patternFill patternType="solid">
        <fgColor rgb="FFFF0000"/>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5" tint="0.59996337778862885"/>
        <bgColor indexed="64"/>
      </patternFill>
    </fill>
    <fill>
      <patternFill patternType="solid">
        <fgColor theme="9" tint="0.39994506668294322"/>
        <bgColor indexed="64"/>
      </patternFill>
    </fill>
    <fill>
      <patternFill patternType="solid">
        <fgColor theme="5"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indexed="10"/>
        <bgColor indexed="64"/>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64"/>
      </patternFill>
    </fill>
    <fill>
      <patternFill patternType="solid">
        <fgColor indexed="8"/>
        <bgColor indexed="64"/>
      </patternFill>
    </fill>
    <fill>
      <patternFill patternType="solid">
        <fgColor theme="4" tint="0.79998168889431442"/>
        <bgColor indexed="64"/>
      </patternFill>
    </fill>
    <fill>
      <patternFill patternType="solid">
        <fgColor indexed="45"/>
        <bgColor indexed="64"/>
      </patternFill>
    </fill>
    <fill>
      <patternFill patternType="solid">
        <fgColor indexed="47"/>
        <bgColor indexed="64"/>
      </patternFill>
    </fill>
    <fill>
      <patternFill patternType="solid">
        <fgColor indexed="29"/>
      </patternFill>
    </fill>
    <fill>
      <patternFill patternType="solid">
        <fgColor theme="5" tint="0.79998168889431442"/>
        <bgColor indexed="64"/>
      </patternFill>
    </fill>
    <fill>
      <patternFill patternType="solid">
        <fgColor indexed="42"/>
        <bgColor indexed="64"/>
      </patternFill>
    </fill>
    <fill>
      <patternFill patternType="solid">
        <fgColor indexed="26"/>
      </patternFill>
    </fill>
    <fill>
      <patternFill patternType="solid">
        <fgColor theme="6" tint="0.79998168889431442"/>
        <bgColor indexed="64"/>
      </patternFill>
    </fill>
    <fill>
      <patternFill patternType="solid">
        <fgColor indexed="46"/>
        <bgColor indexed="64"/>
      </patternFill>
    </fill>
    <fill>
      <patternFill patternType="solid">
        <fgColor indexed="35"/>
      </patternFill>
    </fill>
    <fill>
      <patternFill patternType="solid">
        <fgColor theme="7" tint="0.79998168889431442"/>
        <bgColor indexed="64"/>
      </patternFill>
    </fill>
    <fill>
      <patternFill patternType="solid">
        <fgColor indexed="27"/>
        <bgColor indexed="64"/>
      </patternFill>
    </fill>
    <fill>
      <patternFill patternType="solid">
        <fgColor theme="8" tint="0.79998168889431442"/>
        <bgColor indexed="64"/>
      </patternFill>
    </fill>
    <fill>
      <patternFill patternType="solid">
        <fgColor indexed="22"/>
      </patternFill>
    </fill>
    <fill>
      <patternFill patternType="solid">
        <fgColor indexed="44"/>
      </patternFill>
    </fill>
    <fill>
      <patternFill patternType="solid">
        <fgColor indexed="11"/>
      </patternFill>
    </fill>
    <fill>
      <patternFill patternType="solid">
        <fgColor indexed="51"/>
      </patternFill>
    </fill>
    <fill>
      <patternFill patternType="solid">
        <fgColor indexed="44"/>
        <bgColor indexed="64"/>
      </patternFill>
    </fill>
    <fill>
      <patternFill patternType="solid">
        <fgColor indexed="55"/>
      </patternFill>
    </fill>
    <fill>
      <patternFill patternType="solid">
        <fgColor theme="4" tint="0.59999389629810485"/>
        <bgColor indexed="64"/>
      </patternFill>
    </fill>
    <fill>
      <patternFill patternType="solid">
        <fgColor indexed="29"/>
        <bgColor indexed="64"/>
      </patternFill>
    </fill>
    <fill>
      <patternFill patternType="solid">
        <fgColor indexed="11"/>
        <bgColor indexed="64"/>
      </patternFill>
    </fill>
    <fill>
      <patternFill patternType="solid">
        <fgColor indexed="57"/>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indexed="51"/>
        <bgColor indexed="64"/>
      </patternFill>
    </fill>
    <fill>
      <patternFill patternType="solid">
        <fgColor theme="9" tint="0.59999389629810485"/>
        <bgColor indexed="6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64"/>
      </patternFill>
    </fill>
    <fill>
      <patternFill patternType="solid">
        <fgColor indexed="49"/>
        <bgColor indexed="64"/>
      </patternFill>
    </fill>
    <fill>
      <patternFill patternType="solid">
        <fgColor theme="6" tint="0.39997558519241921"/>
        <bgColor indexed="64"/>
      </patternFill>
    </fill>
    <fill>
      <patternFill patternType="solid">
        <fgColor indexed="36"/>
        <bgColor indexed="64"/>
      </patternFill>
    </fill>
    <fill>
      <patternFill patternType="solid">
        <fgColor theme="7" tint="0.39997558519241921"/>
        <bgColor indexed="64"/>
      </patternFill>
    </fill>
    <fill>
      <patternFill patternType="solid">
        <fgColor indexed="52"/>
        <bgColor indexed="64"/>
      </patternFill>
    </fill>
    <fill>
      <patternFill patternType="solid">
        <fgColor theme="9" tint="0.39997558519241921"/>
        <bgColor indexed="64"/>
      </patternFill>
    </fill>
    <fill>
      <patternFill patternType="solid">
        <fgColor indexed="9"/>
        <bgColor indexed="64"/>
      </patternFill>
    </fill>
    <fill>
      <patternFill patternType="solid">
        <fgColor indexed="31"/>
        <bgColor indexed="31"/>
      </patternFill>
    </fill>
    <fill>
      <patternFill patternType="solid">
        <fgColor indexed="44"/>
        <bgColor indexed="44"/>
      </patternFill>
    </fill>
    <fill>
      <patternFill patternType="solid">
        <fgColor indexed="62"/>
        <bgColor indexed="64"/>
      </patternFill>
    </fill>
    <fill>
      <patternFill patternType="solid">
        <fgColor indexed="62"/>
      </patternFill>
    </fill>
    <fill>
      <patternFill patternType="solid">
        <fgColor indexed="54"/>
        <bgColor indexed="54"/>
      </patternFill>
    </fill>
    <fill>
      <patternFill patternType="solid">
        <fgColor theme="4"/>
        <bgColor indexed="6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theme="5"/>
        <bgColor indexed="64"/>
      </patternFill>
    </fill>
    <fill>
      <patternFill patternType="solid">
        <fgColor indexed="25"/>
        <bgColor indexed="25"/>
      </patternFill>
    </fill>
    <fill>
      <patternFill patternType="solid">
        <fgColor indexed="42"/>
        <bgColor indexed="42"/>
      </patternFill>
    </fill>
    <fill>
      <patternFill patternType="solid">
        <fgColor indexed="57"/>
        <bgColor indexed="64"/>
      </patternFill>
    </fill>
    <fill>
      <patternFill patternType="solid">
        <fgColor theme="6"/>
        <bgColor indexed="64"/>
      </patternFill>
    </fill>
    <fill>
      <patternFill patternType="solid">
        <fgColor indexed="54"/>
        <bgColor indexed="64"/>
      </patternFill>
    </fill>
    <fill>
      <patternFill patternType="solid">
        <fgColor theme="7"/>
        <bgColor indexed="64"/>
      </patternFill>
    </fill>
    <fill>
      <patternFill patternType="solid">
        <fgColor indexed="27"/>
        <bgColor indexed="27"/>
      </patternFill>
    </fill>
    <fill>
      <patternFill patternType="solid">
        <fgColor theme="8"/>
        <bgColor indexed="64"/>
      </patternFill>
    </fill>
    <fill>
      <patternFill patternType="solid">
        <fgColor indexed="49"/>
        <bgColor indexed="49"/>
      </patternFill>
    </fill>
    <fill>
      <patternFill patternType="solid">
        <fgColor indexed="47"/>
        <bgColor indexed="47"/>
      </patternFill>
    </fill>
    <fill>
      <patternFill patternType="solid">
        <fgColor indexed="53"/>
        <bgColor indexed="64"/>
      </patternFill>
    </fill>
    <fill>
      <patternFill patternType="solid">
        <fgColor indexed="53"/>
      </patternFill>
    </fill>
    <fill>
      <patternFill patternType="solid">
        <fgColor theme="9"/>
        <bgColor indexed="64"/>
      </patternFill>
    </fill>
    <fill>
      <patternFill patternType="solid">
        <fgColor indexed="52"/>
        <bgColor indexed="52"/>
      </patternFill>
    </fill>
    <fill>
      <patternFill patternType="solid">
        <fgColor indexed="11"/>
        <bgColor indexed="42"/>
      </patternFill>
    </fill>
    <fill>
      <patternFill patternType="darkVertical">
        <bgColor indexed="13"/>
      </patternFill>
    </fill>
    <fill>
      <patternFill patternType="lightGray">
        <fgColor indexed="13"/>
      </patternFill>
    </fill>
    <fill>
      <patternFill patternType="solid">
        <fgColor indexed="45"/>
        <bgColor indexed="45"/>
      </patternFill>
    </fill>
    <fill>
      <patternFill patternType="mediumGray">
        <fgColor indexed="22"/>
        <bgColor indexed="32"/>
      </patternFill>
    </fill>
    <fill>
      <patternFill patternType="solid">
        <fgColor indexed="65"/>
        <bgColor indexed="64"/>
      </patternFill>
    </fill>
    <fill>
      <patternFill patternType="mediumGray">
        <fgColor indexed="22"/>
      </patternFill>
    </fill>
    <fill>
      <patternFill patternType="solid">
        <fgColor indexed="9"/>
        <bgColor indexed="9"/>
      </patternFill>
    </fill>
    <fill>
      <patternFill patternType="solid">
        <fgColor rgb="FFF2F2F2"/>
        <bgColor indexed="64"/>
      </patternFill>
    </fill>
    <fill>
      <patternFill patternType="solid">
        <fgColor indexed="55"/>
        <bgColor indexed="64"/>
      </patternFill>
    </fill>
    <fill>
      <patternFill patternType="solid">
        <fgColor indexed="9"/>
        <bgColor indexed="42"/>
      </patternFill>
    </fill>
    <fill>
      <patternFill patternType="solid">
        <fgColor indexed="8"/>
        <bgColor indexed="9"/>
      </patternFill>
    </fill>
    <fill>
      <patternFill patternType="darkGray">
        <fgColor indexed="9"/>
        <bgColor indexed="43"/>
      </patternFill>
    </fill>
    <fill>
      <patternFill patternType="solid">
        <fgColor indexed="9"/>
      </patternFill>
    </fill>
    <fill>
      <patternFill patternType="solid">
        <fgColor indexed="41"/>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15"/>
        <bgColor indexed="64"/>
      </patternFill>
    </fill>
    <fill>
      <patternFill patternType="solid">
        <fgColor rgb="FFCCFFCC"/>
        <bgColor indexed="64"/>
      </patternFill>
    </fill>
    <fill>
      <patternFill patternType="gray0625">
        <fgColor indexed="12"/>
        <bgColor indexed="9"/>
      </patternFill>
    </fill>
    <fill>
      <patternFill patternType="solid">
        <fgColor rgb="FF99FF99"/>
        <bgColor indexed="64"/>
      </patternFill>
    </fill>
    <fill>
      <patternFill patternType="mediumGray">
        <fgColor indexed="9"/>
        <bgColor indexed="22"/>
      </patternFill>
    </fill>
    <fill>
      <patternFill patternType="solid">
        <fgColor indexed="22"/>
        <bgColor indexed="13"/>
      </patternFill>
    </fill>
    <fill>
      <patternFill patternType="solid">
        <fgColor indexed="63"/>
        <bgColor indexed="64"/>
      </patternFill>
    </fill>
    <fill>
      <patternFill patternType="solid">
        <fgColor indexed="32"/>
        <bgColor indexed="64"/>
      </patternFill>
    </fill>
    <fill>
      <patternFill patternType="lightGray">
        <fgColor indexed="15"/>
      </patternFill>
    </fill>
    <fill>
      <patternFill patternType="solid">
        <fgColor rgb="FFFFFF66"/>
        <bgColor indexed="64"/>
      </patternFill>
    </fill>
    <fill>
      <patternFill patternType="solid">
        <fgColor rgb="FFDDDDDD"/>
        <bgColor indexed="64"/>
      </patternFill>
    </fill>
    <fill>
      <patternFill patternType="solid">
        <fgColor rgb="FFFFFFCC"/>
        <bgColor indexed="64"/>
      </patternFill>
    </fill>
    <fill>
      <patternFill patternType="solid">
        <fgColor indexed="15"/>
      </patternFill>
    </fill>
    <fill>
      <patternFill patternType="solid">
        <fgColor indexed="13"/>
        <bgColor indexed="64"/>
      </patternFill>
    </fill>
    <fill>
      <patternFill patternType="solid">
        <fgColor indexed="13"/>
        <bgColor indexed="45"/>
      </patternFill>
    </fill>
    <fill>
      <patternFill patternType="gray125">
        <fgColor indexed="22"/>
        <bgColor indexed="22"/>
      </patternFill>
    </fill>
    <fill>
      <patternFill patternType="gray125">
        <fgColor indexed="13"/>
      </patternFill>
    </fill>
    <fill>
      <patternFill patternType="solid">
        <fgColor indexed="12"/>
      </patternFill>
    </fill>
    <fill>
      <patternFill patternType="solid">
        <fgColor indexed="12"/>
        <bgColor indexed="64"/>
      </patternFill>
    </fill>
    <fill>
      <patternFill patternType="solid">
        <fgColor indexed="43"/>
        <bgColor indexed="43"/>
      </patternFill>
    </fill>
    <fill>
      <patternFill patternType="solid">
        <fgColor theme="7" tint="0.39994506668294322"/>
        <bgColor indexed="64"/>
      </patternFill>
    </fill>
    <fill>
      <patternFill patternType="solid">
        <fgColor rgb="FFFFCC99"/>
        <bgColor indexed="64"/>
      </patternFill>
    </fill>
    <fill>
      <patternFill patternType="solid">
        <fgColor rgb="FFFFCCFF"/>
        <bgColor indexed="64"/>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mediumGray">
        <fgColor indexed="22"/>
        <bgColor indexed="23"/>
      </patternFill>
    </fill>
    <fill>
      <patternFill patternType="mediumGray">
        <fgColor indexed="17"/>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gray0625"/>
    </fill>
    <fill>
      <patternFill patternType="solid">
        <fgColor indexed="40"/>
        <bgColor indexed="64"/>
      </patternFill>
    </fill>
    <fill>
      <patternFill patternType="solid">
        <fgColor indexed="19"/>
      </patternFill>
    </fill>
    <fill>
      <patternFill patternType="darkVertical"/>
    </fill>
    <fill>
      <patternFill patternType="mediumGray">
        <fgColor indexed="42"/>
        <bgColor indexed="31"/>
      </patternFill>
    </fill>
    <fill>
      <patternFill patternType="solid">
        <fgColor indexed="21"/>
        <bgColor indexed="64"/>
      </patternFill>
    </fill>
    <fill>
      <patternFill patternType="solid">
        <fgColor indexed="50"/>
        <bgColor indexed="64"/>
      </patternFill>
    </fill>
    <fill>
      <patternFill patternType="lightUp">
        <fgColor indexed="48"/>
        <bgColor indexed="4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2"/>
        <bgColor indexed="14"/>
      </patternFill>
    </fill>
    <fill>
      <patternFill patternType="solid">
        <fgColor indexed="56"/>
        <bgColor indexed="64"/>
      </patternFill>
    </fill>
    <fill>
      <patternFill patternType="solid">
        <fgColor indexed="61"/>
        <bgColor indexed="64"/>
      </patternFill>
    </fill>
    <fill>
      <patternFill patternType="mediumGray">
        <fgColor indexed="45"/>
        <bgColor indexed="9"/>
      </patternFill>
    </fill>
    <fill>
      <patternFill patternType="lightGray">
        <fgColor indexed="45"/>
        <bgColor indexed="9"/>
      </patternFill>
    </fill>
    <fill>
      <patternFill patternType="solid">
        <fgColor indexed="16"/>
        <bgColor indexed="64"/>
      </patternFill>
    </fill>
    <fill>
      <patternFill patternType="mediumGray">
        <fgColor indexed="9"/>
        <bgColor indexed="13"/>
      </patternFill>
    </fill>
    <fill>
      <patternFill patternType="solid">
        <fgColor indexed="21"/>
      </patternFill>
    </fill>
    <fill>
      <patternFill patternType="solid">
        <fgColor indexed="32"/>
        <bgColor indexed="12"/>
      </patternFill>
    </fill>
    <fill>
      <patternFill patternType="solid">
        <fgColor indexed="8"/>
        <bgColor indexed="8"/>
      </patternFill>
    </fill>
    <fill>
      <patternFill patternType="solid">
        <fgColor indexed="38"/>
        <bgColor indexed="17"/>
      </patternFill>
    </fill>
    <fill>
      <patternFill patternType="solid">
        <fgColor indexed="38"/>
        <bgColor indexed="64"/>
      </patternFill>
    </fill>
  </fills>
  <borders count="146">
    <border>
      <left/>
      <right/>
      <top/>
      <bottom/>
      <diagonal/>
    </border>
    <border>
      <left style="hair">
        <color auto="1"/>
      </left>
      <right style="hair">
        <color auto="1"/>
      </right>
      <top style="hair">
        <color auto="1"/>
      </top>
      <bottom style="hair">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thin">
        <color theme="5" tint="-0.499984740745262"/>
      </left>
      <right style="thin">
        <color theme="5" tint="-0.499984740745262"/>
      </right>
      <top style="thin">
        <color theme="5" tint="-0.499984740745262"/>
      </top>
      <bottom style="thin">
        <color theme="5" tint="-0.4999847407452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bottom/>
      <diagonal/>
    </border>
    <border>
      <left/>
      <right/>
      <top/>
      <bottom style="hair">
        <color indexed="22"/>
      </bottom>
      <diagonal/>
    </border>
    <border>
      <left/>
      <right/>
      <top style="hair">
        <color indexed="8"/>
      </top>
      <bottom style="hair">
        <color indexed="8"/>
      </bottom>
      <diagonal/>
    </border>
    <border>
      <left/>
      <right/>
      <top/>
      <bottom style="medium">
        <color indexed="18"/>
      </bottom>
      <diagonal/>
    </border>
    <border>
      <left/>
      <right/>
      <top/>
      <bottom style="thin">
        <color indexed="8"/>
      </bottom>
      <diagonal/>
    </border>
    <border>
      <left/>
      <right/>
      <top/>
      <bottom style="thin">
        <color indexed="64"/>
      </bottom>
      <diagonal/>
    </border>
    <border>
      <left style="double">
        <color indexed="64"/>
      </left>
      <right/>
      <top/>
      <bottom style="hair">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bottom/>
      <diagonal/>
    </border>
    <border>
      <left/>
      <right/>
      <top/>
      <bottom style="thick">
        <color indexed="32"/>
      </bottom>
      <diagonal/>
    </border>
    <border>
      <left style="thin">
        <color indexed="23"/>
      </left>
      <right style="thin">
        <color indexed="23"/>
      </right>
      <top style="thin">
        <color indexed="23"/>
      </top>
      <bottom style="thin">
        <color indexed="23"/>
      </bottom>
      <diagonal/>
    </border>
    <border>
      <left/>
      <right/>
      <top/>
      <bottom style="medium">
        <color indexed="64"/>
      </bottom>
      <diagonal/>
    </border>
    <border>
      <left/>
      <right/>
      <top/>
      <bottom style="thin">
        <color indexed="22"/>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style="double">
        <color indexed="64"/>
      </top>
      <bottom/>
      <diagonal/>
    </border>
    <border>
      <left/>
      <right/>
      <top style="medium">
        <color indexed="32"/>
      </top>
      <bottom style="medium">
        <color indexed="3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1"/>
      </left>
      <right style="thin">
        <color indexed="21"/>
      </right>
      <top style="thin">
        <color indexed="21"/>
      </top>
      <bottom style="thin">
        <color indexed="21"/>
      </bottom>
      <diagonal/>
    </border>
    <border>
      <left/>
      <right/>
      <top style="double">
        <color indexed="64"/>
      </top>
      <bottom style="double">
        <color indexed="64"/>
      </bottom>
      <diagonal/>
    </border>
    <border>
      <left/>
      <right/>
      <top/>
      <bottom style="dotted">
        <color indexed="64"/>
      </bottom>
      <diagonal/>
    </border>
    <border>
      <left/>
      <right/>
      <top/>
      <bottom style="double">
        <color indexed="64"/>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2"/>
      </top>
      <bottom style="double">
        <color indexed="62"/>
      </bottom>
      <diagonal/>
    </border>
    <border>
      <left style="thin">
        <color indexed="9"/>
      </left>
      <right style="thin">
        <color indexed="9"/>
      </right>
      <top/>
      <bottom/>
      <diagonal/>
    </border>
    <border>
      <left style="hair">
        <color indexed="8"/>
      </left>
      <right style="hair">
        <color indexed="8"/>
      </right>
      <top style="hair">
        <color indexed="8"/>
      </top>
      <bottom style="hair">
        <color indexed="8"/>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right/>
      <top/>
      <bottom style="thick">
        <color indexed="49"/>
      </bottom>
      <diagonal/>
    </border>
    <border>
      <left/>
      <right/>
      <top/>
      <bottom style="thick">
        <color indexed="54"/>
      </bottom>
      <diagonal/>
    </border>
    <border>
      <left/>
      <right/>
      <top/>
      <bottom style="thick">
        <color indexed="8"/>
      </bottom>
      <diagonal/>
    </border>
    <border>
      <left/>
      <right/>
      <top/>
      <bottom style="medium">
        <color indexed="49"/>
      </bottom>
      <diagonal/>
    </border>
    <border>
      <left/>
      <right/>
      <top/>
      <bottom style="medium">
        <color indexed="4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bottom/>
      <diagonal/>
    </border>
    <border>
      <left style="hair">
        <color indexed="12"/>
      </left>
      <right style="hair">
        <color indexed="12"/>
      </right>
      <top style="hair">
        <color indexed="12"/>
      </top>
      <bottom style="hair">
        <color indexed="12"/>
      </bottom>
      <diagonal/>
    </border>
    <border>
      <left style="thin">
        <color indexed="22"/>
      </left>
      <right style="thin">
        <color indexed="22"/>
      </right>
      <top style="thin">
        <color indexed="22"/>
      </top>
      <bottom style="thin">
        <color indexed="22"/>
      </bottom>
      <diagonal/>
    </border>
    <border>
      <left/>
      <right/>
      <top style="thin">
        <color indexed="64"/>
      </top>
      <bottom style="medium">
        <color indexed="64"/>
      </bottom>
      <diagonal/>
    </border>
    <border>
      <left style="thin">
        <color indexed="20"/>
      </left>
      <right style="thin">
        <color indexed="20"/>
      </right>
      <top style="thin">
        <color indexed="20"/>
      </top>
      <bottom style="thin">
        <color indexed="20"/>
      </bottom>
      <diagonal/>
    </border>
    <border>
      <left/>
      <right/>
      <top style="dotted">
        <color indexed="64"/>
      </top>
      <bottom style="dotted">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double">
        <color indexed="64"/>
      </left>
      <right style="double">
        <color indexed="64"/>
      </right>
      <top/>
      <bottom style="double">
        <color indexed="64"/>
      </bottom>
      <diagonal/>
    </border>
    <border>
      <left style="double">
        <color indexed="64"/>
      </left>
      <right/>
      <top/>
      <bottom/>
      <diagonal/>
    </border>
    <border>
      <left/>
      <right style="hair">
        <color indexed="8"/>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ck">
        <color indexed="44"/>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right/>
      <top style="thin">
        <color indexed="48"/>
      </top>
      <bottom style="thin">
        <color indexed="48"/>
      </bottom>
      <diagonal/>
    </border>
    <border>
      <left/>
      <right/>
      <top style="medium">
        <color indexed="64"/>
      </top>
      <bottom style="thin">
        <color indexed="64"/>
      </bottom>
      <diagonal/>
    </border>
    <border>
      <left style="medium">
        <color indexed="14"/>
      </left>
      <right style="medium">
        <color indexed="14"/>
      </right>
      <top style="medium">
        <color indexed="14"/>
      </top>
      <bottom style="medium">
        <color indexed="14"/>
      </bottom>
      <diagonal/>
    </border>
    <border>
      <left/>
      <right/>
      <top style="thin">
        <color indexed="64"/>
      </top>
      <bottom style="double">
        <color indexed="64"/>
      </bottom>
      <diagonal/>
    </border>
    <border>
      <left/>
      <right/>
      <top style="hair">
        <color indexed="22"/>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thin">
        <color indexed="64"/>
      </left>
      <right style="thin">
        <color indexed="64"/>
      </right>
      <top style="thin">
        <color indexed="64"/>
      </top>
      <bottom style="thick">
        <color indexed="64"/>
      </bottom>
      <diagonal/>
    </border>
    <border>
      <left style="thin">
        <color indexed="12"/>
      </left>
      <right style="thin">
        <color indexed="12"/>
      </right>
      <top style="thin">
        <color indexed="12"/>
      </top>
      <bottom/>
      <diagonal/>
    </border>
    <border>
      <left/>
      <right/>
      <top style="thin">
        <color indexed="49"/>
      </top>
      <bottom style="double">
        <color indexed="49"/>
      </bottom>
      <diagonal/>
    </border>
    <border>
      <left/>
      <right/>
      <top style="thin">
        <color indexed="54"/>
      </top>
      <bottom style="double">
        <color indexed="54"/>
      </bottom>
      <diagonal/>
    </border>
    <border>
      <left style="medium">
        <color indexed="64"/>
      </left>
      <right style="medium">
        <color indexed="64"/>
      </right>
      <top style="medium">
        <color indexed="64"/>
      </top>
      <bottom style="medium">
        <color indexed="64"/>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4"/>
      </top>
      <bottom/>
      <diagonal/>
    </border>
    <border>
      <left style="thin">
        <color indexed="21"/>
      </left>
      <right style="thin">
        <color indexed="21"/>
      </right>
      <top style="thin">
        <color indexed="21"/>
      </top>
      <bottom style="thin">
        <color indexed="2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2"/>
      </top>
      <bottom style="double">
        <color indexed="62"/>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diagonal/>
    </border>
    <border>
      <left/>
      <right/>
      <top style="thin">
        <color indexed="48"/>
      </top>
      <bottom style="thin">
        <color indexed="48"/>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right/>
      <top style="thin">
        <color indexed="54"/>
      </top>
      <bottom style="double">
        <color indexed="54"/>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21"/>
      </left>
      <right style="thin">
        <color indexed="21"/>
      </right>
      <top style="thin">
        <color indexed="21"/>
      </top>
      <bottom style="thin">
        <color indexed="21"/>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right/>
      <top style="thin">
        <color indexed="48"/>
      </top>
      <bottom style="thin">
        <color indexed="48"/>
      </bottom>
      <diagonal/>
    </border>
    <border>
      <left/>
      <right/>
      <top style="thin">
        <color indexed="49"/>
      </top>
      <bottom style="double">
        <color indexed="49"/>
      </bottom>
      <diagonal/>
    </border>
    <border>
      <left/>
      <right/>
      <top style="thin">
        <color indexed="54"/>
      </top>
      <bottom style="double">
        <color indexed="5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auto="1"/>
      </left>
      <right/>
      <top style="thin">
        <color auto="1"/>
      </top>
      <bottom style="thin">
        <color auto="1"/>
      </bottom>
      <diagonal/>
    </border>
  </borders>
  <cellStyleXfs count="56081">
    <xf numFmtId="0" fontId="0" fillId="0" borderId="0"/>
    <xf numFmtId="9" fontId="1" fillId="0" borderId="0" applyFont="0" applyFill="0" applyBorder="0" applyAlignment="0" applyProtection="0"/>
    <xf numFmtId="0" fontId="12" fillId="0" borderId="0" applyNumberFormat="0" applyFill="0" applyBorder="0" applyAlignment="0" applyProtection="0"/>
    <xf numFmtId="0" fontId="13" fillId="0" borderId="14" applyNumberFormat="0" applyFill="0" applyAlignment="0" applyProtection="0"/>
    <xf numFmtId="0" fontId="14" fillId="0" borderId="15" applyNumberFormat="0" applyFill="0" applyAlignment="0" applyProtection="0"/>
    <xf numFmtId="0" fontId="15" fillId="0" borderId="16" applyNumberFormat="0" applyFill="0" applyAlignment="0" applyProtection="0"/>
    <xf numFmtId="0" fontId="15" fillId="0" borderId="0" applyNumberFormat="0" applyFill="0" applyBorder="0" applyAlignment="0" applyProtection="0"/>
    <xf numFmtId="0" fontId="16" fillId="9" borderId="0" applyNumberFormat="0" applyBorder="0" applyAlignment="0" applyProtection="0"/>
    <xf numFmtId="0" fontId="17" fillId="10" borderId="0" applyNumberFormat="0" applyBorder="0" applyAlignment="0" applyProtection="0"/>
    <xf numFmtId="0" fontId="18" fillId="11" borderId="0" applyNumberFormat="0" applyBorder="0" applyAlignment="0" applyProtection="0"/>
    <xf numFmtId="0" fontId="19" fillId="12" borderId="17" applyNumberFormat="0" applyAlignment="0" applyProtection="0"/>
    <xf numFmtId="0" fontId="20" fillId="13" borderId="18" applyNumberFormat="0" applyAlignment="0" applyProtection="0"/>
    <xf numFmtId="0" fontId="21" fillId="13" borderId="17" applyNumberFormat="0" applyAlignment="0" applyProtection="0"/>
    <xf numFmtId="0" fontId="22" fillId="0" borderId="19" applyNumberFormat="0" applyFill="0" applyAlignment="0" applyProtection="0"/>
    <xf numFmtId="0" fontId="23" fillId="14" borderId="20"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22" applyNumberFormat="0" applyFill="0" applyAlignment="0" applyProtection="0"/>
    <xf numFmtId="0" fontId="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2" fillId="39" borderId="0" applyNumberFormat="0" applyBorder="0" applyAlignment="0" applyProtection="0"/>
    <xf numFmtId="0" fontId="1" fillId="0" borderId="0"/>
    <xf numFmtId="0" fontId="28" fillId="0" borderId="0"/>
    <xf numFmtId="0" fontId="28" fillId="0" borderId="0"/>
    <xf numFmtId="0" fontId="28" fillId="0" borderId="0"/>
    <xf numFmtId="0" fontId="28" fillId="0" borderId="0"/>
    <xf numFmtId="164" fontId="28" fillId="0" borderId="0" applyNumberFormat="0" applyFill="0" applyBorder="0" applyAlignment="0" applyProtection="0"/>
    <xf numFmtId="0" fontId="28" fillId="0" borderId="0">
      <alignment horizontal="left" wrapText="1"/>
    </xf>
    <xf numFmtId="0" fontId="28" fillId="0" borderId="0">
      <alignment vertical="top"/>
    </xf>
    <xf numFmtId="0" fontId="28" fillId="0" borderId="0">
      <alignment vertical="top"/>
    </xf>
    <xf numFmtId="0" fontId="28" fillId="0" borderId="0">
      <alignment horizontal="left" wrapText="1"/>
    </xf>
    <xf numFmtId="0" fontId="28" fillId="0" borderId="0">
      <alignment horizontal="left" wrapText="1"/>
    </xf>
    <xf numFmtId="0" fontId="28" fillId="0" borderId="0">
      <alignment horizontal="left" wrapText="1"/>
    </xf>
    <xf numFmtId="0" fontId="28"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4" fontId="28" fillId="0" borderId="0" applyNumberFormat="0" applyFill="0" applyBorder="0" applyAlignment="0" applyProtection="0"/>
    <xf numFmtId="0" fontId="28" fillId="0" borderId="0"/>
    <xf numFmtId="0" fontId="28" fillId="0" borderId="0"/>
    <xf numFmtId="0" fontId="28" fillId="0" borderId="0"/>
    <xf numFmtId="164" fontId="28" fillId="0" borderId="0" applyNumberFormat="0" applyFill="0" applyBorder="0" applyAlignment="0" applyProtection="0"/>
    <xf numFmtId="0" fontId="28" fillId="0" borderId="0">
      <alignment vertical="top"/>
    </xf>
    <xf numFmtId="0" fontId="28" fillId="0" borderId="0">
      <alignment vertical="top"/>
    </xf>
    <xf numFmtId="0" fontId="28" fillId="0" borderId="0">
      <alignment vertical="top"/>
    </xf>
    <xf numFmtId="164" fontId="28" fillId="0" borderId="0" applyNumberFormat="0" applyFill="0" applyBorder="0" applyAlignment="0" applyProtection="0"/>
    <xf numFmtId="0" fontId="28" fillId="0" borderId="0"/>
    <xf numFmtId="0" fontId="28" fillId="0" borderId="0"/>
    <xf numFmtId="0" fontId="28" fillId="0" borderId="0"/>
    <xf numFmtId="164" fontId="28" fillId="0" borderId="0" applyNumberFormat="0" applyFill="0" applyBorder="0" applyAlignment="0" applyProtection="0"/>
    <xf numFmtId="0" fontId="28" fillId="0" borderId="0"/>
    <xf numFmtId="0" fontId="28" fillId="0" borderId="0"/>
    <xf numFmtId="0" fontId="28" fillId="0" borderId="0"/>
    <xf numFmtId="164" fontId="28" fillId="0" borderId="0" applyNumberFormat="0" applyFill="0" applyBorder="0" applyAlignment="0" applyProtection="0"/>
    <xf numFmtId="0" fontId="28" fillId="0" borderId="0"/>
    <xf numFmtId="0" fontId="28" fillId="0" borderId="0"/>
    <xf numFmtId="0" fontId="28" fillId="0" borderId="0"/>
    <xf numFmtId="164" fontId="28" fillId="0" borderId="0" applyNumberFormat="0" applyFill="0" applyBorder="0" applyAlignment="0" applyProtection="0"/>
    <xf numFmtId="0" fontId="28" fillId="0" borderId="0"/>
    <xf numFmtId="0" fontId="28" fillId="0" borderId="0"/>
    <xf numFmtId="0" fontId="28" fillId="0" borderId="0"/>
    <xf numFmtId="164" fontId="28" fillId="0" borderId="0" applyNumberFormat="0" applyFill="0" applyBorder="0" applyAlignment="0" applyProtection="0"/>
    <xf numFmtId="0" fontId="28" fillId="0" borderId="0"/>
    <xf numFmtId="0" fontId="28" fillId="0" borderId="0"/>
    <xf numFmtId="0" fontId="28" fillId="0" borderId="0"/>
    <xf numFmtId="0" fontId="28" fillId="0" borderId="0"/>
    <xf numFmtId="0" fontId="28" fillId="0" borderId="0">
      <protection locked="0"/>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alignment vertical="top"/>
    </xf>
    <xf numFmtId="0" fontId="28" fillId="0" borderId="0"/>
    <xf numFmtId="0" fontId="28" fillId="0" borderId="0">
      <alignment vertical="top"/>
    </xf>
    <xf numFmtId="0" fontId="28" fillId="0" borderId="0">
      <alignment vertical="top"/>
    </xf>
    <xf numFmtId="0" fontId="28" fillId="0" borderId="0"/>
    <xf numFmtId="165" fontId="31" fillId="0" borderId="0" applyFont="0" applyFill="0" applyBorder="0" applyAlignment="0" applyProtection="0"/>
    <xf numFmtId="166" fontId="31" fillId="0" borderId="0" applyFont="0" applyFill="0" applyBorder="0" applyAlignment="0" applyProtection="0"/>
    <xf numFmtId="166"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0" fontId="33" fillId="0" borderId="0"/>
    <xf numFmtId="0" fontId="33" fillId="0" borderId="0"/>
    <xf numFmtId="0" fontId="33" fillId="0" borderId="0"/>
    <xf numFmtId="0" fontId="33" fillId="0" borderId="0"/>
    <xf numFmtId="165" fontId="28" fillId="0" borderId="0" applyFont="0" applyFill="0" applyBorder="0" applyAlignment="0" applyProtection="0"/>
    <xf numFmtId="167" fontId="28" fillId="0" borderId="0" applyFont="0" applyFill="0" applyBorder="0" applyAlignment="0" applyProtection="0"/>
    <xf numFmtId="168" fontId="28"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71" fontId="36" fillId="0" borderId="0" applyFont="0" applyFill="0" applyBorder="0" applyAlignment="0" applyProtection="0"/>
    <xf numFmtId="172" fontId="33" fillId="0" borderId="0">
      <alignment horizontal="right"/>
    </xf>
    <xf numFmtId="172" fontId="33" fillId="0" borderId="0">
      <alignment horizontal="right"/>
    </xf>
    <xf numFmtId="173" fontId="28" fillId="0" borderId="0"/>
    <xf numFmtId="174" fontId="37" fillId="0" borderId="0"/>
    <xf numFmtId="175" fontId="36" fillId="0" borderId="0" applyFont="0" applyFill="0" applyBorder="0" applyAlignment="0" applyProtection="0"/>
    <xf numFmtId="176" fontId="33" fillId="42" borderId="0"/>
    <xf numFmtId="176" fontId="33" fillId="42" borderId="0"/>
    <xf numFmtId="177" fontId="33" fillId="42" borderId="0"/>
    <xf numFmtId="177" fontId="33" fillId="42" borderId="0"/>
    <xf numFmtId="178" fontId="33" fillId="42" borderId="0"/>
    <xf numFmtId="178" fontId="33" fillId="42" borderId="0"/>
    <xf numFmtId="179" fontId="33" fillId="42" borderId="0">
      <alignment horizontal="right"/>
    </xf>
    <xf numFmtId="179" fontId="33" fillId="42" borderId="0">
      <alignment horizontal="right"/>
    </xf>
    <xf numFmtId="0" fontId="28" fillId="0" borderId="0"/>
    <xf numFmtId="0" fontId="28" fillId="0" borderId="0"/>
    <xf numFmtId="10" fontId="31" fillId="0" borderId="0" applyFont="0" applyFill="0" applyBorder="0" applyAlignment="0" applyProtection="0"/>
    <xf numFmtId="10" fontId="32" fillId="0" borderId="0" applyFont="0" applyFill="0" applyBorder="0" applyAlignment="0" applyProtection="0"/>
    <xf numFmtId="9" fontId="38" fillId="0" borderId="23" applyFont="0" applyFill="0" applyBorder="0" applyAlignment="0" applyProtection="0">
      <protection locked="0"/>
    </xf>
    <xf numFmtId="0" fontId="28" fillId="0" borderId="23" applyFont="0" applyFill="0" applyBorder="0" applyAlignment="0" applyProtection="0">
      <protection locked="0"/>
    </xf>
    <xf numFmtId="0" fontId="28" fillId="0" borderId="23" applyFont="0" applyFill="0" applyBorder="0" applyAlignment="0" applyProtection="0">
      <protection locked="0"/>
    </xf>
    <xf numFmtId="0" fontId="28" fillId="0" borderId="23" applyFont="0" applyFill="0" applyBorder="0" applyAlignment="0" applyProtection="0">
      <protection locked="0"/>
    </xf>
    <xf numFmtId="0" fontId="28" fillId="0" borderId="23" applyFont="0" applyFill="0" applyBorder="0" applyAlignment="0" applyProtection="0">
      <protection locked="0"/>
    </xf>
    <xf numFmtId="0" fontId="28" fillId="0" borderId="23" applyFont="0" applyFill="0" applyBorder="0" applyAlignment="0" applyProtection="0">
      <protection locked="0"/>
    </xf>
    <xf numFmtId="0" fontId="28" fillId="0" borderId="23" applyFont="0" applyFill="0" applyBorder="0" applyAlignment="0" applyProtection="0">
      <protection locked="0"/>
    </xf>
    <xf numFmtId="0" fontId="28" fillId="0" borderId="0"/>
    <xf numFmtId="0" fontId="28" fillId="0" borderId="0"/>
    <xf numFmtId="0" fontId="28" fillId="0" borderId="0"/>
    <xf numFmtId="0" fontId="28" fillId="0" borderId="0"/>
    <xf numFmtId="0" fontId="28" fillId="0" borderId="0"/>
    <xf numFmtId="0" fontId="28" fillId="0" borderId="0"/>
    <xf numFmtId="0" fontId="35" fillId="0" borderId="0"/>
    <xf numFmtId="0" fontId="35" fillId="0" borderId="0"/>
    <xf numFmtId="0" fontId="28" fillId="0" borderId="0"/>
    <xf numFmtId="0" fontId="35" fillId="0" borderId="0"/>
    <xf numFmtId="0" fontId="35" fillId="0" borderId="0"/>
    <xf numFmtId="0" fontId="35" fillId="0" borderId="0"/>
    <xf numFmtId="0" fontId="35" fillId="0" borderId="0"/>
    <xf numFmtId="0" fontId="35" fillId="0" borderId="0"/>
    <xf numFmtId="0" fontId="35" fillId="0" borderId="0"/>
    <xf numFmtId="0" fontId="28" fillId="0" borderId="0"/>
    <xf numFmtId="0" fontId="35" fillId="0" borderId="0"/>
    <xf numFmtId="0" fontId="35" fillId="0" borderId="0"/>
    <xf numFmtId="0" fontId="35" fillId="0" borderId="0"/>
    <xf numFmtId="180" fontId="39" fillId="43" borderId="0">
      <alignment vertical="top"/>
    </xf>
    <xf numFmtId="38" fontId="40" fillId="0" borderId="0" applyFont="0" applyBorder="0"/>
    <xf numFmtId="181" fontId="41" fillId="0" borderId="0" applyFont="0" applyFill="0" applyBorder="0" applyAlignment="0" applyProtection="0"/>
    <xf numFmtId="0" fontId="28" fillId="0" borderId="0"/>
    <xf numFmtId="164" fontId="35" fillId="0" borderId="0" applyFont="0" applyFill="0" applyBorder="0" applyAlignment="0"/>
    <xf numFmtId="0" fontId="42" fillId="0" borderId="0"/>
    <xf numFmtId="182" fontId="40" fillId="0" borderId="0" applyFont="0" applyFill="0" applyBorder="0" applyAlignment="0" applyProtection="0"/>
    <xf numFmtId="183" fontId="28" fillId="0" borderId="0" applyFont="0" applyFill="0" applyBorder="0" applyAlignment="0" applyProtection="0"/>
    <xf numFmtId="0" fontId="43" fillId="0" borderId="0"/>
    <xf numFmtId="0" fontId="43" fillId="0" borderId="0"/>
    <xf numFmtId="40" fontId="44" fillId="0" borderId="0" applyFont="0" applyFill="0" applyBorder="0" applyAlignment="0" applyProtection="0"/>
    <xf numFmtId="0" fontId="45" fillId="0" borderId="0"/>
    <xf numFmtId="0" fontId="35" fillId="0" borderId="0"/>
    <xf numFmtId="0" fontId="28" fillId="0" borderId="0"/>
    <xf numFmtId="0" fontId="28" fillId="0" borderId="0" applyNumberFormat="0" applyFill="0" applyBorder="0" applyAlignment="0" applyProtection="0">
      <alignment vertical="top"/>
      <protection locked="0"/>
    </xf>
    <xf numFmtId="164" fontId="46" fillId="0" borderId="0" applyNumberFormat="0" applyFill="0" applyBorder="0" applyAlignment="0" applyProtection="0">
      <alignment vertical="top"/>
      <protection locked="0"/>
    </xf>
    <xf numFmtId="38" fontId="44" fillId="0" borderId="0" applyFont="0" applyFill="0" applyBorder="0" applyAlignment="0" applyProtection="0"/>
    <xf numFmtId="184" fontId="28" fillId="0" borderId="0" applyFont="0" applyFill="0" applyBorder="0" applyAlignment="0" applyProtection="0"/>
    <xf numFmtId="9" fontId="28" fillId="0" borderId="0" applyFont="0" applyFill="0" applyBorder="0" applyAlignment="0" applyProtection="0"/>
    <xf numFmtId="0" fontId="28" fillId="0" borderId="0"/>
    <xf numFmtId="0" fontId="35" fillId="0" borderId="0"/>
    <xf numFmtId="0" fontId="28" fillId="0" borderId="0"/>
    <xf numFmtId="0" fontId="28" fillId="0" borderId="0"/>
    <xf numFmtId="0" fontId="28" fillId="0" borderId="0"/>
    <xf numFmtId="0" fontId="47" fillId="0" borderId="0"/>
    <xf numFmtId="0" fontId="35" fillId="0" borderId="0"/>
    <xf numFmtId="0" fontId="28" fillId="0" borderId="0"/>
    <xf numFmtId="17" fontId="48" fillId="0" borderId="0">
      <alignment horizontal="center"/>
    </xf>
    <xf numFmtId="185" fontId="28" fillId="0" borderId="0" applyFont="0" applyFill="0" applyBorder="0" applyProtection="0">
      <alignment wrapText="1"/>
    </xf>
    <xf numFmtId="185" fontId="28" fillId="0" borderId="0" applyFont="0" applyFill="0" applyBorder="0" applyProtection="0">
      <alignment wrapText="1"/>
    </xf>
    <xf numFmtId="185" fontId="28" fillId="0" borderId="0" applyFont="0" applyFill="0" applyBorder="0" applyProtection="0">
      <alignment wrapText="1"/>
    </xf>
    <xf numFmtId="186" fontId="28" fillId="0" borderId="0" applyFont="0" applyFill="0" applyBorder="0" applyProtection="0">
      <alignment horizontal="left" wrapText="1"/>
    </xf>
    <xf numFmtId="186" fontId="28" fillId="0" borderId="0" applyFont="0" applyFill="0" applyBorder="0" applyProtection="0">
      <alignment horizontal="left" wrapText="1"/>
    </xf>
    <xf numFmtId="186" fontId="28" fillId="0" borderId="0" applyFont="0" applyFill="0" applyBorder="0" applyProtection="0">
      <alignment horizontal="left" wrapText="1"/>
    </xf>
    <xf numFmtId="187" fontId="28" fillId="0" borderId="0" applyFont="0" applyFill="0" applyBorder="0" applyProtection="0">
      <alignment wrapText="1"/>
    </xf>
    <xf numFmtId="187" fontId="28" fillId="0" borderId="0" applyFont="0" applyFill="0" applyBorder="0" applyProtection="0">
      <alignment wrapText="1"/>
    </xf>
    <xf numFmtId="187" fontId="28" fillId="0" borderId="0" applyFont="0" applyFill="0" applyBorder="0" applyProtection="0">
      <alignment wrapText="1"/>
    </xf>
    <xf numFmtId="188" fontId="28" fillId="0" borderId="0" applyFont="0" applyFill="0" applyBorder="0" applyProtection="0">
      <alignment wrapText="1"/>
    </xf>
    <xf numFmtId="188" fontId="28" fillId="0" borderId="0" applyFont="0" applyFill="0" applyBorder="0" applyProtection="0">
      <alignment wrapText="1"/>
    </xf>
    <xf numFmtId="188" fontId="28" fillId="0" borderId="0" applyFont="0" applyFill="0" applyBorder="0" applyProtection="0">
      <alignment wrapText="1"/>
    </xf>
    <xf numFmtId="189" fontId="28" fillId="0" borderId="0" applyFont="0" applyFill="0" applyBorder="0" applyProtection="0">
      <alignment wrapText="1"/>
    </xf>
    <xf numFmtId="189" fontId="28" fillId="0" borderId="0" applyFont="0" applyFill="0" applyBorder="0" applyProtection="0">
      <alignment wrapText="1"/>
    </xf>
    <xf numFmtId="189" fontId="28" fillId="0" borderId="0" applyFont="0" applyFill="0" applyBorder="0" applyProtection="0">
      <alignment wrapText="1"/>
    </xf>
    <xf numFmtId="190" fontId="28" fillId="0" borderId="0" applyFont="0" applyFill="0" applyBorder="0" applyProtection="0">
      <alignment wrapText="1"/>
    </xf>
    <xf numFmtId="190" fontId="28" fillId="0" borderId="0" applyFont="0" applyFill="0" applyBorder="0" applyProtection="0">
      <alignment wrapText="1"/>
    </xf>
    <xf numFmtId="190" fontId="28" fillId="0" borderId="0" applyFont="0" applyFill="0" applyBorder="0" applyProtection="0">
      <alignment wrapText="1"/>
    </xf>
    <xf numFmtId="191" fontId="28" fillId="0" borderId="0" applyFont="0" applyFill="0" applyBorder="0" applyAlignment="0" applyProtection="0"/>
    <xf numFmtId="192" fontId="28" fillId="0" borderId="0" applyFont="0" applyFill="0" applyBorder="0" applyAlignment="0" applyProtection="0"/>
    <xf numFmtId="193" fontId="28" fillId="0" borderId="0" applyFont="0" applyFill="0" applyBorder="0" applyProtection="0">
      <alignment horizontal="right"/>
    </xf>
    <xf numFmtId="193" fontId="28" fillId="0" borderId="0" applyFont="0" applyFill="0" applyBorder="0" applyProtection="0">
      <alignment horizontal="right"/>
    </xf>
    <xf numFmtId="193" fontId="28" fillId="0" borderId="0" applyFont="0" applyFill="0" applyBorder="0" applyProtection="0">
      <alignment horizontal="right"/>
    </xf>
    <xf numFmtId="194" fontId="28" fillId="0" borderId="0" applyFont="0" applyFill="0" applyBorder="0" applyProtection="0">
      <alignment horizontal="right"/>
    </xf>
    <xf numFmtId="194" fontId="28" fillId="0" borderId="0" applyFont="0" applyFill="0" applyBorder="0" applyProtection="0">
      <alignment horizontal="right"/>
    </xf>
    <xf numFmtId="194" fontId="28" fillId="0" borderId="0" applyFont="0" applyFill="0" applyBorder="0" applyProtection="0">
      <alignment horizontal="right"/>
    </xf>
    <xf numFmtId="195" fontId="28" fillId="0" borderId="0" applyFont="0" applyFill="0" applyBorder="0" applyProtection="0">
      <alignment horizontal="right"/>
    </xf>
    <xf numFmtId="195" fontId="28" fillId="0" borderId="0" applyFont="0" applyFill="0" applyBorder="0" applyProtection="0">
      <alignment horizontal="right"/>
    </xf>
    <xf numFmtId="195" fontId="28" fillId="0" borderId="0" applyFont="0" applyFill="0" applyBorder="0" applyProtection="0">
      <alignment horizontal="right"/>
    </xf>
    <xf numFmtId="196" fontId="28" fillId="0" borderId="0" applyFont="0" applyFill="0" applyBorder="0" applyProtection="0">
      <alignment horizontal="right"/>
    </xf>
    <xf numFmtId="196" fontId="28" fillId="0" borderId="0" applyFont="0" applyFill="0" applyBorder="0" applyProtection="0">
      <alignment horizontal="right"/>
    </xf>
    <xf numFmtId="196" fontId="28" fillId="0" borderId="0" applyFont="0" applyFill="0" applyBorder="0" applyProtection="0">
      <alignment horizontal="right"/>
    </xf>
    <xf numFmtId="9" fontId="49" fillId="0" borderId="0" applyFont="0">
      <alignment horizontal="right"/>
    </xf>
    <xf numFmtId="197" fontId="28" fillId="0" borderId="0" applyFont="0" applyFill="0" applyBorder="0" applyProtection="0">
      <alignment horizontal="right"/>
    </xf>
    <xf numFmtId="197" fontId="28" fillId="0" borderId="0" applyFont="0" applyFill="0" applyBorder="0" applyProtection="0">
      <alignment horizontal="right"/>
    </xf>
    <xf numFmtId="197" fontId="28" fillId="0" borderId="0" applyFont="0" applyFill="0" applyBorder="0" applyProtection="0">
      <alignment horizontal="right"/>
    </xf>
    <xf numFmtId="198" fontId="28" fillId="0" borderId="0" applyFont="0" applyFill="0" applyBorder="0" applyProtection="0">
      <alignment horizontal="right"/>
    </xf>
    <xf numFmtId="198" fontId="28" fillId="0" borderId="0" applyFont="0" applyFill="0" applyBorder="0" applyProtection="0">
      <alignment horizontal="right"/>
    </xf>
    <xf numFmtId="198" fontId="28" fillId="0" borderId="0" applyFont="0" applyFill="0" applyBorder="0" applyProtection="0">
      <alignment horizontal="right"/>
    </xf>
    <xf numFmtId="199" fontId="28" fillId="0" borderId="0" applyFont="0" applyFill="0" applyBorder="0" applyProtection="0">
      <alignment horizontal="right"/>
    </xf>
    <xf numFmtId="199" fontId="28" fillId="0" borderId="0" applyFont="0" applyFill="0" applyBorder="0" applyProtection="0">
      <alignment horizontal="right"/>
    </xf>
    <xf numFmtId="199" fontId="28" fillId="0" borderId="0" applyFont="0" applyFill="0" applyBorder="0" applyProtection="0">
      <alignment horizontal="right"/>
    </xf>
    <xf numFmtId="200" fontId="28" fillId="0" borderId="0" applyFont="0" applyFill="0" applyBorder="0" applyProtection="0">
      <alignment horizontal="right"/>
    </xf>
    <xf numFmtId="200" fontId="28" fillId="0" borderId="0" applyFont="0" applyFill="0" applyBorder="0" applyProtection="0">
      <alignment horizontal="right"/>
    </xf>
    <xf numFmtId="200" fontId="28" fillId="0" borderId="0" applyFont="0" applyFill="0" applyBorder="0" applyProtection="0">
      <alignment horizontal="right"/>
    </xf>
    <xf numFmtId="201" fontId="28" fillId="0" borderId="0" applyFont="0" applyFill="0" applyBorder="0" applyProtection="0">
      <alignment horizontal="right"/>
    </xf>
    <xf numFmtId="201" fontId="28" fillId="0" borderId="0" applyFont="0" applyFill="0" applyBorder="0" applyProtection="0">
      <alignment horizontal="right"/>
    </xf>
    <xf numFmtId="201" fontId="28" fillId="0" borderId="0" applyFont="0" applyFill="0" applyBorder="0" applyProtection="0">
      <alignment horizontal="right"/>
    </xf>
    <xf numFmtId="202" fontId="28" fillId="0" borderId="0" applyFont="0" applyFill="0" applyBorder="0" applyProtection="0">
      <alignment horizontal="right"/>
    </xf>
    <xf numFmtId="202" fontId="28" fillId="0" borderId="0" applyFont="0" applyFill="0" applyBorder="0" applyProtection="0">
      <alignment horizontal="right"/>
    </xf>
    <xf numFmtId="202" fontId="28" fillId="0" borderId="0" applyFont="0" applyFill="0" applyBorder="0" applyProtection="0">
      <alignment horizontal="right"/>
    </xf>
    <xf numFmtId="203" fontId="28" fillId="0" borderId="0" applyFont="0" applyFill="0" applyBorder="0" applyProtection="0">
      <alignment horizontal="right"/>
    </xf>
    <xf numFmtId="203" fontId="28" fillId="0" borderId="0" applyFont="0" applyFill="0" applyBorder="0" applyProtection="0">
      <alignment horizontal="right"/>
    </xf>
    <xf numFmtId="203" fontId="28" fillId="0" borderId="0" applyFont="0" applyFill="0" applyBorder="0" applyProtection="0">
      <alignment horizontal="right"/>
    </xf>
    <xf numFmtId="204" fontId="28" fillId="0" borderId="0" applyFont="0" applyFill="0" applyBorder="0" applyProtection="0">
      <alignment horizontal="right"/>
    </xf>
    <xf numFmtId="204" fontId="28" fillId="0" borderId="0" applyFont="0" applyFill="0" applyBorder="0" applyProtection="0">
      <alignment horizontal="right"/>
    </xf>
    <xf numFmtId="204" fontId="28" fillId="0" borderId="0" applyFont="0" applyFill="0" applyBorder="0" applyProtection="0">
      <alignment horizontal="right"/>
    </xf>
    <xf numFmtId="205" fontId="28" fillId="0" borderId="0" applyFont="0" applyFill="0" applyBorder="0" applyProtection="0">
      <alignment horizontal="right"/>
    </xf>
    <xf numFmtId="205" fontId="28" fillId="0" borderId="0" applyFont="0" applyFill="0" applyBorder="0" applyProtection="0">
      <alignment horizontal="right"/>
    </xf>
    <xf numFmtId="205" fontId="28" fillId="0" borderId="0" applyFont="0" applyFill="0" applyBorder="0" applyProtection="0">
      <alignment horizontal="right"/>
    </xf>
    <xf numFmtId="206" fontId="28" fillId="0" borderId="0" applyFont="0" applyFill="0" applyBorder="0" applyProtection="0">
      <alignment horizontal="right"/>
    </xf>
    <xf numFmtId="206" fontId="28" fillId="0" borderId="0" applyFont="0" applyFill="0" applyBorder="0" applyProtection="0">
      <alignment horizontal="right"/>
    </xf>
    <xf numFmtId="206" fontId="28" fillId="0" borderId="0" applyFont="0" applyFill="0" applyBorder="0" applyProtection="0">
      <alignment horizontal="right"/>
    </xf>
    <xf numFmtId="0" fontId="50" fillId="0" borderId="0"/>
    <xf numFmtId="0" fontId="51" fillId="0" borderId="0"/>
    <xf numFmtId="0" fontId="50" fillId="0" borderId="0"/>
    <xf numFmtId="0" fontId="52" fillId="0" borderId="0"/>
    <xf numFmtId="0" fontId="50" fillId="0" borderId="0"/>
    <xf numFmtId="0" fontId="51" fillId="0" borderId="0"/>
    <xf numFmtId="0" fontId="50" fillId="0" borderId="0"/>
    <xf numFmtId="0" fontId="51" fillId="0" borderId="0"/>
    <xf numFmtId="0" fontId="50" fillId="0" borderId="0"/>
    <xf numFmtId="0" fontId="51" fillId="0" borderId="0"/>
    <xf numFmtId="0" fontId="50" fillId="0" borderId="0"/>
    <xf numFmtId="0" fontId="52" fillId="0" borderId="0"/>
    <xf numFmtId="0" fontId="50" fillId="0" borderId="0"/>
    <xf numFmtId="0" fontId="51" fillId="0" borderId="0"/>
    <xf numFmtId="0" fontId="50" fillId="0" borderId="0"/>
    <xf numFmtId="0" fontId="51" fillId="0" borderId="0"/>
    <xf numFmtId="0" fontId="50" fillId="0" borderId="0"/>
    <xf numFmtId="0" fontId="51" fillId="0" borderId="0"/>
    <xf numFmtId="0" fontId="50" fillId="0" borderId="0"/>
    <xf numFmtId="0" fontId="52" fillId="0" borderId="0"/>
    <xf numFmtId="0" fontId="52" fillId="0" borderId="0"/>
    <xf numFmtId="0" fontId="50" fillId="0" borderId="0"/>
    <xf numFmtId="0" fontId="51" fillId="0" borderId="0"/>
    <xf numFmtId="0" fontId="50" fillId="0" borderId="0"/>
    <xf numFmtId="0" fontId="51" fillId="0" borderId="0"/>
    <xf numFmtId="0" fontId="50" fillId="0" borderId="0"/>
    <xf numFmtId="0" fontId="51" fillId="0" borderId="0"/>
    <xf numFmtId="0" fontId="50" fillId="0" borderId="0"/>
    <xf numFmtId="0" fontId="51" fillId="0" borderId="0"/>
    <xf numFmtId="0" fontId="50" fillId="0" borderId="0"/>
    <xf numFmtId="0" fontId="28" fillId="0" borderId="0"/>
    <xf numFmtId="0" fontId="28" fillId="0" borderId="0"/>
    <xf numFmtId="0" fontId="53" fillId="0" borderId="0"/>
    <xf numFmtId="0" fontId="28" fillId="0" borderId="0"/>
    <xf numFmtId="0" fontId="53" fillId="0" borderId="0"/>
    <xf numFmtId="0" fontId="28" fillId="0" borderId="0"/>
    <xf numFmtId="0" fontId="28" fillId="0" borderId="0"/>
    <xf numFmtId="0" fontId="28" fillId="0" borderId="0"/>
    <xf numFmtId="0" fontId="53" fillId="0" borderId="0"/>
    <xf numFmtId="0" fontId="54" fillId="0" borderId="0"/>
    <xf numFmtId="0" fontId="55" fillId="0" borderId="0"/>
    <xf numFmtId="0" fontId="54" fillId="0" borderId="0"/>
    <xf numFmtId="0" fontId="55" fillId="0" borderId="0"/>
    <xf numFmtId="0" fontId="54" fillId="0" borderId="0"/>
    <xf numFmtId="0" fontId="55" fillId="0" borderId="0"/>
    <xf numFmtId="0" fontId="54" fillId="0" borderId="0"/>
    <xf numFmtId="0" fontId="56" fillId="0" borderId="0"/>
    <xf numFmtId="0" fontId="52" fillId="0" borderId="0"/>
    <xf numFmtId="0" fontId="52" fillId="0" borderId="0"/>
    <xf numFmtId="0" fontId="52" fillId="0" borderId="0"/>
    <xf numFmtId="0" fontId="52" fillId="0" borderId="0"/>
    <xf numFmtId="0" fontId="56" fillId="0" borderId="0"/>
    <xf numFmtId="0" fontId="52" fillId="0" borderId="0"/>
    <xf numFmtId="0" fontId="52" fillId="0" borderId="0"/>
    <xf numFmtId="0" fontId="57"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7" fillId="0" borderId="0"/>
    <xf numFmtId="0" fontId="58" fillId="0" borderId="0"/>
    <xf numFmtId="0" fontId="58" fillId="0" borderId="0"/>
    <xf numFmtId="0" fontId="58" fillId="0" borderId="0"/>
    <xf numFmtId="0" fontId="58" fillId="0" borderId="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28" fillId="0" borderId="0"/>
    <xf numFmtId="0" fontId="28" fillId="0" borderId="0"/>
    <xf numFmtId="0" fontId="28" fillId="0" borderId="0"/>
    <xf numFmtId="0" fontId="60" fillId="0" borderId="0" applyNumberFormat="0" applyFill="0" applyBorder="0" applyAlignment="0" applyProtection="0"/>
    <xf numFmtId="0" fontId="59" fillId="0" borderId="0" applyNumberFormat="0" applyFill="0" applyBorder="0" applyAlignment="0" applyProtection="0"/>
    <xf numFmtId="0" fontId="28" fillId="0" borderId="0"/>
    <xf numFmtId="0" fontId="28" fillId="0" borderId="0"/>
    <xf numFmtId="0" fontId="28" fillId="0" borderId="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28" fillId="0" borderId="0"/>
    <xf numFmtId="0" fontId="28" fillId="0" borderId="0"/>
    <xf numFmtId="0" fontId="28" fillId="0" borderId="0"/>
    <xf numFmtId="0" fontId="61" fillId="0" borderId="0"/>
    <xf numFmtId="0" fontId="62" fillId="0" borderId="0"/>
    <xf numFmtId="0" fontId="61" fillId="0" borderId="0"/>
    <xf numFmtId="0" fontId="62" fillId="0" borderId="0"/>
    <xf numFmtId="0" fontId="61" fillId="0" borderId="0"/>
    <xf numFmtId="0" fontId="56" fillId="0" borderId="0"/>
    <xf numFmtId="0" fontId="62" fillId="0" borderId="0"/>
    <xf numFmtId="0" fontId="61" fillId="0" borderId="0"/>
    <xf numFmtId="0" fontId="56" fillId="0" borderId="0"/>
    <xf numFmtId="0" fontId="61" fillId="0" borderId="0"/>
    <xf numFmtId="0" fontId="62" fillId="0" borderId="0"/>
    <xf numFmtId="0" fontId="61" fillId="0" borderId="0"/>
    <xf numFmtId="0" fontId="62" fillId="0" borderId="0"/>
    <xf numFmtId="0" fontId="61" fillId="0" borderId="0"/>
    <xf numFmtId="0" fontId="62" fillId="0" borderId="0"/>
    <xf numFmtId="0" fontId="61" fillId="0" borderId="0"/>
    <xf numFmtId="0" fontId="56" fillId="0" borderId="0"/>
    <xf numFmtId="0" fontId="58" fillId="0" borderId="0"/>
    <xf numFmtId="0" fontId="58" fillId="0" borderId="0"/>
    <xf numFmtId="0" fontId="58" fillId="0" borderId="0"/>
    <xf numFmtId="0" fontId="57" fillId="0" borderId="0"/>
    <xf numFmtId="0" fontId="58" fillId="0" borderId="0"/>
    <xf numFmtId="0" fontId="57" fillId="0" borderId="0"/>
    <xf numFmtId="0" fontId="58" fillId="0" borderId="0"/>
    <xf numFmtId="0" fontId="58" fillId="0" borderId="0"/>
    <xf numFmtId="0" fontId="58" fillId="0" borderId="0"/>
    <xf numFmtId="0" fontId="58" fillId="0" borderId="0"/>
    <xf numFmtId="0" fontId="57" fillId="0" borderId="0"/>
    <xf numFmtId="0" fontId="53" fillId="0" borderId="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53" fillId="0" borderId="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54" fillId="0" borderId="0"/>
    <xf numFmtId="0" fontId="55" fillId="0" borderId="0"/>
    <xf numFmtId="0" fontId="54" fillId="0" borderId="0"/>
    <xf numFmtId="0" fontId="55" fillId="0" borderId="0"/>
    <xf numFmtId="0" fontId="54" fillId="0" borderId="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55" fillId="0" borderId="0"/>
    <xf numFmtId="0" fontId="54" fillId="0" borderId="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54" fillId="0" borderId="0"/>
    <xf numFmtId="0" fontId="55" fillId="0" borderId="0"/>
    <xf numFmtId="0" fontId="54" fillId="0" borderId="0"/>
    <xf numFmtId="0" fontId="55" fillId="0" borderId="0"/>
    <xf numFmtId="0" fontId="54" fillId="0" borderId="0"/>
    <xf numFmtId="0" fontId="55" fillId="0" borderId="0"/>
    <xf numFmtId="0" fontId="54" fillId="0" borderId="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51" fillId="0" borderId="0"/>
    <xf numFmtId="0" fontId="50" fillId="0" borderId="0"/>
    <xf numFmtId="0" fontId="54" fillId="0" borderId="0"/>
    <xf numFmtId="0" fontId="55" fillId="0" borderId="0"/>
    <xf numFmtId="0" fontId="54" fillId="0" borderId="0"/>
    <xf numFmtId="0" fontId="55" fillId="0" borderId="0"/>
    <xf numFmtId="0" fontId="54" fillId="0" borderId="0"/>
    <xf numFmtId="0" fontId="55" fillId="0" borderId="0"/>
    <xf numFmtId="0" fontId="54" fillId="0" borderId="0"/>
    <xf numFmtId="0" fontId="50" fillId="0" borderId="0"/>
    <xf numFmtId="0" fontId="51" fillId="0" borderId="0"/>
    <xf numFmtId="0" fontId="50" fillId="0" borderId="0"/>
    <xf numFmtId="0" fontId="51" fillId="0" borderId="0"/>
    <xf numFmtId="0" fontId="50" fillId="0" borderId="0"/>
    <xf numFmtId="0" fontId="51" fillId="0" borderId="0"/>
    <xf numFmtId="0" fontId="50" fillId="0" borderId="0"/>
    <xf numFmtId="0" fontId="54" fillId="0" borderId="0"/>
    <xf numFmtId="0" fontId="55" fillId="0" borderId="0"/>
    <xf numFmtId="0" fontId="54" fillId="0" borderId="0"/>
    <xf numFmtId="0" fontId="55" fillId="0" borderId="0"/>
    <xf numFmtId="0" fontId="54" fillId="0" borderId="0"/>
    <xf numFmtId="0" fontId="55" fillId="0" borderId="0"/>
    <xf numFmtId="0" fontId="54" fillId="0" borderId="0"/>
    <xf numFmtId="0" fontId="50" fillId="0" borderId="0"/>
    <xf numFmtId="0" fontId="51" fillId="0" borderId="0"/>
    <xf numFmtId="0" fontId="50" fillId="0" borderId="0"/>
    <xf numFmtId="0" fontId="52" fillId="0" borderId="0"/>
    <xf numFmtId="0" fontId="52" fillId="0" borderId="0"/>
    <xf numFmtId="0" fontId="51" fillId="0" borderId="0"/>
    <xf numFmtId="0" fontId="50" fillId="0" borderId="0"/>
    <xf numFmtId="0" fontId="28" fillId="0" borderId="0"/>
    <xf numFmtId="0" fontId="28" fillId="0" borderId="0"/>
    <xf numFmtId="0" fontId="28" fillId="0" borderId="0"/>
    <xf numFmtId="0" fontId="56" fillId="0" borderId="0"/>
    <xf numFmtId="0" fontId="57" fillId="0" borderId="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1" fillId="0" borderId="0"/>
    <xf numFmtId="0" fontId="62" fillId="0" borderId="0"/>
    <xf numFmtId="0" fontId="61" fillId="0" borderId="0"/>
    <xf numFmtId="0" fontId="62" fillId="0" borderId="0"/>
    <xf numFmtId="0" fontId="61" fillId="0" borderId="0"/>
    <xf numFmtId="0" fontId="62" fillId="0" borderId="0"/>
    <xf numFmtId="0" fontId="61" fillId="0" borderId="0"/>
    <xf numFmtId="0" fontId="58" fillId="0" borderId="0"/>
    <xf numFmtId="0" fontId="58" fillId="0" borderId="0"/>
    <xf numFmtId="0" fontId="58" fillId="0" borderId="0"/>
    <xf numFmtId="0" fontId="58" fillId="0" borderId="0"/>
    <xf numFmtId="0" fontId="53" fillId="0" borderId="0"/>
    <xf numFmtId="0" fontId="54" fillId="0" borderId="0"/>
    <xf numFmtId="0" fontId="55" fillId="0" borderId="0"/>
    <xf numFmtId="0" fontId="54" fillId="0" borderId="0"/>
    <xf numFmtId="0" fontId="55" fillId="0" borderId="0"/>
    <xf numFmtId="0" fontId="54" fillId="0" borderId="0"/>
    <xf numFmtId="0" fontId="55" fillId="0" borderId="0"/>
    <xf numFmtId="0" fontId="54" fillId="0" borderId="0"/>
    <xf numFmtId="0" fontId="51" fillId="0" borderId="0"/>
    <xf numFmtId="0" fontId="50" fillId="0" borderId="0"/>
    <xf numFmtId="0" fontId="54" fillId="0" borderId="0"/>
    <xf numFmtId="0" fontId="55" fillId="0" borderId="0"/>
    <xf numFmtId="0" fontId="54" fillId="0" borderId="0"/>
    <xf numFmtId="0" fontId="50" fillId="0" borderId="0"/>
    <xf numFmtId="0" fontId="51" fillId="0" borderId="0"/>
    <xf numFmtId="0" fontId="50" fillId="0" borderId="0"/>
    <xf numFmtId="0" fontId="51" fillId="0" borderId="0"/>
    <xf numFmtId="0" fontId="50" fillId="0" borderId="0"/>
    <xf numFmtId="0" fontId="51" fillId="0" borderId="0"/>
    <xf numFmtId="0" fontId="50" fillId="0" borderId="0"/>
    <xf numFmtId="0" fontId="55" fillId="0" borderId="0"/>
    <xf numFmtId="0" fontId="54" fillId="0" borderId="0"/>
    <xf numFmtId="0" fontId="53" fillId="0" borderId="0"/>
    <xf numFmtId="0" fontId="52" fillId="0" borderId="0"/>
    <xf numFmtId="0" fontId="52" fillId="0" borderId="0"/>
    <xf numFmtId="0" fontId="58" fillId="0" borderId="0"/>
    <xf numFmtId="0" fontId="58" fillId="0" borderId="0"/>
    <xf numFmtId="0" fontId="58" fillId="0" borderId="0"/>
    <xf numFmtId="0" fontId="58" fillId="0" borderId="0"/>
    <xf numFmtId="0" fontId="28" fillId="0" borderId="0"/>
    <xf numFmtId="0" fontId="28" fillId="0" borderId="0"/>
    <xf numFmtId="0" fontId="28" fillId="0" borderId="0"/>
    <xf numFmtId="0" fontId="61" fillId="0" borderId="0"/>
    <xf numFmtId="0" fontId="62" fillId="0" borderId="0"/>
    <xf numFmtId="0" fontId="61" fillId="0" borderId="0"/>
    <xf numFmtId="0" fontId="62" fillId="0" borderId="0"/>
    <xf numFmtId="0" fontId="61" fillId="0" borderId="0"/>
    <xf numFmtId="0" fontId="62" fillId="0" borderId="0"/>
    <xf numFmtId="0" fontId="61" fillId="0" borderId="0"/>
    <xf numFmtId="0" fontId="56" fillId="0" borderId="0"/>
    <xf numFmtId="0" fontId="57" fillId="0" borderId="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55" fillId="0" borderId="0"/>
    <xf numFmtId="0" fontId="54" fillId="0" borderId="0"/>
    <xf numFmtId="0" fontId="56" fillId="0" borderId="0"/>
    <xf numFmtId="0" fontId="61" fillId="0" borderId="0"/>
    <xf numFmtId="0" fontId="62" fillId="0" borderId="0"/>
    <xf numFmtId="0" fontId="61" fillId="0" borderId="0"/>
    <xf numFmtId="0" fontId="62" fillId="0" borderId="0"/>
    <xf numFmtId="0" fontId="61" fillId="0" borderId="0"/>
    <xf numFmtId="0" fontId="62" fillId="0" borderId="0"/>
    <xf numFmtId="0" fontId="61" fillId="0" borderId="0"/>
    <xf numFmtId="0" fontId="54" fillId="0" borderId="0"/>
    <xf numFmtId="0" fontId="55" fillId="0" borderId="0"/>
    <xf numFmtId="0" fontId="54" fillId="0" borderId="0"/>
    <xf numFmtId="0" fontId="55" fillId="0" borderId="0"/>
    <xf numFmtId="0" fontId="54" fillId="0" borderId="0"/>
    <xf numFmtId="0" fontId="55" fillId="0" borderId="0"/>
    <xf numFmtId="0" fontId="54" fillId="0" borderId="0"/>
    <xf numFmtId="0" fontId="28" fillId="0" borderId="0"/>
    <xf numFmtId="0" fontId="28" fillId="0" borderId="0"/>
    <xf numFmtId="0" fontId="28" fillId="0" borderId="0"/>
    <xf numFmtId="0" fontId="50" fillId="0" borderId="0"/>
    <xf numFmtId="0" fontId="51" fillId="0" borderId="0"/>
    <xf numFmtId="0" fontId="50" fillId="0" borderId="0"/>
    <xf numFmtId="0" fontId="51" fillId="0" borderId="0"/>
    <xf numFmtId="0" fontId="50" fillId="0" borderId="0"/>
    <xf numFmtId="0" fontId="51" fillId="0" borderId="0"/>
    <xf numFmtId="0" fontId="50" fillId="0" borderId="0"/>
    <xf numFmtId="0" fontId="57" fillId="0" borderId="0"/>
    <xf numFmtId="0" fontId="58" fillId="0" borderId="0"/>
    <xf numFmtId="0" fontId="58" fillId="0" borderId="0"/>
    <xf numFmtId="0" fontId="58" fillId="0" borderId="0"/>
    <xf numFmtId="0" fontId="58" fillId="0" borderId="0"/>
    <xf numFmtId="0" fontId="53" fillId="0" borderId="0"/>
    <xf numFmtId="0" fontId="52" fillId="0" borderId="0"/>
    <xf numFmtId="0" fontId="52" fillId="0" borderId="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164" fontId="28" fillId="0" borderId="0"/>
    <xf numFmtId="164" fontId="28" fillId="0" borderId="0">
      <alignment horizontal="left" wrapText="1"/>
    </xf>
    <xf numFmtId="164" fontId="28" fillId="0" borderId="0">
      <alignment horizontal="left" wrapText="1"/>
    </xf>
    <xf numFmtId="164" fontId="28" fillId="0" borderId="0">
      <alignment horizontal="left" wrapText="1"/>
    </xf>
    <xf numFmtId="0" fontId="28" fillId="0" borderId="0">
      <alignment horizontal="left" wrapText="1"/>
    </xf>
    <xf numFmtId="0" fontId="28" fillId="0" borderId="0">
      <alignment horizontal="left" wrapText="1"/>
    </xf>
    <xf numFmtId="0" fontId="28" fillId="0" borderId="0">
      <alignment horizontal="left" wrapText="1"/>
    </xf>
    <xf numFmtId="207" fontId="28" fillId="0" borderId="0">
      <alignment horizontal="left" wrapText="1"/>
    </xf>
    <xf numFmtId="164" fontId="28" fillId="0" borderId="0" applyNumberFormat="0" applyFill="0" applyBorder="0" applyAlignment="0" applyProtection="0"/>
    <xf numFmtId="164" fontId="28" fillId="0" borderId="0">
      <alignment horizontal="left" wrapText="1"/>
    </xf>
    <xf numFmtId="164" fontId="28" fillId="0" borderId="0"/>
    <xf numFmtId="164" fontId="28" fillId="0" borderId="0"/>
    <xf numFmtId="0" fontId="28" fillId="0" borderId="0">
      <alignment vertical="top"/>
    </xf>
    <xf numFmtId="0" fontId="28" fillId="0" borderId="0">
      <alignment vertical="top"/>
    </xf>
    <xf numFmtId="0" fontId="28" fillId="0" borderId="0">
      <alignment horizontal="left" wrapText="1"/>
    </xf>
    <xf numFmtId="0" fontId="28" fillId="0" borderId="0">
      <alignment horizontal="left" wrapText="1"/>
    </xf>
    <xf numFmtId="0" fontId="28" fillId="0" borderId="0">
      <alignment horizontal="left" wrapText="1"/>
    </xf>
    <xf numFmtId="0" fontId="28" fillId="0" borderId="0">
      <alignment horizontal="left" wrapText="1"/>
    </xf>
    <xf numFmtId="164" fontId="28" fillId="0" borderId="0"/>
    <xf numFmtId="164" fontId="28" fillId="0" borderId="0"/>
    <xf numFmtId="164" fontId="28" fillId="0" borderId="0">
      <alignment horizontal="left" wrapText="1"/>
    </xf>
    <xf numFmtId="164" fontId="28" fillId="0" borderId="0"/>
    <xf numFmtId="164" fontId="28" fillId="0" borderId="0">
      <alignment horizontal="left" wrapText="1"/>
    </xf>
    <xf numFmtId="0" fontId="28" fillId="42" borderId="0"/>
    <xf numFmtId="0" fontId="63" fillId="42" borderId="0"/>
    <xf numFmtId="0" fontId="64" fillId="42" borderId="0"/>
    <xf numFmtId="0" fontId="65" fillId="42" borderId="0"/>
    <xf numFmtId="0" fontId="66" fillId="42" borderId="0"/>
    <xf numFmtId="0" fontId="67" fillId="42" borderId="0"/>
    <xf numFmtId="0" fontId="68" fillId="42" borderId="0"/>
    <xf numFmtId="0" fontId="68" fillId="42" borderId="0"/>
    <xf numFmtId="208" fontId="28" fillId="0" borderId="0" applyFont="0" applyFill="0" applyBorder="0" applyAlignment="0" applyProtection="0"/>
    <xf numFmtId="208" fontId="28" fillId="0" borderId="0" applyFont="0" applyFill="0" applyBorder="0" applyAlignment="0" applyProtection="0"/>
    <xf numFmtId="208" fontId="28" fillId="0" borderId="0" applyFont="0" applyFill="0" applyBorder="0" applyAlignment="0" applyProtection="0"/>
    <xf numFmtId="208" fontId="28" fillId="0" borderId="0" applyFont="0" applyFill="0" applyBorder="0" applyAlignment="0" applyProtection="0"/>
    <xf numFmtId="209" fontId="28" fillId="0" borderId="0" applyFont="0" applyFill="0" applyBorder="0" applyAlignment="0" applyProtection="0"/>
    <xf numFmtId="209" fontId="28" fillId="0" borderId="0" applyFont="0" applyFill="0" applyBorder="0" applyAlignment="0" applyProtection="0"/>
    <xf numFmtId="209" fontId="28" fillId="0" borderId="0" applyFont="0" applyFill="0" applyBorder="0" applyAlignment="0" applyProtection="0"/>
    <xf numFmtId="210" fontId="28" fillId="0" borderId="0" applyProtection="0">
      <alignment horizontal="right"/>
    </xf>
    <xf numFmtId="210" fontId="28" fillId="0" borderId="0" applyFont="0" applyFill="0" applyBorder="0" applyAlignment="0" applyProtection="0"/>
    <xf numFmtId="208" fontId="28" fillId="0" borderId="0" applyFont="0" applyFill="0" applyBorder="0" applyAlignment="0" applyProtection="0"/>
    <xf numFmtId="210"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4" fontId="28" fillId="0" borderId="0">
      <alignment horizontal="left" wrapText="1"/>
    </xf>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1" fontId="28" fillId="0" borderId="0" applyFont="0" applyFill="0" applyBorder="0" applyAlignment="0" applyProtection="0"/>
    <xf numFmtId="211" fontId="28" fillId="0" borderId="0" applyFont="0" applyFill="0" applyBorder="0" applyAlignment="0" applyProtection="0"/>
    <xf numFmtId="211"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213" fontId="28" fillId="0" borderId="0" applyFont="0" applyFill="0" applyBorder="0" applyAlignment="0" applyProtection="0"/>
    <xf numFmtId="214" fontId="28" fillId="0" borderId="0" applyFont="0" applyFill="0" applyBorder="0" applyAlignment="0" applyProtection="0"/>
    <xf numFmtId="214" fontId="28" fillId="0" borderId="0" applyFont="0" applyFill="0" applyBorder="0" applyAlignment="0" applyProtection="0"/>
    <xf numFmtId="214" fontId="28" fillId="0" borderId="0" applyFont="0" applyFill="0" applyBorder="0" applyAlignment="0" applyProtection="0"/>
    <xf numFmtId="214" fontId="28" fillId="0" borderId="0" applyFont="0" applyFill="0" applyBorder="0" applyAlignment="0" applyProtection="0"/>
    <xf numFmtId="214" fontId="28" fillId="0" borderId="0" applyFont="0" applyFill="0" applyBorder="0" applyAlignment="0" applyProtection="0"/>
    <xf numFmtId="214"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6" fontId="28" fillId="0" borderId="0" applyFont="0" applyFill="0" applyBorder="0" applyProtection="0">
      <alignment horizontal="right"/>
    </xf>
    <xf numFmtId="206" fontId="28" fillId="0" borderId="0" applyFont="0" applyFill="0" applyBorder="0" applyProtection="0">
      <alignment horizontal="right"/>
    </xf>
    <xf numFmtId="206" fontId="28" fillId="0" borderId="0" applyFont="0" applyFill="0" applyBorder="0" applyProtection="0">
      <alignment horizontal="right"/>
    </xf>
    <xf numFmtId="212"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214" fontId="28" fillId="0" borderId="0" applyFont="0" applyFill="0" applyBorder="0" applyAlignment="0" applyProtection="0"/>
    <xf numFmtId="212" fontId="28" fillId="0" borderId="0" applyFont="0" applyFill="0" applyBorder="0" applyAlignment="0" applyProtection="0"/>
    <xf numFmtId="215"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204" fontId="28" fillId="0" borderId="0" applyFont="0" applyFill="0" applyBorder="0" applyAlignment="0" applyProtection="0"/>
    <xf numFmtId="39" fontId="28" fillId="0" borderId="0" applyFont="0" applyFill="0" applyBorder="0" applyAlignment="0" applyProtection="0"/>
    <xf numFmtId="208"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208"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208"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0" fontId="28" fillId="0" borderId="0">
      <alignment horizontal="left" wrapText="1"/>
    </xf>
    <xf numFmtId="0" fontId="28" fillId="0" borderId="0">
      <alignment horizontal="left" wrapText="1"/>
    </xf>
    <xf numFmtId="0" fontId="28" fillId="0" borderId="0">
      <alignment horizontal="left" wrapText="1"/>
    </xf>
    <xf numFmtId="185" fontId="28" fillId="44" borderId="24"/>
    <xf numFmtId="164" fontId="28" fillId="0" borderId="0">
      <alignment horizontal="left" wrapText="1"/>
    </xf>
    <xf numFmtId="185" fontId="28" fillId="44" borderId="24"/>
    <xf numFmtId="185" fontId="28" fillId="44" borderId="24"/>
    <xf numFmtId="185" fontId="28" fillId="44" borderId="24"/>
    <xf numFmtId="164" fontId="28" fillId="0" borderId="0"/>
    <xf numFmtId="164" fontId="28" fillId="0" borderId="0"/>
    <xf numFmtId="186" fontId="28" fillId="0" borderId="0" applyFont="0" applyFill="0" applyBorder="0" applyAlignment="0" applyProtection="0"/>
    <xf numFmtId="186" fontId="28" fillId="0" borderId="0" applyFont="0" applyFill="0" applyBorder="0" applyAlignment="0" applyProtection="0"/>
    <xf numFmtId="186" fontId="28" fillId="0" borderId="0" applyFont="0" applyFill="0" applyBorder="0" applyAlignment="0" applyProtection="0"/>
    <xf numFmtId="207" fontId="28" fillId="0" borderId="0">
      <alignment horizontal="left" wrapText="1"/>
    </xf>
    <xf numFmtId="164" fontId="28" fillId="0" borderId="0"/>
    <xf numFmtId="164" fontId="28" fillId="0" borderId="0"/>
    <xf numFmtId="0" fontId="58" fillId="0" borderId="0"/>
    <xf numFmtId="0" fontId="58" fillId="0" borderId="0"/>
    <xf numFmtId="0" fontId="57" fillId="0" borderId="0"/>
    <xf numFmtId="0" fontId="58" fillId="0" borderId="0"/>
    <xf numFmtId="0" fontId="56" fillId="0" borderId="0"/>
    <xf numFmtId="0" fontId="53" fillId="0" borderId="0"/>
    <xf numFmtId="0" fontId="50" fillId="0" borderId="0"/>
    <xf numFmtId="0" fontId="51" fillId="0" borderId="0"/>
    <xf numFmtId="0" fontId="50" fillId="0" borderId="0"/>
    <xf numFmtId="0" fontId="51" fillId="0" borderId="0"/>
    <xf numFmtId="0" fontId="50" fillId="0" borderId="0"/>
    <xf numFmtId="0" fontId="51" fillId="0" borderId="0"/>
    <xf numFmtId="0" fontId="50" fillId="0" borderId="0"/>
    <xf numFmtId="0" fontId="61" fillId="0" borderId="0"/>
    <xf numFmtId="0" fontId="62" fillId="0" borderId="0"/>
    <xf numFmtId="0" fontId="61" fillId="0" borderId="0"/>
    <xf numFmtId="0" fontId="62" fillId="0" borderId="0"/>
    <xf numFmtId="0" fontId="61" fillId="0" borderId="0"/>
    <xf numFmtId="0" fontId="62" fillId="0" borderId="0"/>
    <xf numFmtId="0" fontId="61" fillId="0" borderId="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28" fillId="0" borderId="0"/>
    <xf numFmtId="0" fontId="28" fillId="0" borderId="0"/>
    <xf numFmtId="0" fontId="28" fillId="0" borderId="0"/>
    <xf numFmtId="0" fontId="54" fillId="0" borderId="0"/>
    <xf numFmtId="0" fontId="55" fillId="0" borderId="0"/>
    <xf numFmtId="0" fontId="54" fillId="0" borderId="0"/>
    <xf numFmtId="0" fontId="55" fillId="0" borderId="0"/>
    <xf numFmtId="0" fontId="54" fillId="0" borderId="0"/>
    <xf numFmtId="0" fontId="55" fillId="0" borderId="0"/>
    <xf numFmtId="0" fontId="54" fillId="0" borderId="0"/>
    <xf numFmtId="0" fontId="52" fillId="0" borderId="0"/>
    <xf numFmtId="0" fontId="52" fillId="0" borderId="0"/>
    <xf numFmtId="0" fontId="58" fillId="0" borderId="0"/>
    <xf numFmtId="0" fontId="56" fillId="0" borderId="0"/>
    <xf numFmtId="0" fontId="61" fillId="0" borderId="0"/>
    <xf numFmtId="0" fontId="62" fillId="0" borderId="0"/>
    <xf numFmtId="0" fontId="61" fillId="0" borderId="0"/>
    <xf numFmtId="0" fontId="62" fillId="0" borderId="0"/>
    <xf numFmtId="0" fontId="61" fillId="0" borderId="0"/>
    <xf numFmtId="0" fontId="62" fillId="0" borderId="0"/>
    <xf numFmtId="0" fontId="61" fillId="0" borderId="0"/>
    <xf numFmtId="0" fontId="54" fillId="0" borderId="0"/>
    <xf numFmtId="0" fontId="55" fillId="0" borderId="0"/>
    <xf numFmtId="0" fontId="54" fillId="0" borderId="0"/>
    <xf numFmtId="0" fontId="55" fillId="0" borderId="0"/>
    <xf numFmtId="0" fontId="54" fillId="0" borderId="0"/>
    <xf numFmtId="0" fontId="55" fillId="0" borderId="0"/>
    <xf numFmtId="0" fontId="54" fillId="0" borderId="0"/>
    <xf numFmtId="0" fontId="28" fillId="0" borderId="0"/>
    <xf numFmtId="0" fontId="28" fillId="0" borderId="0"/>
    <xf numFmtId="0" fontId="28" fillId="0" borderId="0"/>
    <xf numFmtId="0" fontId="50" fillId="0" borderId="0"/>
    <xf numFmtId="0" fontId="51" fillId="0" borderId="0"/>
    <xf numFmtId="0" fontId="50" fillId="0" borderId="0"/>
    <xf numFmtId="0" fontId="51" fillId="0" borderId="0"/>
    <xf numFmtId="0" fontId="50" fillId="0" borderId="0"/>
    <xf numFmtId="0" fontId="51" fillId="0" borderId="0"/>
    <xf numFmtId="0" fontId="50" fillId="0" borderId="0"/>
    <xf numFmtId="0" fontId="57" fillId="0" borderId="0"/>
    <xf numFmtId="0" fontId="53" fillId="0" borderId="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52" fillId="0" borderId="0"/>
    <xf numFmtId="0" fontId="52" fillId="0" borderId="0"/>
    <xf numFmtId="0" fontId="58" fillId="0" borderId="0"/>
    <xf numFmtId="0" fontId="58" fillId="0" borderId="0"/>
    <xf numFmtId="0" fontId="58" fillId="0" borderId="0"/>
    <xf numFmtId="0" fontId="58" fillId="0" borderId="0"/>
    <xf numFmtId="164" fontId="28" fillId="0" borderId="0"/>
    <xf numFmtId="164" fontId="28" fillId="0" borderId="0">
      <alignment horizontal="left" wrapText="1"/>
    </xf>
    <xf numFmtId="164" fontId="28" fillId="0" borderId="0">
      <alignment horizontal="left" wrapText="1"/>
    </xf>
    <xf numFmtId="164" fontId="28" fillId="0" borderId="0">
      <alignment horizontal="left" wrapText="1"/>
    </xf>
    <xf numFmtId="164" fontId="28" fillId="0" borderId="0"/>
    <xf numFmtId="0" fontId="70" fillId="0" borderId="0"/>
    <xf numFmtId="164" fontId="28" fillId="0" borderId="0" applyNumberFormat="0" applyFill="0" applyBorder="0" applyAlignment="0" applyProtection="0"/>
    <xf numFmtId="164" fontId="28" fillId="0" borderId="0"/>
    <xf numFmtId="164" fontId="28" fillId="0" borderId="0" applyNumberFormat="0" applyFill="0" applyBorder="0" applyAlignment="0" applyProtection="0"/>
    <xf numFmtId="164" fontId="28" fillId="0" borderId="0">
      <alignment horizontal="left" wrapText="1"/>
    </xf>
    <xf numFmtId="164" fontId="28" fillId="0" borderId="0" applyNumberFormat="0" applyFill="0" applyBorder="0" applyAlignment="0" applyProtection="0"/>
    <xf numFmtId="0" fontId="58" fillId="0" borderId="0"/>
    <xf numFmtId="0" fontId="58" fillId="0" borderId="0"/>
    <xf numFmtId="0" fontId="58" fillId="0" borderId="0"/>
    <xf numFmtId="0" fontId="58" fillId="0" borderId="0"/>
    <xf numFmtId="207" fontId="28" fillId="0" borderId="0">
      <alignment horizontal="left" wrapText="1"/>
    </xf>
    <xf numFmtId="0" fontId="50" fillId="0" borderId="0"/>
    <xf numFmtId="0" fontId="51" fillId="0" borderId="0"/>
    <xf numFmtId="0" fontId="50" fillId="0" borderId="0"/>
    <xf numFmtId="0" fontId="53" fillId="0" borderId="0"/>
    <xf numFmtId="0" fontId="51" fillId="0" borderId="0"/>
    <xf numFmtId="0" fontId="50" fillId="0" borderId="0"/>
    <xf numFmtId="0" fontId="52" fillId="0" borderId="0"/>
    <xf numFmtId="0" fontId="52" fillId="0" borderId="0"/>
    <xf numFmtId="0" fontId="58" fillId="0" borderId="0"/>
    <xf numFmtId="0" fontId="58" fillId="0" borderId="0"/>
    <xf numFmtId="0" fontId="58" fillId="0" borderId="0"/>
    <xf numFmtId="0" fontId="58" fillId="0" borderId="0"/>
    <xf numFmtId="0" fontId="28" fillId="0" borderId="0"/>
    <xf numFmtId="0" fontId="28" fillId="0" borderId="0"/>
    <xf numFmtId="0" fontId="28" fillId="0" borderId="0"/>
    <xf numFmtId="0" fontId="61" fillId="0" borderId="0"/>
    <xf numFmtId="0" fontId="62" fillId="0" borderId="0"/>
    <xf numFmtId="0" fontId="61" fillId="0" borderId="0"/>
    <xf numFmtId="0" fontId="62" fillId="0" borderId="0"/>
    <xf numFmtId="0" fontId="61" fillId="0" borderId="0"/>
    <xf numFmtId="0" fontId="62" fillId="0" borderId="0"/>
    <xf numFmtId="0" fontId="61" fillId="0" borderId="0"/>
    <xf numFmtId="0" fontId="56" fillId="0" borderId="0"/>
    <xf numFmtId="0" fontId="57" fillId="0" borderId="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54" fillId="0" borderId="0"/>
    <xf numFmtId="0" fontId="55" fillId="0" borderId="0"/>
    <xf numFmtId="0" fontId="54" fillId="0" borderId="0"/>
    <xf numFmtId="0" fontId="55" fillId="0" borderId="0"/>
    <xf numFmtId="0" fontId="54" fillId="0" borderId="0"/>
    <xf numFmtId="0" fontId="55" fillId="0" borderId="0"/>
    <xf numFmtId="0" fontId="54" fillId="0" borderId="0"/>
    <xf numFmtId="0" fontId="51" fillId="0" borderId="0"/>
    <xf numFmtId="0" fontId="50" fillId="0" borderId="0"/>
    <xf numFmtId="0" fontId="61" fillId="0" borderId="0"/>
    <xf numFmtId="0" fontId="62" fillId="0" borderId="0"/>
    <xf numFmtId="0" fontId="61" fillId="0" borderId="0"/>
    <xf numFmtId="0" fontId="58" fillId="0" borderId="0"/>
    <xf numFmtId="0" fontId="58" fillId="0" borderId="0"/>
    <xf numFmtId="0" fontId="58" fillId="0" borderId="0"/>
    <xf numFmtId="0" fontId="58" fillId="0" borderId="0"/>
    <xf numFmtId="0" fontId="62" fillId="0" borderId="0"/>
    <xf numFmtId="0" fontId="61" fillId="0" borderId="0"/>
    <xf numFmtId="0" fontId="52" fillId="0" borderId="0"/>
    <xf numFmtId="0" fontId="52" fillId="0" borderId="0"/>
    <xf numFmtId="0" fontId="57" fillId="0" borderId="0"/>
    <xf numFmtId="0" fontId="56" fillId="0" borderId="0"/>
    <xf numFmtId="0" fontId="28" fillId="0" borderId="0"/>
    <xf numFmtId="0" fontId="28" fillId="0" borderId="0"/>
    <xf numFmtId="0" fontId="28" fillId="0" borderId="0"/>
    <xf numFmtId="0" fontId="53" fillId="0" borderId="0"/>
    <xf numFmtId="0" fontId="50" fillId="0" borderId="0"/>
    <xf numFmtId="0" fontId="51" fillId="0" borderId="0"/>
    <xf numFmtId="0" fontId="50" fillId="0" borderId="0"/>
    <xf numFmtId="0" fontId="51" fillId="0" borderId="0"/>
    <xf numFmtId="0" fontId="50" fillId="0" borderId="0"/>
    <xf numFmtId="0" fontId="51" fillId="0" borderId="0"/>
    <xf numFmtId="0" fontId="50" fillId="0" borderId="0"/>
    <xf numFmtId="0" fontId="54" fillId="0" borderId="0"/>
    <xf numFmtId="0" fontId="55" fillId="0" borderId="0"/>
    <xf numFmtId="0" fontId="54" fillId="0" borderId="0"/>
    <xf numFmtId="0" fontId="55" fillId="0" borderId="0"/>
    <xf numFmtId="0" fontId="54" fillId="0" borderId="0"/>
    <xf numFmtId="0" fontId="55" fillId="0" borderId="0"/>
    <xf numFmtId="0" fontId="54" fillId="0" borderId="0"/>
    <xf numFmtId="0" fontId="62" fillId="0" borderId="0"/>
    <xf numFmtId="0" fontId="61" fillId="0" borderId="0"/>
    <xf numFmtId="0" fontId="57" fillId="0" borderId="0"/>
    <xf numFmtId="0" fontId="53" fillId="0" borderId="0"/>
    <xf numFmtId="0" fontId="61" fillId="0" borderId="0"/>
    <xf numFmtId="0" fontId="62" fillId="0" borderId="0"/>
    <xf numFmtId="0" fontId="61" fillId="0" borderId="0"/>
    <xf numFmtId="0" fontId="62" fillId="0" borderId="0"/>
    <xf numFmtId="0" fontId="61" fillId="0" borderId="0"/>
    <xf numFmtId="0" fontId="62" fillId="0" borderId="0"/>
    <xf numFmtId="0" fontId="61" fillId="0" borderId="0"/>
    <xf numFmtId="0" fontId="28" fillId="0" borderId="0"/>
    <xf numFmtId="0" fontId="28" fillId="0" borderId="0"/>
    <xf numFmtId="0" fontId="28" fillId="0" borderId="0"/>
    <xf numFmtId="0" fontId="52" fillId="0" borderId="0"/>
    <xf numFmtId="0" fontId="52" fillId="0" borderId="0"/>
    <xf numFmtId="0" fontId="54" fillId="0" borderId="0"/>
    <xf numFmtId="0" fontId="55" fillId="0" borderId="0"/>
    <xf numFmtId="0" fontId="54" fillId="0" borderId="0"/>
    <xf numFmtId="0" fontId="55" fillId="0" borderId="0"/>
    <xf numFmtId="0" fontId="54" fillId="0" borderId="0"/>
    <xf numFmtId="0" fontId="55" fillId="0" borderId="0"/>
    <xf numFmtId="0" fontId="54" fillId="0" borderId="0"/>
    <xf numFmtId="0" fontId="50" fillId="0" borderId="0"/>
    <xf numFmtId="0" fontId="51" fillId="0" borderId="0"/>
    <xf numFmtId="0" fontId="50" fillId="0" borderId="0"/>
    <xf numFmtId="0" fontId="51" fillId="0" borderId="0"/>
    <xf numFmtId="0" fontId="50" fillId="0" borderId="0"/>
    <xf numFmtId="0" fontId="51" fillId="0" borderId="0"/>
    <xf numFmtId="0" fontId="50" fillId="0" borderId="0"/>
    <xf numFmtId="0" fontId="56" fillId="0" borderId="0"/>
    <xf numFmtId="0" fontId="58" fillId="0" borderId="0"/>
    <xf numFmtId="0" fontId="58" fillId="0" borderId="0"/>
    <xf numFmtId="0" fontId="58" fillId="0" borderId="0"/>
    <xf numFmtId="0" fontId="58" fillId="0" borderId="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164" fontId="30" fillId="0" borderId="0">
      <alignment vertical="top"/>
    </xf>
    <xf numFmtId="164" fontId="28" fillId="0" borderId="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lignment horizontal="left" wrapText="1"/>
    </xf>
    <xf numFmtId="164" fontId="28" fillId="0" borderId="0">
      <alignment horizontal="left" wrapText="1"/>
    </xf>
    <xf numFmtId="164" fontId="28" fillId="0" borderId="0"/>
    <xf numFmtId="164" fontId="28" fillId="0" borderId="0"/>
    <xf numFmtId="164" fontId="28" fillId="0" borderId="0"/>
    <xf numFmtId="164" fontId="28" fillId="0" borderId="0"/>
    <xf numFmtId="164" fontId="28" fillId="0" borderId="0"/>
    <xf numFmtId="164" fontId="28" fillId="0" borderId="0"/>
    <xf numFmtId="164" fontId="28" fillId="0" borderId="0"/>
    <xf numFmtId="164" fontId="28" fillId="0" borderId="0"/>
    <xf numFmtId="164" fontId="28" fillId="0" borderId="0"/>
    <xf numFmtId="164" fontId="28" fillId="0" borderId="0"/>
    <xf numFmtId="164" fontId="28" fillId="0" borderId="0"/>
    <xf numFmtId="164" fontId="28" fillId="0" borderId="0"/>
    <xf numFmtId="164" fontId="28" fillId="0" borderId="0"/>
    <xf numFmtId="164" fontId="28" fillId="0" borderId="0"/>
    <xf numFmtId="164" fontId="28" fillId="0" borderId="0"/>
    <xf numFmtId="164" fontId="28" fillId="0" borderId="0"/>
    <xf numFmtId="164" fontId="28" fillId="0" borderId="0"/>
    <xf numFmtId="164" fontId="28" fillId="0" borderId="0"/>
    <xf numFmtId="164" fontId="28" fillId="0" borderId="0"/>
    <xf numFmtId="164" fontId="28" fillId="0" borderId="0"/>
    <xf numFmtId="164" fontId="28" fillId="0" borderId="0"/>
    <xf numFmtId="164" fontId="28" fillId="0" borderId="0"/>
    <xf numFmtId="164" fontId="28" fillId="0" borderId="0"/>
    <xf numFmtId="164" fontId="28" fillId="0" borderId="0"/>
    <xf numFmtId="164" fontId="28" fillId="0" borderId="0"/>
    <xf numFmtId="164" fontId="28" fillId="0" borderId="0"/>
    <xf numFmtId="164" fontId="28" fillId="0" borderId="0"/>
    <xf numFmtId="164" fontId="28" fillId="0" borderId="0"/>
    <xf numFmtId="164" fontId="28" fillId="0" borderId="0"/>
    <xf numFmtId="164" fontId="28" fillId="0" borderId="0"/>
    <xf numFmtId="164" fontId="28" fillId="0" borderId="0"/>
    <xf numFmtId="164" fontId="28" fillId="0" borderId="0"/>
    <xf numFmtId="164" fontId="28" fillId="0" borderId="0"/>
    <xf numFmtId="164" fontId="28" fillId="0" borderId="0"/>
    <xf numFmtId="0" fontId="64" fillId="44" borderId="0"/>
    <xf numFmtId="0" fontId="71" fillId="0" borderId="0" applyNumberFormat="0" applyFill="0" applyBorder="0" applyAlignment="0" applyProtection="0"/>
    <xf numFmtId="0" fontId="71" fillId="0" borderId="0" applyNumberFormat="0" applyFill="0" applyBorder="0" applyAlignment="0" applyProtection="0"/>
    <xf numFmtId="164" fontId="28" fillId="0" borderId="0">
      <alignment horizontal="left" wrapText="1"/>
    </xf>
    <xf numFmtId="0" fontId="28" fillId="45" borderId="0" applyNumberFormat="0" applyFont="0" applyAlignment="0" applyProtection="0"/>
    <xf numFmtId="0" fontId="28" fillId="43" borderId="0" applyNumberFormat="0" applyFont="0" applyAlignment="0" applyProtection="0"/>
    <xf numFmtId="0" fontId="28" fillId="0" borderId="0">
      <alignment vertical="top"/>
    </xf>
    <xf numFmtId="0" fontId="28" fillId="0" borderId="0">
      <alignment vertical="top"/>
    </xf>
    <xf numFmtId="0" fontId="28" fillId="0" borderId="0">
      <alignment vertical="top"/>
    </xf>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64" fontId="28" fillId="0" borderId="0"/>
    <xf numFmtId="0" fontId="72" fillId="0" borderId="0"/>
    <xf numFmtId="0" fontId="70" fillId="0" borderId="0"/>
    <xf numFmtId="207" fontId="28" fillId="0" borderId="0">
      <alignment horizontal="left" wrapText="1"/>
    </xf>
    <xf numFmtId="0" fontId="63" fillId="0" borderId="0" applyNumberFormat="0" applyFill="0" applyBorder="0" applyAlignment="0" applyProtection="0"/>
    <xf numFmtId="0" fontId="28" fillId="0" borderId="0">
      <alignment horizontal="left" wrapText="1"/>
    </xf>
    <xf numFmtId="0" fontId="28" fillId="0" borderId="0">
      <alignment horizontal="left" wrapText="1"/>
    </xf>
    <xf numFmtId="0" fontId="28" fillId="0" borderId="0">
      <alignment horizontal="left" wrapText="1"/>
    </xf>
    <xf numFmtId="0" fontId="28" fillId="0" borderId="0">
      <alignment vertical="top"/>
    </xf>
    <xf numFmtId="0" fontId="28" fillId="0" borderId="0">
      <alignment vertical="top"/>
    </xf>
    <xf numFmtId="0" fontId="28" fillId="0" borderId="0">
      <alignment vertical="top"/>
    </xf>
    <xf numFmtId="164" fontId="28" fillId="0" borderId="0">
      <alignment horizontal="left" wrapText="1"/>
    </xf>
    <xf numFmtId="164" fontId="28" fillId="0" borderId="0" applyNumberFormat="0" applyFill="0" applyBorder="0" applyAlignment="0" applyProtection="0"/>
    <xf numFmtId="164" fontId="28" fillId="0" borderId="0">
      <alignment horizontal="left" wrapText="1"/>
    </xf>
    <xf numFmtId="164" fontId="28" fillId="0" borderId="0">
      <alignment horizontal="left" wrapText="1"/>
    </xf>
    <xf numFmtId="164" fontId="28" fillId="0" borderId="0">
      <alignment horizontal="left" wrapText="1"/>
    </xf>
    <xf numFmtId="164" fontId="28" fillId="0" borderId="0"/>
    <xf numFmtId="0" fontId="28" fillId="0" borderId="0">
      <alignment horizontal="left" wrapText="1"/>
    </xf>
    <xf numFmtId="0" fontId="28" fillId="0" borderId="0">
      <alignment horizontal="left" wrapText="1"/>
    </xf>
    <xf numFmtId="0" fontId="28" fillId="0" borderId="0">
      <alignment horizontal="left" wrapText="1"/>
    </xf>
    <xf numFmtId="0" fontId="28" fillId="0" borderId="0">
      <alignment horizontal="left" wrapText="1"/>
    </xf>
    <xf numFmtId="0" fontId="28" fillId="0" borderId="0">
      <alignment horizontal="left" wrapText="1"/>
    </xf>
    <xf numFmtId="0" fontId="28" fillId="0" borderId="0">
      <alignment horizontal="left" wrapText="1"/>
    </xf>
    <xf numFmtId="0" fontId="28" fillId="0" borderId="0">
      <alignment horizontal="left" wrapText="1"/>
    </xf>
    <xf numFmtId="0" fontId="28" fillId="0" borderId="0">
      <alignment horizontal="left" wrapText="1"/>
    </xf>
    <xf numFmtId="164" fontId="28" fillId="0" borderId="0" applyNumberFormat="0" applyFill="0" applyBorder="0" applyAlignment="0" applyProtection="0"/>
    <xf numFmtId="207" fontId="28" fillId="0" borderId="0">
      <alignment horizontal="left" wrapText="1"/>
    </xf>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164" fontId="28" fillId="0" borderId="0"/>
    <xf numFmtId="164" fontId="28" fillId="0" borderId="0"/>
    <xf numFmtId="164" fontId="28" fillId="0" borderId="0"/>
    <xf numFmtId="164" fontId="28" fillId="0" borderId="0"/>
    <xf numFmtId="0" fontId="28" fillId="0" borderId="0">
      <alignment horizontal="left" wrapText="1"/>
    </xf>
    <xf numFmtId="0" fontId="28" fillId="0" borderId="0">
      <alignment horizontal="left" wrapText="1"/>
    </xf>
    <xf numFmtId="0" fontId="28" fillId="0" borderId="0">
      <alignment horizontal="left" wrapText="1"/>
    </xf>
    <xf numFmtId="0" fontId="28" fillId="0" borderId="0">
      <alignment horizontal="left" wrapText="1"/>
    </xf>
    <xf numFmtId="0" fontId="28" fillId="0" borderId="0">
      <alignment horizontal="left" wrapText="1"/>
    </xf>
    <xf numFmtId="0" fontId="28" fillId="0" borderId="0">
      <alignment horizontal="left" wrapText="1"/>
    </xf>
    <xf numFmtId="0" fontId="28" fillId="0" borderId="0">
      <alignment horizontal="left" wrapText="1"/>
    </xf>
    <xf numFmtId="0" fontId="28" fillId="0" borderId="0">
      <alignment horizontal="left" wrapText="1"/>
    </xf>
    <xf numFmtId="216" fontId="28" fillId="0" borderId="0" applyFont="0" applyFill="0" applyBorder="0" applyAlignment="0" applyProtection="0"/>
    <xf numFmtId="216" fontId="28" fillId="0" borderId="0" applyFont="0" applyFill="0" applyBorder="0" applyAlignment="0" applyProtection="0"/>
    <xf numFmtId="216"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8"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187" fontId="28" fillId="0" borderId="0" applyFont="0" applyFill="0" applyBorder="0" applyAlignment="0" applyProtection="0"/>
    <xf numFmtId="187" fontId="28" fillId="0" borderId="0" applyFont="0" applyFill="0" applyBorder="0" applyAlignment="0" applyProtection="0"/>
    <xf numFmtId="187" fontId="28" fillId="0" borderId="0" applyFont="0" applyFill="0" applyBorder="0" applyAlignment="0" applyProtection="0"/>
    <xf numFmtId="187" fontId="28" fillId="0" borderId="0" applyFont="0" applyFill="0" applyBorder="0" applyAlignment="0" applyProtection="0"/>
    <xf numFmtId="187" fontId="28" fillId="0" borderId="0" applyFont="0" applyFill="0" applyBorder="0" applyAlignment="0" applyProtection="0"/>
    <xf numFmtId="187" fontId="28" fillId="0" borderId="0" applyFont="0" applyFill="0" applyBorder="0" applyAlignment="0" applyProtection="0"/>
    <xf numFmtId="187" fontId="28" fillId="0" borderId="0" applyFont="0" applyFill="0" applyBorder="0" applyAlignment="0" applyProtection="0"/>
    <xf numFmtId="187" fontId="28" fillId="0" borderId="0" applyFont="0" applyFill="0" applyBorder="0" applyAlignment="0" applyProtection="0"/>
    <xf numFmtId="18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9" fontId="28" fillId="0" borderId="0" applyFont="0" applyFill="0" applyBorder="0" applyAlignment="0" applyProtection="0"/>
    <xf numFmtId="220" fontId="28" fillId="0" borderId="0" applyFont="0" applyFill="0" applyBorder="0" applyAlignment="0" applyProtection="0"/>
    <xf numFmtId="220" fontId="28" fillId="0" borderId="0" applyFont="0" applyFill="0" applyBorder="0" applyAlignment="0" applyProtection="0"/>
    <xf numFmtId="220" fontId="28" fillId="0" borderId="0" applyFont="0" applyFill="0" applyBorder="0" applyAlignment="0" applyProtection="0"/>
    <xf numFmtId="221" fontId="28" fillId="0" borderId="0" applyFont="0" applyFill="0" applyBorder="0" applyAlignment="0" applyProtection="0"/>
    <xf numFmtId="221" fontId="28" fillId="0" borderId="0" applyFont="0" applyFill="0" applyBorder="0" applyAlignment="0" applyProtection="0"/>
    <xf numFmtId="221" fontId="28" fillId="0" borderId="0" applyFont="0" applyFill="0" applyBorder="0" applyAlignment="0" applyProtection="0"/>
    <xf numFmtId="221" fontId="28" fillId="0" borderId="0" applyFont="0" applyFill="0" applyBorder="0" applyAlignment="0" applyProtection="0"/>
    <xf numFmtId="221" fontId="28" fillId="0" borderId="0" applyFont="0" applyFill="0" applyBorder="0" applyAlignment="0" applyProtection="0"/>
    <xf numFmtId="221" fontId="28" fillId="0" borderId="0" applyFont="0" applyFill="0" applyBorder="0" applyAlignment="0" applyProtection="0"/>
    <xf numFmtId="221" fontId="28" fillId="0" borderId="0" applyFont="0" applyFill="0" applyBorder="0" applyAlignment="0" applyProtection="0"/>
    <xf numFmtId="221" fontId="28" fillId="0" borderId="0" applyFont="0" applyFill="0" applyBorder="0" applyAlignment="0" applyProtection="0"/>
    <xf numFmtId="221" fontId="28" fillId="0" borderId="0" applyFont="0" applyFill="0" applyBorder="0" applyAlignment="0" applyProtection="0"/>
    <xf numFmtId="221" fontId="28" fillId="0" borderId="0" applyFont="0" applyFill="0" applyBorder="0" applyAlignment="0" applyProtection="0"/>
    <xf numFmtId="221" fontId="28" fillId="0" borderId="0" applyFont="0" applyFill="0" applyBorder="0" applyAlignment="0" applyProtection="0"/>
    <xf numFmtId="221" fontId="28" fillId="0" borderId="0" applyFont="0" applyFill="0" applyBorder="0" applyAlignment="0" applyProtection="0"/>
    <xf numFmtId="221" fontId="28" fillId="0" borderId="0" applyFont="0" applyFill="0" applyBorder="0" applyAlignment="0" applyProtection="0"/>
    <xf numFmtId="221" fontId="28" fillId="0" borderId="0" applyFont="0" applyFill="0" applyBorder="0" applyAlignment="0" applyProtection="0"/>
    <xf numFmtId="221" fontId="28" fillId="0" borderId="0" applyFont="0" applyFill="0" applyBorder="0" applyAlignment="0" applyProtection="0"/>
    <xf numFmtId="221" fontId="28" fillId="0" borderId="0" applyFont="0" applyFill="0" applyBorder="0" applyAlignment="0" applyProtection="0"/>
    <xf numFmtId="221" fontId="28" fillId="0" borderId="0" applyFont="0" applyFill="0" applyBorder="0" applyAlignment="0" applyProtection="0"/>
    <xf numFmtId="221" fontId="28" fillId="0" borderId="0" applyFont="0" applyFill="0" applyBorder="0" applyAlignment="0" applyProtection="0"/>
    <xf numFmtId="221" fontId="28" fillId="0" borderId="0" applyFont="0" applyFill="0" applyBorder="0" applyAlignment="0" applyProtection="0"/>
    <xf numFmtId="221" fontId="28" fillId="0" borderId="0" applyFont="0" applyFill="0" applyBorder="0" applyAlignment="0" applyProtection="0"/>
    <xf numFmtId="222" fontId="28" fillId="0" borderId="0" applyFont="0" applyFill="0" applyBorder="0" applyAlignment="0" applyProtection="0"/>
    <xf numFmtId="221" fontId="28" fillId="0" borderId="0" applyFont="0" applyFill="0" applyBorder="0" applyAlignment="0" applyProtection="0"/>
    <xf numFmtId="221" fontId="28" fillId="0" borderId="0" applyFont="0" applyFill="0" applyBorder="0" applyAlignment="0" applyProtection="0"/>
    <xf numFmtId="221" fontId="28" fillId="0" borderId="0" applyFont="0" applyFill="0" applyBorder="0" applyAlignment="0" applyProtection="0"/>
    <xf numFmtId="221" fontId="28" fillId="0" borderId="0" applyFont="0" applyFill="0" applyBorder="0" applyAlignment="0" applyProtection="0"/>
    <xf numFmtId="221" fontId="28" fillId="0" borderId="0" applyFont="0" applyFill="0" applyBorder="0" applyAlignment="0" applyProtection="0"/>
    <xf numFmtId="221" fontId="28" fillId="0" borderId="0" applyFont="0" applyFill="0" applyBorder="0" applyAlignment="0" applyProtection="0"/>
    <xf numFmtId="221" fontId="28" fillId="0" borderId="0" applyFont="0" applyFill="0" applyBorder="0" applyAlignment="0" applyProtection="0"/>
    <xf numFmtId="221" fontId="28" fillId="0" borderId="0" applyFont="0" applyFill="0" applyBorder="0" applyAlignment="0" applyProtection="0"/>
    <xf numFmtId="221" fontId="28" fillId="0" borderId="0" applyFont="0" applyFill="0" applyBorder="0" applyAlignment="0" applyProtection="0"/>
    <xf numFmtId="221" fontId="28" fillId="0" borderId="0" applyFont="0" applyFill="0" applyBorder="0" applyAlignment="0" applyProtection="0"/>
    <xf numFmtId="188" fontId="28" fillId="0" borderId="0" applyFont="0" applyFill="0" applyBorder="0" applyProtection="0">
      <alignment horizontal="right"/>
    </xf>
    <xf numFmtId="188" fontId="28" fillId="0" borderId="0" applyFont="0" applyFill="0" applyBorder="0" applyProtection="0">
      <alignment horizontal="right"/>
    </xf>
    <xf numFmtId="188" fontId="28" fillId="0" borderId="0" applyFont="0" applyFill="0" applyBorder="0" applyProtection="0">
      <alignment horizontal="right"/>
    </xf>
    <xf numFmtId="188" fontId="28" fillId="0" borderId="0" applyFont="0" applyFill="0" applyBorder="0" applyProtection="0">
      <alignment horizontal="right"/>
    </xf>
    <xf numFmtId="188" fontId="28" fillId="0" borderId="0" applyFont="0" applyFill="0" applyBorder="0" applyProtection="0">
      <alignment horizontal="right"/>
    </xf>
    <xf numFmtId="188" fontId="28" fillId="0" borderId="0" applyFont="0" applyFill="0" applyBorder="0" applyProtection="0">
      <alignment horizontal="right"/>
    </xf>
    <xf numFmtId="188" fontId="28" fillId="0" borderId="0" applyFont="0" applyFill="0" applyBorder="0" applyProtection="0">
      <alignment horizontal="right"/>
    </xf>
    <xf numFmtId="188" fontId="28" fillId="0" borderId="0" applyFont="0" applyFill="0" applyBorder="0" applyProtection="0">
      <alignment horizontal="right"/>
    </xf>
    <xf numFmtId="188" fontId="28" fillId="0" borderId="0" applyFont="0" applyFill="0" applyBorder="0" applyProtection="0">
      <alignment horizontal="right"/>
    </xf>
    <xf numFmtId="221" fontId="28" fillId="0" borderId="0" applyFont="0" applyFill="0" applyBorder="0" applyAlignment="0" applyProtection="0"/>
    <xf numFmtId="221" fontId="28" fillId="0" borderId="0" applyFont="0" applyFill="0" applyBorder="0" applyAlignment="0" applyProtection="0"/>
    <xf numFmtId="221" fontId="28" fillId="0" borderId="0" applyFont="0" applyFill="0" applyBorder="0" applyAlignment="0" applyProtection="0"/>
    <xf numFmtId="221" fontId="28" fillId="0" borderId="0" applyFont="0" applyFill="0" applyBorder="0" applyAlignment="0" applyProtection="0"/>
    <xf numFmtId="221" fontId="28" fillId="0" borderId="0" applyFont="0" applyFill="0" applyBorder="0" applyAlignment="0" applyProtection="0"/>
    <xf numFmtId="223" fontId="28" fillId="0" borderId="0" applyFont="0" applyFill="0" applyBorder="0" applyAlignment="0" applyProtection="0"/>
    <xf numFmtId="164" fontId="28" fillId="0" borderId="0" applyNumberForma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57" fillId="0" borderId="0"/>
    <xf numFmtId="0" fontId="56" fillId="0" borderId="0"/>
    <xf numFmtId="0" fontId="53" fillId="0" borderId="0"/>
    <xf numFmtId="0" fontId="50" fillId="0" borderId="0"/>
    <xf numFmtId="0" fontId="51" fillId="0" borderId="0"/>
    <xf numFmtId="0" fontId="50" fillId="0" borderId="0"/>
    <xf numFmtId="0" fontId="51" fillId="0" borderId="0"/>
    <xf numFmtId="0" fontId="50" fillId="0" borderId="0"/>
    <xf numFmtId="0" fontId="51" fillId="0" borderId="0"/>
    <xf numFmtId="0" fontId="50" fillId="0" borderId="0"/>
    <xf numFmtId="0" fontId="61" fillId="0" borderId="0"/>
    <xf numFmtId="0" fontId="62" fillId="0" borderId="0"/>
    <xf numFmtId="0" fontId="61" fillId="0" borderId="0"/>
    <xf numFmtId="0" fontId="62" fillId="0" borderId="0"/>
    <xf numFmtId="0" fontId="61" fillId="0" borderId="0"/>
    <xf numFmtId="0" fontId="62" fillId="0" borderId="0"/>
    <xf numFmtId="0" fontId="61" fillId="0" borderId="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28" fillId="0" borderId="0"/>
    <xf numFmtId="0" fontId="28" fillId="0" borderId="0"/>
    <xf numFmtId="0" fontId="28" fillId="0" borderId="0"/>
    <xf numFmtId="0" fontId="54" fillId="0" borderId="0"/>
    <xf numFmtId="0" fontId="55" fillId="0" borderId="0"/>
    <xf numFmtId="0" fontId="54" fillId="0" borderId="0"/>
    <xf numFmtId="0" fontId="55" fillId="0" borderId="0"/>
    <xf numFmtId="0" fontId="54" fillId="0" borderId="0"/>
    <xf numFmtId="0" fontId="55" fillId="0" borderId="0"/>
    <xf numFmtId="0" fontId="54" fillId="0" borderId="0"/>
    <xf numFmtId="0" fontId="52" fillId="0" borderId="0"/>
    <xf numFmtId="0" fontId="52" fillId="0" borderId="0"/>
    <xf numFmtId="164" fontId="28" fillId="0" borderId="0"/>
    <xf numFmtId="164" fontId="28" fillId="0" borderId="0"/>
    <xf numFmtId="0" fontId="28" fillId="0" borderId="0">
      <alignment vertical="top"/>
    </xf>
    <xf numFmtId="207" fontId="28" fillId="0" borderId="0">
      <alignment horizontal="left" wrapText="1"/>
    </xf>
    <xf numFmtId="0" fontId="28" fillId="0" borderId="0">
      <alignment horizontal="left" wrapText="1"/>
    </xf>
    <xf numFmtId="0" fontId="28" fillId="0" borderId="0">
      <alignment horizontal="left" wrapText="1"/>
    </xf>
    <xf numFmtId="0" fontId="28" fillId="0" borderId="0">
      <alignment horizontal="left" wrapText="1"/>
    </xf>
    <xf numFmtId="224" fontId="28" fillId="0" borderId="0" applyFont="0" applyFill="0" applyBorder="0" applyAlignment="0" applyProtection="0"/>
    <xf numFmtId="224" fontId="28" fillId="0" borderId="0" applyFont="0" applyFill="0" applyBorder="0" applyAlignment="0" applyProtection="0"/>
    <xf numFmtId="224" fontId="28" fillId="0" borderId="0" applyFont="0" applyFill="0" applyBorder="0" applyAlignment="0" applyProtection="0"/>
    <xf numFmtId="225" fontId="28" fillId="0" borderId="0" applyFont="0" applyFill="0" applyBorder="0" applyAlignment="0" applyProtection="0"/>
    <xf numFmtId="225" fontId="28" fillId="0" borderId="0" applyFont="0" applyFill="0" applyBorder="0" applyAlignment="0" applyProtection="0"/>
    <xf numFmtId="225" fontId="28" fillId="0" borderId="0" applyFont="0" applyFill="0" applyBorder="0" applyAlignment="0" applyProtection="0"/>
    <xf numFmtId="225" fontId="28" fillId="0" borderId="0" applyFont="0" applyFill="0" applyBorder="0" applyAlignment="0" applyProtection="0"/>
    <xf numFmtId="225" fontId="28" fillId="0" borderId="0" applyFont="0" applyFill="0" applyBorder="0" applyAlignment="0" applyProtection="0"/>
    <xf numFmtId="225" fontId="28" fillId="0" borderId="0" applyFont="0" applyFill="0" applyBorder="0" applyAlignment="0" applyProtection="0"/>
    <xf numFmtId="225" fontId="28" fillId="0" borderId="0" applyFont="0" applyFill="0" applyBorder="0" applyAlignment="0" applyProtection="0"/>
    <xf numFmtId="225" fontId="28" fillId="0" borderId="0" applyFont="0" applyFill="0" applyBorder="0" applyAlignment="0" applyProtection="0"/>
    <xf numFmtId="225" fontId="28" fillId="0" borderId="0" applyFont="0" applyFill="0" applyBorder="0" applyAlignment="0" applyProtection="0"/>
    <xf numFmtId="225" fontId="28" fillId="0" borderId="0" applyFont="0" applyFill="0" applyBorder="0" applyAlignment="0" applyProtection="0"/>
    <xf numFmtId="225" fontId="28" fillId="0" borderId="0" applyFont="0" applyFill="0" applyBorder="0" applyAlignment="0" applyProtection="0"/>
    <xf numFmtId="225" fontId="28" fillId="0" borderId="0" applyFont="0" applyFill="0" applyBorder="0" applyAlignment="0" applyProtection="0"/>
    <xf numFmtId="225" fontId="28" fillId="0" borderId="0" applyFont="0" applyFill="0" applyBorder="0" applyAlignment="0" applyProtection="0"/>
    <xf numFmtId="225" fontId="28" fillId="0" borderId="0" applyFont="0" applyFill="0" applyBorder="0" applyAlignment="0" applyProtection="0"/>
    <xf numFmtId="225" fontId="28" fillId="0" borderId="0" applyFont="0" applyFill="0" applyBorder="0" applyAlignment="0" applyProtection="0"/>
    <xf numFmtId="225" fontId="28" fillId="0" borderId="0" applyFont="0" applyFill="0" applyBorder="0" applyAlignment="0" applyProtection="0"/>
    <xf numFmtId="225" fontId="28" fillId="0" borderId="0" applyFont="0" applyFill="0" applyBorder="0" applyAlignment="0" applyProtection="0"/>
    <xf numFmtId="225" fontId="28" fillId="0" borderId="0" applyFont="0" applyFill="0" applyBorder="0" applyAlignment="0" applyProtection="0"/>
    <xf numFmtId="225" fontId="28" fillId="0" borderId="0" applyFont="0" applyFill="0" applyBorder="0" applyAlignment="0" applyProtection="0"/>
    <xf numFmtId="225" fontId="28" fillId="0" borderId="0" applyFont="0" applyFill="0" applyBorder="0" applyAlignment="0" applyProtection="0"/>
    <xf numFmtId="226" fontId="28" fillId="0" borderId="0" applyFont="0" applyFill="0" applyBorder="0" applyAlignment="0" applyProtection="0"/>
    <xf numFmtId="225" fontId="28" fillId="0" borderId="0" applyFont="0" applyFill="0" applyBorder="0" applyAlignment="0" applyProtection="0"/>
    <xf numFmtId="225" fontId="28" fillId="0" borderId="0" applyFont="0" applyFill="0" applyBorder="0" applyAlignment="0" applyProtection="0"/>
    <xf numFmtId="225" fontId="28" fillId="0" borderId="0" applyFont="0" applyFill="0" applyBorder="0" applyAlignment="0" applyProtection="0"/>
    <xf numFmtId="225" fontId="28" fillId="0" borderId="0" applyFont="0" applyFill="0" applyBorder="0" applyAlignment="0" applyProtection="0"/>
    <xf numFmtId="225" fontId="28" fillId="0" borderId="0" applyFont="0" applyFill="0" applyBorder="0" applyAlignment="0" applyProtection="0"/>
    <xf numFmtId="225" fontId="28" fillId="0" borderId="0" applyFont="0" applyFill="0" applyBorder="0" applyAlignment="0" applyProtection="0"/>
    <xf numFmtId="225" fontId="28" fillId="0" borderId="0" applyFont="0" applyFill="0" applyBorder="0" applyAlignment="0" applyProtection="0"/>
    <xf numFmtId="225" fontId="28" fillId="0" borderId="0" applyFont="0" applyFill="0" applyBorder="0" applyAlignment="0" applyProtection="0"/>
    <xf numFmtId="225" fontId="28" fillId="0" borderId="0" applyFont="0" applyFill="0" applyBorder="0" applyAlignment="0" applyProtection="0"/>
    <xf numFmtId="225" fontId="28" fillId="0" borderId="0" applyFont="0" applyFill="0" applyBorder="0" applyAlignment="0" applyProtection="0"/>
    <xf numFmtId="224" fontId="28" fillId="0" borderId="0" applyFont="0" applyFill="0" applyBorder="0" applyAlignment="0" applyProtection="0"/>
    <xf numFmtId="224" fontId="28" fillId="0" borderId="0" applyFont="0" applyFill="0" applyBorder="0" applyAlignment="0" applyProtection="0"/>
    <xf numFmtId="224" fontId="28" fillId="0" borderId="0" applyFont="0" applyFill="0" applyBorder="0" applyAlignment="0" applyProtection="0"/>
    <xf numFmtId="225" fontId="28" fillId="0" borderId="0" applyFont="0" applyFill="0" applyBorder="0" applyAlignment="0" applyProtection="0"/>
    <xf numFmtId="225" fontId="28" fillId="0" borderId="0" applyFont="0" applyFill="0" applyBorder="0" applyAlignment="0" applyProtection="0"/>
    <xf numFmtId="225" fontId="28" fillId="0" borderId="0" applyFont="0" applyFill="0" applyBorder="0" applyAlignment="0" applyProtection="0"/>
    <xf numFmtId="225" fontId="28" fillId="0" borderId="0" applyFont="0" applyFill="0" applyBorder="0" applyAlignment="0" applyProtection="0"/>
    <xf numFmtId="225" fontId="28" fillId="0" borderId="0" applyFont="0" applyFill="0" applyBorder="0" applyAlignment="0" applyProtection="0"/>
    <xf numFmtId="227" fontId="28" fillId="0" borderId="0" applyFont="0" applyFill="0" applyBorder="0" applyAlignment="0" applyProtection="0"/>
    <xf numFmtId="228" fontId="28" fillId="0" borderId="0" applyFont="0" applyFill="0" applyBorder="0" applyAlignment="0" applyProtection="0"/>
    <xf numFmtId="228" fontId="28" fillId="0" borderId="0" applyFont="0" applyFill="0" applyBorder="0" applyAlignment="0" applyProtection="0"/>
    <xf numFmtId="228"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229"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228" fontId="28" fillId="0" borderId="0" applyFont="0" applyFill="0" applyBorder="0" applyAlignment="0" applyProtection="0"/>
    <xf numFmtId="228" fontId="28" fillId="0" borderId="0" applyFont="0" applyFill="0" applyBorder="0" applyAlignment="0" applyProtection="0"/>
    <xf numFmtId="228"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195" fontId="28" fillId="0" borderId="0" applyFont="0" applyFill="0" applyBorder="0" applyAlignment="0" applyProtection="0"/>
    <xf numFmtId="230" fontId="28" fillId="0" borderId="0" applyFont="0" applyFill="0" applyBorder="0" applyAlignment="0" applyProtection="0"/>
    <xf numFmtId="164" fontId="28" fillId="0" borderId="0">
      <alignment horizontal="left" wrapText="1"/>
    </xf>
    <xf numFmtId="164" fontId="28" fillId="0" borderId="0"/>
    <xf numFmtId="164" fontId="28" fillId="0" borderId="0">
      <alignment horizontal="left" wrapText="1"/>
    </xf>
    <xf numFmtId="164" fontId="28" fillId="0" borderId="0">
      <alignment horizontal="left" wrapText="1"/>
    </xf>
    <xf numFmtId="0" fontId="28" fillId="0" borderId="0">
      <alignment vertical="top"/>
    </xf>
    <xf numFmtId="0" fontId="28" fillId="0" borderId="0">
      <alignment vertical="top"/>
    </xf>
    <xf numFmtId="0" fontId="28" fillId="0" borderId="0">
      <alignment vertical="top"/>
    </xf>
    <xf numFmtId="164" fontId="28" fillId="0" borderId="0">
      <alignment horizontal="left" wrapText="1"/>
    </xf>
    <xf numFmtId="0" fontId="28" fillId="0" borderId="0">
      <alignment horizontal="left" wrapText="1"/>
    </xf>
    <xf numFmtId="0" fontId="28" fillId="0" borderId="0">
      <alignment horizontal="left" wrapText="1"/>
    </xf>
    <xf numFmtId="0" fontId="28" fillId="0" borderId="0">
      <alignment horizontal="left" wrapText="1"/>
    </xf>
    <xf numFmtId="0" fontId="28" fillId="0" borderId="0">
      <alignment horizontal="left" wrapText="1"/>
    </xf>
    <xf numFmtId="0" fontId="28" fillId="42" borderId="0"/>
    <xf numFmtId="0" fontId="63" fillId="42" borderId="0"/>
    <xf numFmtId="0" fontId="64" fillId="42" borderId="0"/>
    <xf numFmtId="0" fontId="28" fillId="42" borderId="0"/>
    <xf numFmtId="0" fontId="66" fillId="42" borderId="0"/>
    <xf numFmtId="0" fontId="67" fillId="42" borderId="0"/>
    <xf numFmtId="0" fontId="68" fillId="42" borderId="0"/>
    <xf numFmtId="0" fontId="68" fillId="42" borderId="0"/>
    <xf numFmtId="0" fontId="50" fillId="0" borderId="0"/>
    <xf numFmtId="0" fontId="51" fillId="0" borderId="0"/>
    <xf numFmtId="0" fontId="50" fillId="0" borderId="0"/>
    <xf numFmtId="0" fontId="52" fillId="0" borderId="0"/>
    <xf numFmtId="0" fontId="52" fillId="0" borderId="0"/>
    <xf numFmtId="0" fontId="51" fillId="0" borderId="0"/>
    <xf numFmtId="0" fontId="50" fillId="0" borderId="0"/>
    <xf numFmtId="0" fontId="28" fillId="0" borderId="0"/>
    <xf numFmtId="0" fontId="28" fillId="0" borderId="0"/>
    <xf numFmtId="0" fontId="28" fillId="0" borderId="0"/>
    <xf numFmtId="0" fontId="56" fillId="0" borderId="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1" fillId="0" borderId="0"/>
    <xf numFmtId="0" fontId="62" fillId="0" borderId="0"/>
    <xf numFmtId="0" fontId="61" fillId="0" borderId="0"/>
    <xf numFmtId="0" fontId="62" fillId="0" borderId="0"/>
    <xf numFmtId="0" fontId="61" fillId="0" borderId="0"/>
    <xf numFmtId="0" fontId="62" fillId="0" borderId="0"/>
    <xf numFmtId="0" fontId="61" fillId="0" borderId="0"/>
    <xf numFmtId="0" fontId="58" fillId="0" borderId="0"/>
    <xf numFmtId="0" fontId="58" fillId="0" borderId="0"/>
    <xf numFmtId="0" fontId="58" fillId="0" borderId="0"/>
    <xf numFmtId="0" fontId="58" fillId="0" borderId="0"/>
    <xf numFmtId="0" fontId="53" fillId="0" borderId="0"/>
    <xf numFmtId="0" fontId="54" fillId="0" borderId="0"/>
    <xf numFmtId="0" fontId="55" fillId="0" borderId="0"/>
    <xf numFmtId="0" fontId="54" fillId="0" borderId="0"/>
    <xf numFmtId="0" fontId="55" fillId="0" borderId="0"/>
    <xf numFmtId="0" fontId="54" fillId="0" borderId="0"/>
    <xf numFmtId="0" fontId="55" fillId="0" borderId="0"/>
    <xf numFmtId="0" fontId="54" fillId="0" borderId="0"/>
    <xf numFmtId="0" fontId="51" fillId="0" borderId="0"/>
    <xf numFmtId="0" fontId="50" fillId="0" borderId="0"/>
    <xf numFmtId="0" fontId="58" fillId="0" borderId="0"/>
    <xf numFmtId="0" fontId="58" fillId="0" borderId="0"/>
    <xf numFmtId="0" fontId="57" fillId="0" borderId="0"/>
    <xf numFmtId="0" fontId="58" fillId="0" borderId="0"/>
    <xf numFmtId="0" fontId="56" fillId="0" borderId="0"/>
    <xf numFmtId="0" fontId="53" fillId="0" borderId="0"/>
    <xf numFmtId="0" fontId="50" fillId="0" borderId="0"/>
    <xf numFmtId="0" fontId="51" fillId="0" borderId="0"/>
    <xf numFmtId="0" fontId="50" fillId="0" borderId="0"/>
    <xf numFmtId="0" fontId="51" fillId="0" borderId="0"/>
    <xf numFmtId="0" fontId="50" fillId="0" borderId="0"/>
    <xf numFmtId="0" fontId="51" fillId="0" borderId="0"/>
    <xf numFmtId="0" fontId="50" fillId="0" borderId="0"/>
    <xf numFmtId="0" fontId="61" fillId="0" borderId="0"/>
    <xf numFmtId="0" fontId="62" fillId="0" borderId="0"/>
    <xf numFmtId="0" fontId="61" fillId="0" borderId="0"/>
    <xf numFmtId="0" fontId="62" fillId="0" borderId="0"/>
    <xf numFmtId="0" fontId="61" fillId="0" borderId="0"/>
    <xf numFmtId="0" fontId="62" fillId="0" borderId="0"/>
    <xf numFmtId="0" fontId="61" fillId="0" borderId="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28" fillId="0" borderId="0"/>
    <xf numFmtId="0" fontId="28" fillId="0" borderId="0"/>
    <xf numFmtId="0" fontId="28" fillId="0" borderId="0"/>
    <xf numFmtId="0" fontId="54" fillId="0" borderId="0"/>
    <xf numFmtId="0" fontId="55" fillId="0" borderId="0"/>
    <xf numFmtId="0" fontId="54" fillId="0" borderId="0"/>
    <xf numFmtId="0" fontId="55" fillId="0" borderId="0"/>
    <xf numFmtId="0" fontId="54" fillId="0" borderId="0"/>
    <xf numFmtId="0" fontId="55" fillId="0" borderId="0"/>
    <xf numFmtId="0" fontId="54" fillId="0" borderId="0"/>
    <xf numFmtId="0" fontId="52" fillId="0" borderId="0"/>
    <xf numFmtId="0" fontId="52" fillId="0" borderId="0"/>
    <xf numFmtId="0" fontId="58" fillId="0" borderId="0"/>
    <xf numFmtId="164" fontId="28" fillId="0" borderId="0" applyNumberFormat="0" applyFill="0" applyBorder="0" applyAlignment="0" applyProtection="0"/>
    <xf numFmtId="0" fontId="28" fillId="0" borderId="0">
      <alignment horizontal="left" wrapText="1"/>
    </xf>
    <xf numFmtId="0" fontId="28" fillId="0" borderId="0">
      <alignment horizontal="left" wrapText="1"/>
    </xf>
    <xf numFmtId="0" fontId="28" fillId="0" borderId="0">
      <alignment horizontal="left" wrapText="1"/>
    </xf>
    <xf numFmtId="0" fontId="28" fillId="0" borderId="0">
      <alignment horizontal="left" wrapText="1"/>
    </xf>
    <xf numFmtId="0" fontId="28" fillId="0" borderId="0">
      <alignment horizontal="left" wrapText="1"/>
    </xf>
    <xf numFmtId="0" fontId="28" fillId="0" borderId="0">
      <alignment horizontal="left" wrapText="1"/>
    </xf>
    <xf numFmtId="164" fontId="28" fillId="0" borderId="0"/>
    <xf numFmtId="0" fontId="28" fillId="0" borderId="0">
      <alignment vertical="top"/>
    </xf>
    <xf numFmtId="0" fontId="28" fillId="0" borderId="0">
      <alignment vertical="top"/>
    </xf>
    <xf numFmtId="0" fontId="28" fillId="0" borderId="0">
      <alignment horizontal="left" wrapText="1"/>
    </xf>
    <xf numFmtId="0" fontId="28" fillId="0" borderId="0">
      <alignment horizontal="left" wrapText="1"/>
    </xf>
    <xf numFmtId="0" fontId="28" fillId="0" borderId="0">
      <alignment horizontal="left" wrapText="1"/>
    </xf>
    <xf numFmtId="0" fontId="28" fillId="0" borderId="0">
      <alignment horizontal="left" wrapText="1"/>
    </xf>
    <xf numFmtId="0" fontId="28" fillId="0" borderId="0">
      <alignment horizontal="left" wrapText="1"/>
    </xf>
    <xf numFmtId="0" fontId="68" fillId="0" borderId="0" applyNumberFormat="0" applyFill="0" applyBorder="0" applyAlignment="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lignment horizontal="left" wrapText="1"/>
    </xf>
    <xf numFmtId="0" fontId="28" fillId="0" borderId="0">
      <alignment horizontal="left" wrapText="1"/>
    </xf>
    <xf numFmtId="0" fontId="28" fillId="0" borderId="0">
      <alignment horizontal="left" wrapText="1"/>
    </xf>
    <xf numFmtId="0" fontId="28" fillId="0" borderId="0">
      <alignment vertical="top"/>
    </xf>
    <xf numFmtId="0" fontId="28" fillId="0" borderId="0">
      <alignment vertical="top"/>
    </xf>
    <xf numFmtId="0" fontId="28" fillId="0" borderId="0">
      <alignment vertical="top"/>
    </xf>
    <xf numFmtId="0" fontId="28" fillId="0" borderId="0">
      <alignment horizontal="left" wrapText="1"/>
    </xf>
    <xf numFmtId="0" fontId="28" fillId="0" borderId="0">
      <alignment horizontal="left" wrapText="1"/>
    </xf>
    <xf numFmtId="0" fontId="28" fillId="0" borderId="0">
      <alignment horizontal="left" wrapText="1"/>
    </xf>
    <xf numFmtId="0" fontId="28" fillId="0" borderId="0">
      <alignment horizontal="left" wrapText="1"/>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164" fontId="28" fillId="0" borderId="0"/>
    <xf numFmtId="0" fontId="73" fillId="0" borderId="0" applyNumberFormat="0" applyFill="0" applyBorder="0" applyProtection="0">
      <alignment vertical="top"/>
    </xf>
    <xf numFmtId="164" fontId="28" fillId="0" borderId="0"/>
    <xf numFmtId="0" fontId="74" fillId="0" borderId="0"/>
    <xf numFmtId="0" fontId="70" fillId="0" borderId="0"/>
    <xf numFmtId="0" fontId="28" fillId="0" borderId="0">
      <alignment horizontal="left" wrapText="1"/>
    </xf>
    <xf numFmtId="0" fontId="75" fillId="0" borderId="25" applyNumberFormat="0" applyFill="0" applyAlignment="0" applyProtection="0"/>
    <xf numFmtId="0" fontId="28" fillId="0" borderId="0">
      <alignment vertical="top"/>
    </xf>
    <xf numFmtId="0" fontId="28" fillId="0" borderId="0">
      <alignment vertical="top"/>
    </xf>
    <xf numFmtId="0" fontId="28" fillId="0" borderId="0">
      <alignment vertical="top"/>
    </xf>
    <xf numFmtId="0" fontId="76" fillId="0" borderId="26" applyNumberFormat="0" applyFill="0" applyProtection="0">
      <alignment horizontal="center"/>
    </xf>
    <xf numFmtId="0" fontId="76" fillId="0" borderId="26" applyNumberFormat="0" applyFill="0" applyProtection="0">
      <alignment horizontal="center"/>
    </xf>
    <xf numFmtId="0" fontId="76" fillId="0" borderId="26" applyNumberFormat="0" applyFill="0" applyProtection="0">
      <alignment horizontal="center"/>
    </xf>
    <xf numFmtId="0" fontId="76" fillId="0" borderId="26" applyNumberFormat="0" applyFill="0" applyProtection="0">
      <alignment horizontal="center"/>
    </xf>
    <xf numFmtId="0" fontId="76" fillId="0" borderId="26" applyNumberFormat="0" applyFill="0" applyProtection="0">
      <alignment horizontal="center"/>
    </xf>
    <xf numFmtId="0" fontId="76" fillId="0" borderId="26" applyNumberFormat="0" applyFill="0" applyProtection="0">
      <alignment horizontal="center"/>
    </xf>
    <xf numFmtId="0" fontId="76" fillId="0" borderId="26" applyNumberFormat="0" applyFill="0" applyProtection="0">
      <alignment horizontal="center"/>
    </xf>
    <xf numFmtId="0" fontId="76" fillId="0" borderId="26" applyNumberFormat="0" applyFill="0" applyProtection="0">
      <alignment horizontal="center"/>
    </xf>
    <xf numFmtId="0" fontId="76" fillId="0" borderId="26" applyNumberFormat="0" applyFill="0" applyProtection="0">
      <alignment horizontal="center"/>
    </xf>
    <xf numFmtId="0" fontId="76" fillId="0" borderId="26" applyNumberFormat="0" applyFill="0" applyProtection="0">
      <alignment horizontal="center"/>
    </xf>
    <xf numFmtId="0" fontId="28" fillId="0" borderId="27" applyNumberFormat="0" applyFont="0" applyFill="0" applyAlignment="0" applyProtection="0"/>
    <xf numFmtId="0" fontId="28" fillId="0" borderId="27" applyNumberFormat="0" applyFont="0" applyFill="0" applyAlignment="0" applyProtection="0"/>
    <xf numFmtId="0" fontId="28" fillId="0" borderId="27" applyNumberFormat="0" applyFont="0" applyFill="0" applyAlignment="0" applyProtection="0"/>
    <xf numFmtId="0" fontId="28" fillId="0" borderId="27" applyNumberFormat="0" applyFont="0" applyFill="0" applyAlignment="0" applyProtection="0"/>
    <xf numFmtId="0" fontId="76" fillId="0" borderId="0" applyNumberFormat="0" applyFill="0" applyBorder="0" applyProtection="0">
      <alignment horizontal="left"/>
    </xf>
    <xf numFmtId="0" fontId="76" fillId="0" borderId="0" applyNumberFormat="0" applyFill="0" applyBorder="0" applyProtection="0">
      <alignment horizontal="left"/>
    </xf>
    <xf numFmtId="0" fontId="77" fillId="0" borderId="0" applyNumberFormat="0" applyFill="0" applyBorder="0" applyProtection="0">
      <alignment horizontal="centerContinuous"/>
    </xf>
    <xf numFmtId="0" fontId="77" fillId="0" borderId="0" applyNumberFormat="0" applyFill="0" applyBorder="0" applyProtection="0">
      <alignment horizontal="centerContinuous"/>
    </xf>
    <xf numFmtId="0" fontId="75" fillId="0" borderId="0" applyNumberFormat="0" applyFill="0" applyBorder="0" applyAlignment="0" applyProtection="0"/>
    <xf numFmtId="164" fontId="28" fillId="0" borderId="0"/>
    <xf numFmtId="164" fontId="28"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164" fontId="28" fillId="0" borderId="0"/>
    <xf numFmtId="207" fontId="28" fillId="0" borderId="0">
      <alignment horizontal="left" wrapText="1"/>
    </xf>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207" fontId="28" fillId="0" borderId="0">
      <alignment horizontal="left" wrapText="1"/>
    </xf>
    <xf numFmtId="0" fontId="61" fillId="0" borderId="0"/>
    <xf numFmtId="0" fontId="62" fillId="0" borderId="0"/>
    <xf numFmtId="0" fontId="61" fillId="0" borderId="0"/>
    <xf numFmtId="0" fontId="54" fillId="0" borderId="0"/>
    <xf numFmtId="0" fontId="55" fillId="0" borderId="0"/>
    <xf numFmtId="0" fontId="54" fillId="0" borderId="0"/>
    <xf numFmtId="0" fontId="55" fillId="0" borderId="0"/>
    <xf numFmtId="0" fontId="54" fillId="0" borderId="0"/>
    <xf numFmtId="0" fontId="55" fillId="0" borderId="0"/>
    <xf numFmtId="0" fontId="54" fillId="0" borderId="0"/>
    <xf numFmtId="0" fontId="62" fillId="0" borderId="0"/>
    <xf numFmtId="0" fontId="61" fillId="0" borderId="0"/>
    <xf numFmtId="0" fontId="28" fillId="0" borderId="0"/>
    <xf numFmtId="0" fontId="28" fillId="0" borderId="0"/>
    <xf numFmtId="0" fontId="28" fillId="0" borderId="0"/>
    <xf numFmtId="0" fontId="50" fillId="0" borderId="0"/>
    <xf numFmtId="0" fontId="51" fillId="0" borderId="0"/>
    <xf numFmtId="0" fontId="50" fillId="0" borderId="0"/>
    <xf numFmtId="0" fontId="51" fillId="0" borderId="0"/>
    <xf numFmtId="0" fontId="50" fillId="0" borderId="0"/>
    <xf numFmtId="0" fontId="51" fillId="0" borderId="0"/>
    <xf numFmtId="0" fontId="50" fillId="0" borderId="0"/>
    <xf numFmtId="0" fontId="57" fillId="0" borderId="0"/>
    <xf numFmtId="0" fontId="58" fillId="0" borderId="0"/>
    <xf numFmtId="0" fontId="58" fillId="0" borderId="0"/>
    <xf numFmtId="0" fontId="58" fillId="0" borderId="0"/>
    <xf numFmtId="0" fontId="58" fillId="0" borderId="0"/>
    <xf numFmtId="0" fontId="53" fillId="0" borderId="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52" fillId="0" borderId="0"/>
    <xf numFmtId="0" fontId="52" fillId="0" borderId="0"/>
    <xf numFmtId="0" fontId="62" fillId="0" borderId="0"/>
    <xf numFmtId="0" fontId="61" fillId="0" borderId="0"/>
    <xf numFmtId="0" fontId="61" fillId="0" borderId="0"/>
    <xf numFmtId="0" fontId="62" fillId="0" borderId="0"/>
    <xf numFmtId="0" fontId="61" fillId="0" borderId="0"/>
    <xf numFmtId="0" fontId="50" fillId="0" borderId="0"/>
    <xf numFmtId="0" fontId="51" fillId="0" borderId="0"/>
    <xf numFmtId="0" fontId="50" fillId="0" borderId="0"/>
    <xf numFmtId="0" fontId="51" fillId="0" borderId="0"/>
    <xf numFmtId="0" fontId="50" fillId="0" borderId="0"/>
    <xf numFmtId="0" fontId="51" fillId="0" borderId="0"/>
    <xf numFmtId="0" fontId="50" fillId="0" borderId="0"/>
    <xf numFmtId="0" fontId="62" fillId="0" borderId="0"/>
    <xf numFmtId="0" fontId="61" fillId="0" borderId="0"/>
    <xf numFmtId="0" fontId="58" fillId="0" borderId="0"/>
    <xf numFmtId="0" fontId="58" fillId="0" borderId="0"/>
    <xf numFmtId="0" fontId="58" fillId="0" borderId="0"/>
    <xf numFmtId="0" fontId="58" fillId="0" borderId="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52" fillId="0" borderId="0"/>
    <xf numFmtId="0" fontId="52" fillId="0" borderId="0"/>
    <xf numFmtId="0" fontId="53" fillId="0" borderId="0"/>
    <xf numFmtId="0" fontId="57" fillId="0" borderId="0"/>
    <xf numFmtId="0" fontId="28" fillId="0" borderId="0"/>
    <xf numFmtId="0" fontId="28" fillId="0" borderId="0"/>
    <xf numFmtId="0" fontId="28" fillId="0" borderId="0"/>
    <xf numFmtId="0" fontId="54" fillId="0" borderId="0"/>
    <xf numFmtId="0" fontId="55" fillId="0" borderId="0"/>
    <xf numFmtId="0" fontId="54" fillId="0" borderId="0"/>
    <xf numFmtId="0" fontId="55" fillId="0" borderId="0"/>
    <xf numFmtId="0" fontId="54" fillId="0" borderId="0"/>
    <xf numFmtId="0" fontId="55" fillId="0" borderId="0"/>
    <xf numFmtId="0" fontId="54" fillId="0" borderId="0"/>
    <xf numFmtId="0" fontId="62" fillId="0" borderId="0"/>
    <xf numFmtId="0" fontId="61" fillId="0" borderId="0"/>
    <xf numFmtId="0" fontId="53" fillId="0" borderId="0"/>
    <xf numFmtId="0" fontId="28" fillId="0" borderId="0"/>
    <xf numFmtId="0" fontId="28" fillId="0" borderId="0"/>
    <xf numFmtId="0" fontId="28" fillId="0" borderId="0"/>
    <xf numFmtId="0" fontId="61" fillId="0" borderId="0"/>
    <xf numFmtId="0" fontId="62" fillId="0" borderId="0"/>
    <xf numFmtId="0" fontId="61" fillId="0" borderId="0"/>
    <xf numFmtId="0" fontId="62" fillId="0" borderId="0"/>
    <xf numFmtId="0" fontId="61" fillId="0" borderId="0"/>
    <xf numFmtId="0" fontId="62" fillId="0" borderId="0"/>
    <xf numFmtId="0" fontId="61" fillId="0" borderId="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58" fillId="0" borderId="0"/>
    <xf numFmtId="0" fontId="58" fillId="0" borderId="0"/>
    <xf numFmtId="0" fontId="58" fillId="0" borderId="0"/>
    <xf numFmtId="0" fontId="58" fillId="0" borderId="0"/>
    <xf numFmtId="0" fontId="50" fillId="0" borderId="0"/>
    <xf numFmtId="0" fontId="51" fillId="0" borderId="0"/>
    <xf numFmtId="0" fontId="50" fillId="0" borderId="0"/>
    <xf numFmtId="0" fontId="51" fillId="0" borderId="0"/>
    <xf numFmtId="0" fontId="50" fillId="0" borderId="0"/>
    <xf numFmtId="0" fontId="51" fillId="0" borderId="0"/>
    <xf numFmtId="0" fontId="50" fillId="0" borderId="0"/>
    <xf numFmtId="0" fontId="54" fillId="0" borderId="0"/>
    <xf numFmtId="0" fontId="55" fillId="0" borderId="0"/>
    <xf numFmtId="0" fontId="54" fillId="0" borderId="0"/>
    <xf numFmtId="0" fontId="55" fillId="0" borderId="0"/>
    <xf numFmtId="0" fontId="54" fillId="0" borderId="0"/>
    <xf numFmtId="0" fontId="55" fillId="0" borderId="0"/>
    <xf numFmtId="0" fontId="54" fillId="0" borderId="0"/>
    <xf numFmtId="0" fontId="52" fillId="0" borderId="0"/>
    <xf numFmtId="0" fontId="52" fillId="0" borderId="0"/>
    <xf numFmtId="0" fontId="57" fillId="0" borderId="0"/>
    <xf numFmtId="0" fontId="50" fillId="0" borderId="0"/>
    <xf numFmtId="0" fontId="51" fillId="0" borderId="0"/>
    <xf numFmtId="0" fontId="50" fillId="0" borderId="0"/>
    <xf numFmtId="0" fontId="51" fillId="0" borderId="0"/>
    <xf numFmtId="0" fontId="50" fillId="0" borderId="0"/>
    <xf numFmtId="0" fontId="51" fillId="0" borderId="0"/>
    <xf numFmtId="0" fontId="50" fillId="0" borderId="0"/>
    <xf numFmtId="0" fontId="61" fillId="0" borderId="0"/>
    <xf numFmtId="0" fontId="62" fillId="0" borderId="0"/>
    <xf numFmtId="0" fontId="61" fillId="0" borderId="0"/>
    <xf numFmtId="0" fontId="54" fillId="0" borderId="0"/>
    <xf numFmtId="0" fontId="55" fillId="0" borderId="0"/>
    <xf numFmtId="0" fontId="54" fillId="0" borderId="0"/>
    <xf numFmtId="0" fontId="55" fillId="0" borderId="0"/>
    <xf numFmtId="0" fontId="54" fillId="0" borderId="0"/>
    <xf numFmtId="0" fontId="55" fillId="0" borderId="0"/>
    <xf numFmtId="0" fontId="54" fillId="0" borderId="0"/>
    <xf numFmtId="0" fontId="62" fillId="0" borderId="0"/>
    <xf numFmtId="0" fontId="61" fillId="0" borderId="0"/>
    <xf numFmtId="0" fontId="28" fillId="0" borderId="0"/>
    <xf numFmtId="0" fontId="28" fillId="0" borderId="0"/>
    <xf numFmtId="0" fontId="28" fillId="0" borderId="0"/>
    <xf numFmtId="0" fontId="50" fillId="0" borderId="0"/>
    <xf numFmtId="0" fontId="51" fillId="0" borderId="0"/>
    <xf numFmtId="0" fontId="50" fillId="0" borderId="0"/>
    <xf numFmtId="0" fontId="51" fillId="0" borderId="0"/>
    <xf numFmtId="0" fontId="50" fillId="0" borderId="0"/>
    <xf numFmtId="0" fontId="51" fillId="0" borderId="0"/>
    <xf numFmtId="0" fontId="50" fillId="0" borderId="0"/>
    <xf numFmtId="0" fontId="57" fillId="0" borderId="0"/>
    <xf numFmtId="0" fontId="58" fillId="0" borderId="0"/>
    <xf numFmtId="0" fontId="58" fillId="0" borderId="0"/>
    <xf numFmtId="0" fontId="58" fillId="0" borderId="0"/>
    <xf numFmtId="0" fontId="58" fillId="0" borderId="0"/>
    <xf numFmtId="0" fontId="53" fillId="0" borderId="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52" fillId="0" borderId="0"/>
    <xf numFmtId="0" fontId="52" fillId="0" borderId="0"/>
    <xf numFmtId="0" fontId="62" fillId="0" borderId="0"/>
    <xf numFmtId="0" fontId="61" fillId="0" borderId="0"/>
    <xf numFmtId="0" fontId="52" fillId="0" borderId="0"/>
    <xf numFmtId="0" fontId="28" fillId="0" borderId="0"/>
    <xf numFmtId="0" fontId="28" fillId="0" borderId="0"/>
    <xf numFmtId="0" fontId="28" fillId="0" borderId="0"/>
    <xf numFmtId="0" fontId="56" fillId="0" borderId="0"/>
    <xf numFmtId="0" fontId="57" fillId="0" borderId="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1" fillId="0" borderId="0"/>
    <xf numFmtId="0" fontId="62" fillId="0" borderId="0"/>
    <xf numFmtId="0" fontId="61" fillId="0" borderId="0"/>
    <xf numFmtId="0" fontId="62" fillId="0" borderId="0"/>
    <xf numFmtId="0" fontId="61" fillId="0" borderId="0"/>
    <xf numFmtId="0" fontId="62" fillId="0" borderId="0"/>
    <xf numFmtId="0" fontId="61" fillId="0" borderId="0"/>
    <xf numFmtId="0" fontId="58" fillId="0" borderId="0"/>
    <xf numFmtId="0" fontId="58" fillId="0" borderId="0"/>
    <xf numFmtId="0" fontId="58" fillId="0" borderId="0"/>
    <xf numFmtId="0" fontId="58" fillId="0" borderId="0"/>
    <xf numFmtId="0" fontId="53" fillId="0" borderId="0"/>
    <xf numFmtId="0" fontId="54" fillId="0" borderId="0"/>
    <xf numFmtId="0" fontId="55" fillId="0" borderId="0"/>
    <xf numFmtId="0" fontId="54" fillId="0" borderId="0"/>
    <xf numFmtId="0" fontId="55" fillId="0" borderId="0"/>
    <xf numFmtId="0" fontId="54" fillId="0" borderId="0"/>
    <xf numFmtId="0" fontId="55" fillId="0" borderId="0"/>
    <xf numFmtId="0" fontId="54" fillId="0" borderId="0"/>
    <xf numFmtId="0" fontId="52" fillId="0" borderId="0"/>
    <xf numFmtId="0" fontId="56" fillId="0" borderId="0"/>
    <xf numFmtId="0" fontId="58" fillId="0" borderId="0"/>
    <xf numFmtId="0" fontId="58" fillId="0" borderId="0"/>
    <xf numFmtId="0" fontId="57" fillId="0" borderId="0"/>
    <xf numFmtId="0" fontId="58" fillId="0" borderId="0"/>
    <xf numFmtId="0" fontId="53" fillId="0" borderId="0"/>
    <xf numFmtId="0" fontId="50" fillId="0" borderId="0"/>
    <xf numFmtId="0" fontId="51" fillId="0" borderId="0"/>
    <xf numFmtId="0" fontId="50" fillId="0" borderId="0"/>
    <xf numFmtId="0" fontId="51" fillId="0" borderId="0"/>
    <xf numFmtId="0" fontId="50" fillId="0" borderId="0"/>
    <xf numFmtId="0" fontId="51" fillId="0" borderId="0"/>
    <xf numFmtId="0" fontId="50" fillId="0" borderId="0"/>
    <xf numFmtId="0" fontId="61" fillId="0" borderId="0"/>
    <xf numFmtId="0" fontId="62" fillId="0" borderId="0"/>
    <xf numFmtId="0" fontId="61" fillId="0" borderId="0"/>
    <xf numFmtId="0" fontId="62" fillId="0" borderId="0"/>
    <xf numFmtId="0" fontId="61" fillId="0" borderId="0"/>
    <xf numFmtId="0" fontId="62" fillId="0" borderId="0"/>
    <xf numFmtId="0" fontId="61" fillId="0" borderId="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28" fillId="0" borderId="0"/>
    <xf numFmtId="0" fontId="28" fillId="0" borderId="0"/>
    <xf numFmtId="0" fontId="28" fillId="0" borderId="0"/>
    <xf numFmtId="0" fontId="54" fillId="0" borderId="0"/>
    <xf numFmtId="0" fontId="55" fillId="0" borderId="0"/>
    <xf numFmtId="0" fontId="54" fillId="0" borderId="0"/>
    <xf numFmtId="0" fontId="55" fillId="0" borderId="0"/>
    <xf numFmtId="0" fontId="54" fillId="0" borderId="0"/>
    <xf numFmtId="0" fontId="55" fillId="0" borderId="0"/>
    <xf numFmtId="0" fontId="54" fillId="0" borderId="0"/>
    <xf numFmtId="0" fontId="52" fillId="0" borderId="0"/>
    <xf numFmtId="0" fontId="52" fillId="0" borderId="0"/>
    <xf numFmtId="0" fontId="57" fillId="0" borderId="0"/>
    <xf numFmtId="0" fontId="58" fillId="0" borderId="0"/>
    <xf numFmtId="0" fontId="56" fillId="0" borderId="0"/>
    <xf numFmtId="0" fontId="53" fillId="0" borderId="0"/>
    <xf numFmtId="0" fontId="28" fillId="0" borderId="0"/>
    <xf numFmtId="0" fontId="28" fillId="0" borderId="0"/>
    <xf numFmtId="0" fontId="28" fillId="0" borderId="0"/>
    <xf numFmtId="0" fontId="61" fillId="0" borderId="0"/>
    <xf numFmtId="0" fontId="62" fillId="0" borderId="0"/>
    <xf numFmtId="0" fontId="61" fillId="0" borderId="0"/>
    <xf numFmtId="0" fontId="62" fillId="0" borderId="0"/>
    <xf numFmtId="0" fontId="61" fillId="0" borderId="0"/>
    <xf numFmtId="0" fontId="62" fillId="0" borderId="0"/>
    <xf numFmtId="0" fontId="61" fillId="0" borderId="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58" fillId="0" borderId="0"/>
    <xf numFmtId="0" fontId="58" fillId="0" borderId="0"/>
    <xf numFmtId="0" fontId="58" fillId="0" borderId="0"/>
    <xf numFmtId="0" fontId="58" fillId="0" borderId="0"/>
    <xf numFmtId="0" fontId="50" fillId="0" borderId="0"/>
    <xf numFmtId="0" fontId="51" fillId="0" borderId="0"/>
    <xf numFmtId="0" fontId="50" fillId="0" borderId="0"/>
    <xf numFmtId="0" fontId="51" fillId="0" borderId="0"/>
    <xf numFmtId="0" fontId="50" fillId="0" borderId="0"/>
    <xf numFmtId="0" fontId="51" fillId="0" borderId="0"/>
    <xf numFmtId="0" fontId="50" fillId="0" borderId="0"/>
    <xf numFmtId="0" fontId="54" fillId="0" borderId="0"/>
    <xf numFmtId="0" fontId="55" fillId="0" borderId="0"/>
    <xf numFmtId="0" fontId="54" fillId="0" borderId="0"/>
    <xf numFmtId="0" fontId="55" fillId="0" borderId="0"/>
    <xf numFmtId="0" fontId="54" fillId="0" borderId="0"/>
    <xf numFmtId="0" fontId="55" fillId="0" borderId="0"/>
    <xf numFmtId="0" fontId="54" fillId="0" borderId="0"/>
    <xf numFmtId="0" fontId="52" fillId="0" borderId="0"/>
    <xf numFmtId="0" fontId="52" fillId="0" borderId="0"/>
    <xf numFmtId="0" fontId="57" fillId="0" borderId="0"/>
    <xf numFmtId="0" fontId="56" fillId="0" borderId="0"/>
    <xf numFmtId="231" fontId="78" fillId="0" borderId="0" applyFont="0" applyFill="0" applyBorder="0" applyAlignment="0" applyProtection="0"/>
    <xf numFmtId="231" fontId="78" fillId="0" borderId="0" applyFont="0" applyFill="0" applyBorder="0" applyAlignment="0" applyProtection="0"/>
    <xf numFmtId="232" fontId="78" fillId="0" borderId="0" applyFont="0" applyFill="0" applyBorder="0" applyAlignment="0" applyProtection="0"/>
    <xf numFmtId="232" fontId="78" fillId="0" borderId="0" applyFont="0" applyFill="0" applyBorder="0" applyAlignment="0" applyProtection="0"/>
    <xf numFmtId="0" fontId="56" fillId="0" borderId="0" applyNumberFormat="0" applyFill="0" applyBorder="0" applyAlignment="0" applyProtection="0"/>
    <xf numFmtId="0" fontId="28" fillId="0" borderId="0" applyNumberFormat="0" applyFill="0" applyBorder="0" applyAlignment="0" applyProtection="0"/>
    <xf numFmtId="0" fontId="28" fillId="0" borderId="0">
      <alignment vertical="top"/>
    </xf>
    <xf numFmtId="0" fontId="28" fillId="0" borderId="0">
      <alignment vertical="center"/>
    </xf>
    <xf numFmtId="0" fontId="28" fillId="0" borderId="0">
      <alignment vertical="top"/>
    </xf>
    <xf numFmtId="0" fontId="28" fillId="0" borderId="0">
      <alignment vertical="top"/>
    </xf>
    <xf numFmtId="0" fontId="28" fillId="0" borderId="0"/>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79" fillId="0" borderId="0">
      <alignment vertical="center"/>
    </xf>
    <xf numFmtId="0" fontId="28" fillId="0" borderId="0">
      <alignment vertical="center"/>
    </xf>
    <xf numFmtId="181" fontId="80" fillId="0" borderId="0" applyFont="0" applyFill="0" applyBorder="0" applyAlignment="0" applyProtection="0"/>
    <xf numFmtId="164" fontId="81" fillId="0" borderId="0"/>
    <xf numFmtId="1" fontId="45" fillId="0" borderId="0"/>
    <xf numFmtId="37" fontId="28" fillId="0" borderId="0" applyFont="0" applyFill="0" applyBorder="0" applyAlignment="0" applyProtection="0"/>
    <xf numFmtId="208" fontId="34" fillId="0" borderId="0" applyFont="0" applyFill="0" applyBorder="0" applyAlignment="0" applyProtection="0"/>
    <xf numFmtId="208" fontId="34" fillId="0" borderId="0" applyFont="0" applyFill="0" applyBorder="0" applyAlignment="0" applyProtection="0"/>
    <xf numFmtId="39" fontId="34" fillId="0" borderId="0" applyFont="0" applyFill="0" applyBorder="0" applyAlignment="0" applyProtection="0"/>
    <xf numFmtId="39" fontId="34" fillId="0" borderId="0" applyFont="0" applyFill="0" applyBorder="0" applyAlignment="0" applyProtection="0"/>
    <xf numFmtId="233" fontId="28" fillId="0" borderId="0" applyFont="0" applyFill="0" applyBorder="0" applyAlignment="0" applyProtection="0"/>
    <xf numFmtId="201" fontId="34" fillId="0" borderId="0" applyFont="0" applyFill="0" applyBorder="0" applyAlignment="0" applyProtection="0"/>
    <xf numFmtId="201" fontId="34" fillId="0" borderId="0" applyFont="0" applyFill="0" applyBorder="0" applyAlignment="0" applyProtection="0"/>
    <xf numFmtId="180" fontId="28" fillId="0" borderId="0" applyFont="0" applyFill="0" applyBorder="0" applyAlignment="0" applyProtection="0"/>
    <xf numFmtId="10" fontId="28" fillId="0" borderId="0" applyFont="0" applyFill="0" applyBorder="0" applyAlignment="0" applyProtection="0">
      <alignment horizontal="right"/>
    </xf>
    <xf numFmtId="1" fontId="45" fillId="0" borderId="0"/>
    <xf numFmtId="1" fontId="45" fillId="0" borderId="0"/>
    <xf numFmtId="1" fontId="45" fillId="0" borderId="0"/>
    <xf numFmtId="1" fontId="45" fillId="0" borderId="0"/>
    <xf numFmtId="1" fontId="45" fillId="0" borderId="0"/>
    <xf numFmtId="1" fontId="45" fillId="0" borderId="0"/>
    <xf numFmtId="234" fontId="28" fillId="0" borderId="0" applyFont="0" applyFill="0" applyBorder="0" applyProtection="0"/>
    <xf numFmtId="235" fontId="36" fillId="0" borderId="0" applyFont="0" applyFill="0" applyBorder="0" applyAlignment="0" applyProtection="0"/>
    <xf numFmtId="15" fontId="82" fillId="0" borderId="0"/>
    <xf numFmtId="15" fontId="82" fillId="0" borderId="0"/>
    <xf numFmtId="164" fontId="32" fillId="0" borderId="0"/>
    <xf numFmtId="0" fontId="32" fillId="0" borderId="0"/>
    <xf numFmtId="236" fontId="36" fillId="0" borderId="0" applyFont="0" applyFill="0" applyBorder="0" applyAlignment="0" applyProtection="0"/>
    <xf numFmtId="175" fontId="36" fillId="0" borderId="0" applyFont="0" applyFill="0" applyBorder="0" applyAlignment="0" applyProtection="0"/>
    <xf numFmtId="0" fontId="47" fillId="46" borderId="0" applyNumberFormat="0" applyBorder="0" applyAlignment="0" applyProtection="0"/>
    <xf numFmtId="0" fontId="47" fillId="46" borderId="0" applyNumberFormat="0" applyBorder="0" applyAlignment="0" applyProtection="0"/>
    <xf numFmtId="0" fontId="47" fillId="46"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8" borderId="0" applyNumberFormat="0" applyBorder="0" applyAlignment="0" applyProtection="0"/>
    <xf numFmtId="0" fontId="47" fillId="48" borderId="0" applyNumberFormat="0" applyBorder="0" applyAlignment="0" applyProtection="0"/>
    <xf numFmtId="0" fontId="47" fillId="48"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1" borderId="0" applyNumberFormat="0" applyBorder="0" applyAlignment="0" applyProtection="0"/>
    <xf numFmtId="0" fontId="47" fillId="51" borderId="0" applyNumberFormat="0" applyBorder="0" applyAlignment="0" applyProtection="0"/>
    <xf numFmtId="0" fontId="47" fillId="51" borderId="0" applyNumberFormat="0" applyBorder="0" applyAlignment="0" applyProtection="0"/>
    <xf numFmtId="0" fontId="47" fillId="46" borderId="0" applyNumberFormat="0" applyBorder="0" applyAlignment="0" applyProtection="0"/>
    <xf numFmtId="0" fontId="47" fillId="46" borderId="0" applyNumberFormat="0" applyBorder="0" applyAlignment="0" applyProtection="0"/>
    <xf numFmtId="0" fontId="1" fillId="17" borderId="0" applyNumberFormat="0" applyBorder="0" applyAlignment="0" applyProtection="0"/>
    <xf numFmtId="0" fontId="47" fillId="52" borderId="0" applyNumberFormat="0" applyBorder="0" applyAlignment="0" applyProtection="0"/>
    <xf numFmtId="0" fontId="47" fillId="46" borderId="0" applyNumberFormat="0" applyBorder="0" applyAlignment="0" applyProtection="0"/>
    <xf numFmtId="0" fontId="1" fillId="17" borderId="0" applyNumberFormat="0" applyBorder="0" applyAlignment="0" applyProtection="0"/>
    <xf numFmtId="0" fontId="47" fillId="53" borderId="0" applyNumberFormat="0" applyBorder="0" applyAlignment="0" applyProtection="0"/>
    <xf numFmtId="0" fontId="47" fillId="46" borderId="0" applyNumberFormat="0" applyBorder="0" applyAlignment="0" applyProtection="0"/>
    <xf numFmtId="0" fontId="1" fillId="17" borderId="0" applyNumberFormat="0" applyBorder="0" applyAlignment="0" applyProtection="0"/>
    <xf numFmtId="0" fontId="30" fillId="46" borderId="0" applyNumberFormat="0" applyBorder="0" applyAlignment="0" applyProtection="0"/>
    <xf numFmtId="0" fontId="1" fillId="17" borderId="0" applyNumberFormat="0" applyBorder="0" applyAlignment="0" applyProtection="0"/>
    <xf numFmtId="0" fontId="47" fillId="52" borderId="0" applyNumberFormat="0" applyBorder="0" applyAlignment="0" applyProtection="0"/>
    <xf numFmtId="0" fontId="1" fillId="17" borderId="0" applyNumberFormat="0" applyBorder="0" applyAlignment="0" applyProtection="0"/>
    <xf numFmtId="0" fontId="30" fillId="46" borderId="0" applyNumberFormat="0" applyBorder="0" applyAlignment="0" applyProtection="0"/>
    <xf numFmtId="0" fontId="1" fillId="17" borderId="0" applyNumberFormat="0" applyBorder="0" applyAlignment="0" applyProtection="0"/>
    <xf numFmtId="0" fontId="47" fillId="4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47" fillId="4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47" fillId="46" borderId="0" applyNumberFormat="0" applyBorder="0" applyAlignment="0" applyProtection="0"/>
    <xf numFmtId="0" fontId="1" fillId="17" borderId="0" applyNumberFormat="0" applyBorder="0" applyAlignment="0" applyProtection="0"/>
    <xf numFmtId="0" fontId="47" fillId="46" borderId="0" applyNumberFormat="0" applyBorder="0" applyAlignment="0" applyProtection="0"/>
    <xf numFmtId="0" fontId="30" fillId="46" borderId="0" applyNumberFormat="0" applyBorder="0" applyAlignment="0" applyProtection="0"/>
    <xf numFmtId="164" fontId="1" fillId="17" borderId="0" applyNumberFormat="0" applyBorder="0" applyAlignment="0" applyProtection="0"/>
    <xf numFmtId="0" fontId="47" fillId="52"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47" fillId="53" borderId="0" applyNumberFormat="0" applyBorder="0" applyAlignment="0" applyProtection="0"/>
    <xf numFmtId="0" fontId="1" fillId="17" borderId="0" applyNumberFormat="0" applyBorder="0" applyAlignment="0" applyProtection="0"/>
    <xf numFmtId="0" fontId="30" fillId="46" borderId="0" applyNumberFormat="0" applyBorder="0" applyAlignment="0" applyProtection="0"/>
    <xf numFmtId="0" fontId="1" fillId="17" borderId="0" applyNumberFormat="0" applyBorder="0" applyAlignment="0" applyProtection="0"/>
    <xf numFmtId="0" fontId="30" fillId="46" borderId="0" applyNumberFormat="0" applyBorder="0" applyAlignment="0" applyProtection="0"/>
    <xf numFmtId="164" fontId="1" fillId="17" borderId="0" applyNumberFormat="0" applyBorder="0" applyAlignment="0" applyProtection="0"/>
    <xf numFmtId="0" fontId="47" fillId="52" borderId="0" applyNumberFormat="0" applyBorder="0" applyAlignment="0" applyProtection="0"/>
    <xf numFmtId="0" fontId="1" fillId="17" borderId="0" applyNumberFormat="0" applyBorder="0" applyAlignment="0" applyProtection="0"/>
    <xf numFmtId="0" fontId="30" fillId="46" borderId="0" applyNumberFormat="0" applyBorder="0" applyAlignment="0" applyProtection="0"/>
    <xf numFmtId="0" fontId="1" fillId="17" borderId="0" applyNumberFormat="0" applyBorder="0" applyAlignment="0" applyProtection="0"/>
    <xf numFmtId="0" fontId="30" fillId="46" borderId="0" applyNumberFormat="0" applyBorder="0" applyAlignment="0" applyProtection="0"/>
    <xf numFmtId="0" fontId="1" fillId="17" borderId="0" applyNumberFormat="0" applyBorder="0" applyAlignment="0" applyProtection="0"/>
    <xf numFmtId="0" fontId="47" fillId="46" borderId="0" applyNumberFormat="0" applyBorder="0" applyAlignment="0" applyProtection="0"/>
    <xf numFmtId="0" fontId="1" fillId="17" borderId="0" applyNumberFormat="0" applyBorder="0" applyAlignment="0" applyProtection="0"/>
    <xf numFmtId="0" fontId="30" fillId="46" borderId="0" applyNumberFormat="0" applyBorder="0" applyAlignment="0" applyProtection="0"/>
    <xf numFmtId="0" fontId="1" fillId="17" borderId="0" applyNumberFormat="0" applyBorder="0" applyAlignment="0" applyProtection="0"/>
    <xf numFmtId="0" fontId="30" fillId="46" borderId="0" applyNumberFormat="0" applyBorder="0" applyAlignment="0" applyProtection="0"/>
    <xf numFmtId="0" fontId="1" fillId="17" borderId="0" applyNumberFormat="0" applyBorder="0" applyAlignment="0" applyProtection="0"/>
    <xf numFmtId="0" fontId="47" fillId="54" borderId="0" applyNumberFormat="0" applyBorder="0" applyAlignment="0" applyProtection="0"/>
    <xf numFmtId="0" fontId="1" fillId="17" borderId="0" applyNumberFormat="0" applyBorder="0" applyAlignment="0" applyProtection="0"/>
    <xf numFmtId="0" fontId="30" fillId="46" borderId="0" applyNumberFormat="0" applyBorder="0" applyAlignment="0" applyProtection="0"/>
    <xf numFmtId="0" fontId="1" fillId="17" borderId="0" applyNumberFormat="0" applyBorder="0" applyAlignment="0" applyProtection="0"/>
    <xf numFmtId="0" fontId="30" fillId="46" borderId="0" applyNumberFormat="0" applyBorder="0" applyAlignment="0" applyProtection="0"/>
    <xf numFmtId="0" fontId="1" fillId="4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7" fillId="55" borderId="0" applyNumberFormat="0" applyBorder="0" applyAlignment="0" applyProtection="0"/>
    <xf numFmtId="0" fontId="47" fillId="56" borderId="0" applyNumberFormat="0" applyBorder="0" applyAlignment="0" applyProtection="0"/>
    <xf numFmtId="0" fontId="47" fillId="47" borderId="0" applyNumberFormat="0" applyBorder="0" applyAlignment="0" applyProtection="0"/>
    <xf numFmtId="0" fontId="1" fillId="21" borderId="0" applyNumberFormat="0" applyBorder="0" applyAlignment="0" applyProtection="0"/>
    <xf numFmtId="0" fontId="30" fillId="47" borderId="0" applyNumberFormat="0" applyBorder="0" applyAlignment="0" applyProtection="0"/>
    <xf numFmtId="0" fontId="47" fillId="55" borderId="0" applyNumberFormat="0" applyBorder="0" applyAlignment="0" applyProtection="0"/>
    <xf numFmtId="0" fontId="30" fillId="47" borderId="0" applyNumberFormat="0" applyBorder="0" applyAlignment="0" applyProtection="0"/>
    <xf numFmtId="0" fontId="1" fillId="21"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1" fillId="21" borderId="0" applyNumberFormat="0" applyBorder="0" applyAlignment="0" applyProtection="0"/>
    <xf numFmtId="0" fontId="47" fillId="47" borderId="0" applyNumberFormat="0" applyBorder="0" applyAlignment="0" applyProtection="0"/>
    <xf numFmtId="0" fontId="30" fillId="47" borderId="0" applyNumberFormat="0" applyBorder="0" applyAlignment="0" applyProtection="0"/>
    <xf numFmtId="164" fontId="1" fillId="21" borderId="0" applyNumberFormat="0" applyBorder="0" applyAlignment="0" applyProtection="0"/>
    <xf numFmtId="0" fontId="47" fillId="55" borderId="0" applyNumberFormat="0" applyBorder="0" applyAlignment="0" applyProtection="0"/>
    <xf numFmtId="0" fontId="1" fillId="21" borderId="0" applyNumberFormat="0" applyBorder="0" applyAlignment="0" applyProtection="0"/>
    <xf numFmtId="0" fontId="47" fillId="56" borderId="0" applyNumberFormat="0" applyBorder="0" applyAlignment="0" applyProtection="0"/>
    <xf numFmtId="0" fontId="30" fillId="47" borderId="0" applyNumberFormat="0" applyBorder="0" applyAlignment="0" applyProtection="0"/>
    <xf numFmtId="0" fontId="1" fillId="21" borderId="0" applyNumberFormat="0" applyBorder="0" applyAlignment="0" applyProtection="0"/>
    <xf numFmtId="0" fontId="30" fillId="47" borderId="0" applyNumberFormat="0" applyBorder="0" applyAlignment="0" applyProtection="0"/>
    <xf numFmtId="164" fontId="1" fillId="21" borderId="0" applyNumberFormat="0" applyBorder="0" applyAlignment="0" applyProtection="0"/>
    <xf numFmtId="0" fontId="47" fillId="55" borderId="0" applyNumberFormat="0" applyBorder="0" applyAlignment="0" applyProtection="0"/>
    <xf numFmtId="0" fontId="1" fillId="21" borderId="0" applyNumberFormat="0" applyBorder="0" applyAlignment="0" applyProtection="0"/>
    <xf numFmtId="0" fontId="30" fillId="47" borderId="0" applyNumberFormat="0" applyBorder="0" applyAlignment="0" applyProtection="0"/>
    <xf numFmtId="0" fontId="1" fillId="21" borderId="0" applyNumberFormat="0" applyBorder="0" applyAlignment="0" applyProtection="0"/>
    <xf numFmtId="0" fontId="30" fillId="47" borderId="0" applyNumberFormat="0" applyBorder="0" applyAlignment="0" applyProtection="0"/>
    <xf numFmtId="0" fontId="1" fillId="21" borderId="0" applyNumberFormat="0" applyBorder="0" applyAlignment="0" applyProtection="0"/>
    <xf numFmtId="0" fontId="47" fillId="57" borderId="0" applyNumberFormat="0" applyBorder="0" applyAlignment="0" applyProtection="0"/>
    <xf numFmtId="0" fontId="1" fillId="21" borderId="0" applyNumberFormat="0" applyBorder="0" applyAlignment="0" applyProtection="0"/>
    <xf numFmtId="0" fontId="30" fillId="47" borderId="0" applyNumberFormat="0" applyBorder="0" applyAlignment="0" applyProtection="0"/>
    <xf numFmtId="0" fontId="1" fillId="21" borderId="0" applyNumberFormat="0" applyBorder="0" applyAlignment="0" applyProtection="0"/>
    <xf numFmtId="0" fontId="30" fillId="47" borderId="0" applyNumberFormat="0" applyBorder="0" applyAlignment="0" applyProtection="0"/>
    <xf numFmtId="0" fontId="47" fillId="58" borderId="0" applyNumberFormat="0" applyBorder="0" applyAlignment="0" applyProtection="0"/>
    <xf numFmtId="0" fontId="30" fillId="4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47" fillId="48" borderId="0" applyNumberFormat="0" applyBorder="0" applyAlignment="0" applyProtection="0"/>
    <xf numFmtId="0" fontId="47" fillId="48" borderId="0" applyNumberFormat="0" applyBorder="0" applyAlignment="0" applyProtection="0"/>
    <xf numFmtId="0" fontId="47" fillId="48" borderId="0" applyNumberFormat="0" applyBorder="0" applyAlignment="0" applyProtection="0"/>
    <xf numFmtId="0" fontId="47" fillId="59" borderId="0" applyNumberFormat="0" applyBorder="0" applyAlignment="0" applyProtection="0"/>
    <xf numFmtId="0" fontId="47" fillId="44" borderId="0" applyNumberFormat="0" applyBorder="0" applyAlignment="0" applyProtection="0"/>
    <xf numFmtId="0" fontId="47" fillId="48" borderId="0" applyNumberFormat="0" applyBorder="0" applyAlignment="0" applyProtection="0"/>
    <xf numFmtId="0" fontId="1" fillId="25" borderId="0" applyNumberFormat="0" applyBorder="0" applyAlignment="0" applyProtection="0"/>
    <xf numFmtId="0" fontId="30" fillId="48" borderId="0" applyNumberFormat="0" applyBorder="0" applyAlignment="0" applyProtection="0"/>
    <xf numFmtId="0" fontId="47" fillId="59" borderId="0" applyNumberFormat="0" applyBorder="0" applyAlignment="0" applyProtection="0"/>
    <xf numFmtId="0" fontId="30" fillId="48" borderId="0" applyNumberFormat="0" applyBorder="0" applyAlignment="0" applyProtection="0"/>
    <xf numFmtId="0" fontId="1" fillId="25" borderId="0" applyNumberFormat="0" applyBorder="0" applyAlignment="0" applyProtection="0"/>
    <xf numFmtId="0" fontId="47" fillId="48" borderId="0" applyNumberFormat="0" applyBorder="0" applyAlignment="0" applyProtection="0"/>
    <xf numFmtId="0" fontId="47" fillId="48" borderId="0" applyNumberFormat="0" applyBorder="0" applyAlignment="0" applyProtection="0"/>
    <xf numFmtId="0" fontId="1" fillId="25" borderId="0" applyNumberFormat="0" applyBorder="0" applyAlignment="0" applyProtection="0"/>
    <xf numFmtId="0" fontId="47" fillId="48" borderId="0" applyNumberFormat="0" applyBorder="0" applyAlignment="0" applyProtection="0"/>
    <xf numFmtId="0" fontId="30" fillId="48" borderId="0" applyNumberFormat="0" applyBorder="0" applyAlignment="0" applyProtection="0"/>
    <xf numFmtId="164" fontId="1" fillId="25" borderId="0" applyNumberFormat="0" applyBorder="0" applyAlignment="0" applyProtection="0"/>
    <xf numFmtId="0" fontId="47" fillId="59" borderId="0" applyNumberFormat="0" applyBorder="0" applyAlignment="0" applyProtection="0"/>
    <xf numFmtId="0" fontId="1" fillId="25" borderId="0" applyNumberFormat="0" applyBorder="0" applyAlignment="0" applyProtection="0"/>
    <xf numFmtId="0" fontId="47" fillId="44" borderId="0" applyNumberFormat="0" applyBorder="0" applyAlignment="0" applyProtection="0"/>
    <xf numFmtId="0" fontId="30" fillId="48" borderId="0" applyNumberFormat="0" applyBorder="0" applyAlignment="0" applyProtection="0"/>
    <xf numFmtId="0" fontId="1" fillId="25" borderId="0" applyNumberFormat="0" applyBorder="0" applyAlignment="0" applyProtection="0"/>
    <xf numFmtId="0" fontId="30" fillId="48" borderId="0" applyNumberFormat="0" applyBorder="0" applyAlignment="0" applyProtection="0"/>
    <xf numFmtId="164" fontId="1" fillId="25" borderId="0" applyNumberFormat="0" applyBorder="0" applyAlignment="0" applyProtection="0"/>
    <xf numFmtId="0" fontId="47" fillId="59" borderId="0" applyNumberFormat="0" applyBorder="0" applyAlignment="0" applyProtection="0"/>
    <xf numFmtId="0" fontId="1" fillId="25" borderId="0" applyNumberFormat="0" applyBorder="0" applyAlignment="0" applyProtection="0"/>
    <xf numFmtId="0" fontId="30" fillId="48" borderId="0" applyNumberFormat="0" applyBorder="0" applyAlignment="0" applyProtection="0"/>
    <xf numFmtId="0" fontId="1" fillId="25" borderId="0" applyNumberFormat="0" applyBorder="0" applyAlignment="0" applyProtection="0"/>
    <xf numFmtId="0" fontId="30" fillId="48" borderId="0" applyNumberFormat="0" applyBorder="0" applyAlignment="0" applyProtection="0"/>
    <xf numFmtId="0" fontId="1" fillId="25" borderId="0" applyNumberFormat="0" applyBorder="0" applyAlignment="0" applyProtection="0"/>
    <xf numFmtId="0" fontId="47" fillId="60" borderId="0" applyNumberFormat="0" applyBorder="0" applyAlignment="0" applyProtection="0"/>
    <xf numFmtId="0" fontId="1" fillId="25" borderId="0" applyNumberFormat="0" applyBorder="0" applyAlignment="0" applyProtection="0"/>
    <xf numFmtId="0" fontId="30" fillId="48" borderId="0" applyNumberFormat="0" applyBorder="0" applyAlignment="0" applyProtection="0"/>
    <xf numFmtId="0" fontId="1" fillId="25" borderId="0" applyNumberFormat="0" applyBorder="0" applyAlignment="0" applyProtection="0"/>
    <xf numFmtId="0" fontId="30" fillId="48" borderId="0" applyNumberFormat="0" applyBorder="0" applyAlignment="0" applyProtection="0"/>
    <xf numFmtId="0" fontId="47" fillId="61" borderId="0" applyNumberFormat="0" applyBorder="0" applyAlignment="0" applyProtection="0"/>
    <xf numFmtId="0" fontId="30" fillId="48"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62" borderId="0" applyNumberFormat="0" applyBorder="0" applyAlignment="0" applyProtection="0"/>
    <xf numFmtId="0" fontId="47" fillId="53" borderId="0" applyNumberFormat="0" applyBorder="0" applyAlignment="0" applyProtection="0"/>
    <xf numFmtId="0" fontId="47" fillId="49" borderId="0" applyNumberFormat="0" applyBorder="0" applyAlignment="0" applyProtection="0"/>
    <xf numFmtId="0" fontId="1" fillId="29" borderId="0" applyNumberFormat="0" applyBorder="0" applyAlignment="0" applyProtection="0"/>
    <xf numFmtId="0" fontId="30" fillId="49" borderId="0" applyNumberFormat="0" applyBorder="0" applyAlignment="0" applyProtection="0"/>
    <xf numFmtId="0" fontId="47" fillId="62" borderId="0" applyNumberFormat="0" applyBorder="0" applyAlignment="0" applyProtection="0"/>
    <xf numFmtId="0" fontId="30" fillId="49" borderId="0" applyNumberFormat="0" applyBorder="0" applyAlignment="0" applyProtection="0"/>
    <xf numFmtId="0" fontId="1" fillId="2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1" fillId="29" borderId="0" applyNumberFormat="0" applyBorder="0" applyAlignment="0" applyProtection="0"/>
    <xf numFmtId="0" fontId="47" fillId="49" borderId="0" applyNumberFormat="0" applyBorder="0" applyAlignment="0" applyProtection="0"/>
    <xf numFmtId="0" fontId="30" fillId="49" borderId="0" applyNumberFormat="0" applyBorder="0" applyAlignment="0" applyProtection="0"/>
    <xf numFmtId="164" fontId="1" fillId="29" borderId="0" applyNumberFormat="0" applyBorder="0" applyAlignment="0" applyProtection="0"/>
    <xf numFmtId="0" fontId="47" fillId="62" borderId="0" applyNumberFormat="0" applyBorder="0" applyAlignment="0" applyProtection="0"/>
    <xf numFmtId="0" fontId="1" fillId="29" borderId="0" applyNumberFormat="0" applyBorder="0" applyAlignment="0" applyProtection="0"/>
    <xf numFmtId="0" fontId="47" fillId="53" borderId="0" applyNumberFormat="0" applyBorder="0" applyAlignment="0" applyProtection="0"/>
    <xf numFmtId="0" fontId="30" fillId="49" borderId="0" applyNumberFormat="0" applyBorder="0" applyAlignment="0" applyProtection="0"/>
    <xf numFmtId="0" fontId="1" fillId="29" borderId="0" applyNumberFormat="0" applyBorder="0" applyAlignment="0" applyProtection="0"/>
    <xf numFmtId="0" fontId="30" fillId="49" borderId="0" applyNumberFormat="0" applyBorder="0" applyAlignment="0" applyProtection="0"/>
    <xf numFmtId="164" fontId="1" fillId="29" borderId="0" applyNumberFormat="0" applyBorder="0" applyAlignment="0" applyProtection="0"/>
    <xf numFmtId="0" fontId="47" fillId="62" borderId="0" applyNumberFormat="0" applyBorder="0" applyAlignment="0" applyProtection="0"/>
    <xf numFmtId="0" fontId="1" fillId="29" borderId="0" applyNumberFormat="0" applyBorder="0" applyAlignment="0" applyProtection="0"/>
    <xf numFmtId="0" fontId="30" fillId="49" borderId="0" applyNumberFormat="0" applyBorder="0" applyAlignment="0" applyProtection="0"/>
    <xf numFmtId="0" fontId="1" fillId="29" borderId="0" applyNumberFormat="0" applyBorder="0" applyAlignment="0" applyProtection="0"/>
    <xf numFmtId="0" fontId="30" fillId="49" borderId="0" applyNumberFormat="0" applyBorder="0" applyAlignment="0" applyProtection="0"/>
    <xf numFmtId="0" fontId="1" fillId="29" borderId="0" applyNumberFormat="0" applyBorder="0" applyAlignment="0" applyProtection="0"/>
    <xf numFmtId="0" fontId="47" fillId="63" borderId="0" applyNumberFormat="0" applyBorder="0" applyAlignment="0" applyProtection="0"/>
    <xf numFmtId="0" fontId="1" fillId="29" borderId="0" applyNumberFormat="0" applyBorder="0" applyAlignment="0" applyProtection="0"/>
    <xf numFmtId="0" fontId="30" fillId="49" borderId="0" applyNumberFormat="0" applyBorder="0" applyAlignment="0" applyProtection="0"/>
    <xf numFmtId="0" fontId="1" fillId="29" borderId="0" applyNumberFormat="0" applyBorder="0" applyAlignment="0" applyProtection="0"/>
    <xf numFmtId="0" fontId="30" fillId="49" borderId="0" applyNumberFormat="0" applyBorder="0" applyAlignment="0" applyProtection="0"/>
    <xf numFmtId="0" fontId="47" fillId="64" borderId="0" applyNumberFormat="0" applyBorder="0" applyAlignment="0" applyProtection="0"/>
    <xf numFmtId="0" fontId="30" fillId="4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65" borderId="0" applyNumberFormat="0" applyBorder="0" applyAlignment="0" applyProtection="0"/>
    <xf numFmtId="0" fontId="47" fillId="66" borderId="0" applyNumberFormat="0" applyBorder="0" applyAlignment="0" applyProtection="0"/>
    <xf numFmtId="0" fontId="47" fillId="50" borderId="0" applyNumberFormat="0" applyBorder="0" applyAlignment="0" applyProtection="0"/>
    <xf numFmtId="0" fontId="1" fillId="33" borderId="0" applyNumberFormat="0" applyBorder="0" applyAlignment="0" applyProtection="0"/>
    <xf numFmtId="0" fontId="47" fillId="65" borderId="0" applyNumberFormat="0" applyBorder="0" applyAlignment="0" applyProtection="0"/>
    <xf numFmtId="0" fontId="30" fillId="50" borderId="0" applyNumberFormat="0" applyBorder="0" applyAlignment="0" applyProtection="0"/>
    <xf numFmtId="0" fontId="47" fillId="65" borderId="0" applyNumberFormat="0" applyBorder="0" applyAlignment="0" applyProtection="0"/>
    <xf numFmtId="0" fontId="30" fillId="50" borderId="0" applyNumberFormat="0" applyBorder="0" applyAlignment="0" applyProtection="0"/>
    <xf numFmtId="0" fontId="1" fillId="33"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1" fillId="33" borderId="0" applyNumberFormat="0" applyBorder="0" applyAlignment="0" applyProtection="0"/>
    <xf numFmtId="0" fontId="47" fillId="50" borderId="0" applyNumberFormat="0" applyBorder="0" applyAlignment="0" applyProtection="0"/>
    <xf numFmtId="0" fontId="30" fillId="50" borderId="0" applyNumberFormat="0" applyBorder="0" applyAlignment="0" applyProtection="0"/>
    <xf numFmtId="164" fontId="1" fillId="33" borderId="0" applyNumberFormat="0" applyBorder="0" applyAlignment="0" applyProtection="0"/>
    <xf numFmtId="0" fontId="47" fillId="65" borderId="0" applyNumberFormat="0" applyBorder="0" applyAlignment="0" applyProtection="0"/>
    <xf numFmtId="0" fontId="1" fillId="33" borderId="0" applyNumberFormat="0" applyBorder="0" applyAlignment="0" applyProtection="0"/>
    <xf numFmtId="0" fontId="47" fillId="66" borderId="0" applyNumberFormat="0" applyBorder="0" applyAlignment="0" applyProtection="0"/>
    <xf numFmtId="0" fontId="30" fillId="50" borderId="0" applyNumberFormat="0" applyBorder="0" applyAlignment="0" applyProtection="0"/>
    <xf numFmtId="0" fontId="1" fillId="33" borderId="0" applyNumberFormat="0" applyBorder="0" applyAlignment="0" applyProtection="0"/>
    <xf numFmtId="0" fontId="47" fillId="65" borderId="0" applyNumberFormat="0" applyBorder="0" applyAlignment="0" applyProtection="0"/>
    <xf numFmtId="0" fontId="30" fillId="50" borderId="0" applyNumberFormat="0" applyBorder="0" applyAlignment="0" applyProtection="0"/>
    <xf numFmtId="164" fontId="1" fillId="33" borderId="0" applyNumberFormat="0" applyBorder="0" applyAlignment="0" applyProtection="0"/>
    <xf numFmtId="0" fontId="47" fillId="65" borderId="0" applyNumberFormat="0" applyBorder="0" applyAlignment="0" applyProtection="0"/>
    <xf numFmtId="0" fontId="1" fillId="33" borderId="0" applyNumberFormat="0" applyBorder="0" applyAlignment="0" applyProtection="0"/>
    <xf numFmtId="0" fontId="30" fillId="50" borderId="0" applyNumberFormat="0" applyBorder="0" applyAlignment="0" applyProtection="0"/>
    <xf numFmtId="0" fontId="1" fillId="33" borderId="0" applyNumberFormat="0" applyBorder="0" applyAlignment="0" applyProtection="0"/>
    <xf numFmtId="0" fontId="30" fillId="50" borderId="0" applyNumberFormat="0" applyBorder="0" applyAlignment="0" applyProtection="0"/>
    <xf numFmtId="0" fontId="1" fillId="33" borderId="0" applyNumberFormat="0" applyBorder="0" applyAlignment="0" applyProtection="0"/>
    <xf numFmtId="0" fontId="47" fillId="46" borderId="0" applyNumberFormat="0" applyBorder="0" applyAlignment="0" applyProtection="0"/>
    <xf numFmtId="0" fontId="1" fillId="33" borderId="0" applyNumberFormat="0" applyBorder="0" applyAlignment="0" applyProtection="0"/>
    <xf numFmtId="0" fontId="30" fillId="50" borderId="0" applyNumberFormat="0" applyBorder="0" applyAlignment="0" applyProtection="0"/>
    <xf numFmtId="0" fontId="1" fillId="33"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30" fillId="50" borderId="0" applyNumberFormat="0" applyBorder="0" applyAlignment="0" applyProtection="0"/>
    <xf numFmtId="0" fontId="47" fillId="51" borderId="0" applyNumberFormat="0" applyBorder="0" applyAlignment="0" applyProtection="0"/>
    <xf numFmtId="0" fontId="47" fillId="51" borderId="0" applyNumberFormat="0" applyBorder="0" applyAlignment="0" applyProtection="0"/>
    <xf numFmtId="0" fontId="47" fillId="51" borderId="0" applyNumberFormat="0" applyBorder="0" applyAlignment="0" applyProtection="0"/>
    <xf numFmtId="0" fontId="47" fillId="67" borderId="0" applyNumberFormat="0" applyBorder="0" applyAlignment="0" applyProtection="0"/>
    <xf numFmtId="0" fontId="47" fillId="56" borderId="0" applyNumberFormat="0" applyBorder="0" applyAlignment="0" applyProtection="0"/>
    <xf numFmtId="0" fontId="47" fillId="4" borderId="0" applyNumberFormat="0" applyBorder="0" applyAlignment="0" applyProtection="0"/>
    <xf numFmtId="0" fontId="47" fillId="67" borderId="0" applyNumberFormat="0" applyBorder="0" applyAlignment="0" applyProtection="0"/>
    <xf numFmtId="0" fontId="1" fillId="37" borderId="0" applyNumberFormat="0" applyBorder="0" applyAlignment="0" applyProtection="0"/>
    <xf numFmtId="0" fontId="47" fillId="51" borderId="0" applyNumberFormat="0" applyBorder="0" applyAlignment="0" applyProtection="0"/>
    <xf numFmtId="0" fontId="47" fillId="56" borderId="0" applyNumberFormat="0" applyBorder="0" applyAlignment="0" applyProtection="0"/>
    <xf numFmtId="0" fontId="30" fillId="51" borderId="0" applyNumberFormat="0" applyBorder="0" applyAlignment="0" applyProtection="0"/>
    <xf numFmtId="0" fontId="47" fillId="56" borderId="0" applyNumberFormat="0" applyBorder="0" applyAlignment="0" applyProtection="0"/>
    <xf numFmtId="0" fontId="30" fillId="67" borderId="0" applyNumberFormat="0" applyBorder="0" applyAlignment="0" applyProtection="0"/>
    <xf numFmtId="0" fontId="1" fillId="37" borderId="0" applyNumberFormat="0" applyBorder="0" applyAlignment="0" applyProtection="0"/>
    <xf numFmtId="0" fontId="30" fillId="51" borderId="0" applyNumberFormat="0" applyBorder="0" applyAlignment="0" applyProtection="0"/>
    <xf numFmtId="0" fontId="47" fillId="51" borderId="0" applyNumberFormat="0" applyBorder="0" applyAlignment="0" applyProtection="0"/>
    <xf numFmtId="0" fontId="47" fillId="51" borderId="0" applyNumberFormat="0" applyBorder="0" applyAlignment="0" applyProtection="0"/>
    <xf numFmtId="0" fontId="47" fillId="51" borderId="0" applyNumberFormat="0" applyBorder="0" applyAlignment="0" applyProtection="0"/>
    <xf numFmtId="0" fontId="47" fillId="51" borderId="0" applyNumberFormat="0" applyBorder="0" applyAlignment="0" applyProtection="0"/>
    <xf numFmtId="0" fontId="47" fillId="51" borderId="0" applyNumberFormat="0" applyBorder="0" applyAlignment="0" applyProtection="0"/>
    <xf numFmtId="0" fontId="47" fillId="67" borderId="0" applyNumberFormat="0" applyBorder="0" applyAlignment="0" applyProtection="0"/>
    <xf numFmtId="0" fontId="1" fillId="37" borderId="0" applyNumberFormat="0" applyBorder="0" applyAlignment="0" applyProtection="0"/>
    <xf numFmtId="0" fontId="47" fillId="51" borderId="0" applyNumberFormat="0" applyBorder="0" applyAlignment="0" applyProtection="0"/>
    <xf numFmtId="0" fontId="30" fillId="51" borderId="0" applyNumberFormat="0" applyBorder="0" applyAlignment="0" applyProtection="0"/>
    <xf numFmtId="164" fontId="1" fillId="37" borderId="0" applyNumberFormat="0" applyBorder="0" applyAlignment="0" applyProtection="0"/>
    <xf numFmtId="0" fontId="47" fillId="56" borderId="0" applyNumberFormat="0" applyBorder="0" applyAlignment="0" applyProtection="0"/>
    <xf numFmtId="0" fontId="1" fillId="37" borderId="0" applyNumberFormat="0" applyBorder="0" applyAlignment="0" applyProtection="0"/>
    <xf numFmtId="0" fontId="47" fillId="4" borderId="0" applyNumberFormat="0" applyBorder="0" applyAlignment="0" applyProtection="0"/>
    <xf numFmtId="0" fontId="30" fillId="67" borderId="0" applyNumberFormat="0" applyBorder="0" applyAlignment="0" applyProtection="0"/>
    <xf numFmtId="0" fontId="1" fillId="37" borderId="0" applyNumberFormat="0" applyBorder="0" applyAlignment="0" applyProtection="0"/>
    <xf numFmtId="0" fontId="30" fillId="51" borderId="0" applyNumberFormat="0" applyBorder="0" applyAlignment="0" applyProtection="0"/>
    <xf numFmtId="0" fontId="47" fillId="56" borderId="0" applyNumberFormat="0" applyBorder="0" applyAlignment="0" applyProtection="0"/>
    <xf numFmtId="0" fontId="30" fillId="51" borderId="0" applyNumberFormat="0" applyBorder="0" applyAlignment="0" applyProtection="0"/>
    <xf numFmtId="164" fontId="1" fillId="37" borderId="0" applyNumberFormat="0" applyBorder="0" applyAlignment="0" applyProtection="0"/>
    <xf numFmtId="0" fontId="47" fillId="56" borderId="0" applyNumberFormat="0" applyBorder="0" applyAlignment="0" applyProtection="0"/>
    <xf numFmtId="0" fontId="1" fillId="37" borderId="0" applyNumberFormat="0" applyBorder="0" applyAlignment="0" applyProtection="0"/>
    <xf numFmtId="0" fontId="30" fillId="67" borderId="0" applyNumberFormat="0" applyBorder="0" applyAlignment="0" applyProtection="0"/>
    <xf numFmtId="0" fontId="1" fillId="37"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1" fillId="37" borderId="0" applyNumberFormat="0" applyBorder="0" applyAlignment="0" applyProtection="0"/>
    <xf numFmtId="0" fontId="47" fillId="47" borderId="0" applyNumberFormat="0" applyBorder="0" applyAlignment="0" applyProtection="0"/>
    <xf numFmtId="0" fontId="1" fillId="37" borderId="0" applyNumberFormat="0" applyBorder="0" applyAlignment="0" applyProtection="0"/>
    <xf numFmtId="0" fontId="30" fillId="67" borderId="0" applyNumberFormat="0" applyBorder="0" applyAlignment="0" applyProtection="0"/>
    <xf numFmtId="0" fontId="1" fillId="37"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30" fillId="51" borderId="0" applyNumberFormat="0" applyBorder="0" applyAlignment="0" applyProtection="0"/>
    <xf numFmtId="0" fontId="30" fillId="46" borderId="0" applyNumberFormat="0" applyBorder="0" applyAlignment="0" applyProtection="0"/>
    <xf numFmtId="0" fontId="30" fillId="47" borderId="0" applyNumberFormat="0" applyBorder="0" applyAlignment="0" applyProtection="0"/>
    <xf numFmtId="0" fontId="30" fillId="48" borderId="0" applyNumberFormat="0" applyBorder="0" applyAlignment="0" applyProtection="0"/>
    <xf numFmtId="0" fontId="30" fillId="49" borderId="0" applyNumberFormat="0" applyBorder="0" applyAlignment="0" applyProtection="0"/>
    <xf numFmtId="0" fontId="30" fillId="50" borderId="0" applyNumberFormat="0" applyBorder="0" applyAlignment="0" applyProtection="0"/>
    <xf numFmtId="0" fontId="30" fillId="51" borderId="0" applyNumberFormat="0" applyBorder="0" applyAlignment="0" applyProtection="0"/>
    <xf numFmtId="0" fontId="30" fillId="67" borderId="0" applyNumberFormat="0" applyBorder="0" applyAlignment="0" applyProtection="0"/>
    <xf numFmtId="0" fontId="47" fillId="46" borderId="0" applyNumberFormat="0" applyBorder="0" applyAlignment="0" applyProtection="0"/>
    <xf numFmtId="0" fontId="47" fillId="47" borderId="0" applyNumberFormat="0" applyBorder="0" applyAlignment="0" applyProtection="0"/>
    <xf numFmtId="0" fontId="47" fillId="48" borderId="0" applyNumberFormat="0" applyBorder="0" applyAlignment="0" applyProtection="0"/>
    <xf numFmtId="0" fontId="47" fillId="49" borderId="0" applyNumberFormat="0" applyBorder="0" applyAlignment="0" applyProtection="0"/>
    <xf numFmtId="0" fontId="47" fillId="50" borderId="0" applyNumberFormat="0" applyBorder="0" applyAlignment="0" applyProtection="0"/>
    <xf numFmtId="0" fontId="47" fillId="51" borderId="0" applyNumberFormat="0" applyBorder="0" applyAlignment="0" applyProtection="0"/>
    <xf numFmtId="3" fontId="28" fillId="0" borderId="0"/>
    <xf numFmtId="3" fontId="28" fillId="0" borderId="0"/>
    <xf numFmtId="3" fontId="28" fillId="0" borderId="0"/>
    <xf numFmtId="0" fontId="47" fillId="68" borderId="0" applyNumberFormat="0" applyBorder="0" applyAlignment="0" applyProtection="0"/>
    <xf numFmtId="0" fontId="47" fillId="68" borderId="0" applyNumberFormat="0" applyBorder="0" applyAlignment="0" applyProtection="0"/>
    <xf numFmtId="0" fontId="47" fillId="68"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69" borderId="0" applyNumberFormat="0" applyBorder="0" applyAlignment="0" applyProtection="0"/>
    <xf numFmtId="0" fontId="47" fillId="69" borderId="0" applyNumberFormat="0" applyBorder="0" applyAlignment="0" applyProtection="0"/>
    <xf numFmtId="0" fontId="47" fillId="6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68" borderId="0" applyNumberFormat="0" applyBorder="0" applyAlignment="0" applyProtection="0"/>
    <xf numFmtId="0" fontId="47" fillId="68" borderId="0" applyNumberFormat="0" applyBorder="0" applyAlignment="0" applyProtection="0"/>
    <xf numFmtId="0" fontId="47" fillId="68" borderId="0" applyNumberFormat="0" applyBorder="0" applyAlignment="0" applyProtection="0"/>
    <xf numFmtId="0" fontId="47" fillId="70" borderId="0" applyNumberFormat="0" applyBorder="0" applyAlignment="0" applyProtection="0"/>
    <xf numFmtId="0" fontId="47" fillId="70" borderId="0" applyNumberFormat="0" applyBorder="0" applyAlignment="0" applyProtection="0"/>
    <xf numFmtId="0" fontId="47" fillId="70" borderId="0" applyNumberFormat="0" applyBorder="0" applyAlignment="0" applyProtection="0"/>
    <xf numFmtId="0" fontId="47" fillId="68" borderId="0" applyNumberFormat="0" applyBorder="0" applyAlignment="0" applyProtection="0"/>
    <xf numFmtId="0" fontId="47" fillId="68" borderId="0" applyNumberFormat="0" applyBorder="0" applyAlignment="0" applyProtection="0"/>
    <xf numFmtId="0" fontId="1" fillId="18" borderId="0" applyNumberFormat="0" applyBorder="0" applyAlignment="0" applyProtection="0"/>
    <xf numFmtId="0" fontId="47" fillId="71" borderId="0" applyNumberFormat="0" applyBorder="0" applyAlignment="0" applyProtection="0"/>
    <xf numFmtId="0" fontId="47" fillId="68" borderId="0" applyNumberFormat="0" applyBorder="0" applyAlignment="0" applyProtection="0"/>
    <xf numFmtId="0" fontId="1" fillId="18" borderId="0" applyNumberFormat="0" applyBorder="0" applyAlignment="0" applyProtection="0"/>
    <xf numFmtId="0" fontId="47" fillId="53" borderId="0" applyNumberFormat="0" applyBorder="0" applyAlignment="0" applyProtection="0"/>
    <xf numFmtId="0" fontId="47" fillId="68" borderId="0" applyNumberFormat="0" applyBorder="0" applyAlignment="0" applyProtection="0"/>
    <xf numFmtId="0" fontId="1" fillId="18" borderId="0" applyNumberFormat="0" applyBorder="0" applyAlignment="0" applyProtection="0"/>
    <xf numFmtId="0" fontId="30" fillId="68" borderId="0" applyNumberFormat="0" applyBorder="0" applyAlignment="0" applyProtection="0"/>
    <xf numFmtId="0" fontId="1" fillId="18" borderId="0" applyNumberFormat="0" applyBorder="0" applyAlignment="0" applyProtection="0"/>
    <xf numFmtId="0" fontId="47" fillId="71" borderId="0" applyNumberFormat="0" applyBorder="0" applyAlignment="0" applyProtection="0"/>
    <xf numFmtId="0" fontId="1" fillId="18" borderId="0" applyNumberFormat="0" applyBorder="0" applyAlignment="0" applyProtection="0"/>
    <xf numFmtId="0" fontId="30" fillId="68" borderId="0" applyNumberFormat="0" applyBorder="0" applyAlignment="0" applyProtection="0"/>
    <xf numFmtId="0" fontId="1" fillId="18" borderId="0" applyNumberFormat="0" applyBorder="0" applyAlignment="0" applyProtection="0"/>
    <xf numFmtId="0" fontId="47" fillId="6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7" fillId="6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7" fillId="68" borderId="0" applyNumberFormat="0" applyBorder="0" applyAlignment="0" applyProtection="0"/>
    <xf numFmtId="0" fontId="1" fillId="18" borderId="0" applyNumberFormat="0" applyBorder="0" applyAlignment="0" applyProtection="0"/>
    <xf numFmtId="0" fontId="47" fillId="68" borderId="0" applyNumberFormat="0" applyBorder="0" applyAlignment="0" applyProtection="0"/>
    <xf numFmtId="0" fontId="30" fillId="68" borderId="0" applyNumberFormat="0" applyBorder="0" applyAlignment="0" applyProtection="0"/>
    <xf numFmtId="164" fontId="1" fillId="18" borderId="0" applyNumberFormat="0" applyBorder="0" applyAlignment="0" applyProtection="0"/>
    <xf numFmtId="0" fontId="47" fillId="7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7" fillId="53" borderId="0" applyNumberFormat="0" applyBorder="0" applyAlignment="0" applyProtection="0"/>
    <xf numFmtId="0" fontId="1" fillId="18" borderId="0" applyNumberFormat="0" applyBorder="0" applyAlignment="0" applyProtection="0"/>
    <xf numFmtId="0" fontId="30" fillId="68" borderId="0" applyNumberFormat="0" applyBorder="0" applyAlignment="0" applyProtection="0"/>
    <xf numFmtId="0" fontId="1" fillId="18" borderId="0" applyNumberFormat="0" applyBorder="0" applyAlignment="0" applyProtection="0"/>
    <xf numFmtId="0" fontId="30" fillId="68" borderId="0" applyNumberFormat="0" applyBorder="0" applyAlignment="0" applyProtection="0"/>
    <xf numFmtId="164" fontId="1" fillId="18" borderId="0" applyNumberFormat="0" applyBorder="0" applyAlignment="0" applyProtection="0"/>
    <xf numFmtId="0" fontId="47" fillId="71" borderId="0" applyNumberFormat="0" applyBorder="0" applyAlignment="0" applyProtection="0"/>
    <xf numFmtId="0" fontId="1" fillId="18" borderId="0" applyNumberFormat="0" applyBorder="0" applyAlignment="0" applyProtection="0"/>
    <xf numFmtId="0" fontId="30" fillId="68" borderId="0" applyNumberFormat="0" applyBorder="0" applyAlignment="0" applyProtection="0"/>
    <xf numFmtId="0" fontId="1" fillId="18" borderId="0" applyNumberFormat="0" applyBorder="0" applyAlignment="0" applyProtection="0"/>
    <xf numFmtId="0" fontId="30" fillId="68" borderId="0" applyNumberFormat="0" applyBorder="0" applyAlignment="0" applyProtection="0"/>
    <xf numFmtId="0" fontId="1" fillId="18" borderId="0" applyNumberFormat="0" applyBorder="0" applyAlignment="0" applyProtection="0"/>
    <xf numFmtId="0" fontId="47" fillId="72" borderId="0" applyNumberFormat="0" applyBorder="0" applyAlignment="0" applyProtection="0"/>
    <xf numFmtId="0" fontId="1" fillId="18" borderId="0" applyNumberFormat="0" applyBorder="0" applyAlignment="0" applyProtection="0"/>
    <xf numFmtId="0" fontId="30" fillId="68" borderId="0" applyNumberFormat="0" applyBorder="0" applyAlignment="0" applyProtection="0"/>
    <xf numFmtId="0" fontId="1" fillId="18" borderId="0" applyNumberFormat="0" applyBorder="0" applyAlignment="0" applyProtection="0"/>
    <xf numFmtId="0" fontId="30" fillId="68" borderId="0" applyNumberFormat="0" applyBorder="0" applyAlignment="0" applyProtection="0"/>
    <xf numFmtId="0" fontId="1" fillId="18" borderId="0" applyNumberFormat="0" applyBorder="0" applyAlignment="0" applyProtection="0"/>
    <xf numFmtId="0" fontId="47" fillId="73" borderId="0" applyNumberFormat="0" applyBorder="0" applyAlignment="0" applyProtection="0"/>
    <xf numFmtId="0" fontId="1" fillId="18" borderId="0" applyNumberFormat="0" applyBorder="0" applyAlignment="0" applyProtection="0"/>
    <xf numFmtId="0" fontId="30" fillId="68" borderId="0" applyNumberFormat="0" applyBorder="0" applyAlignment="0" applyProtection="0"/>
    <xf numFmtId="0" fontId="1" fillId="18" borderId="0" applyNumberFormat="0" applyBorder="0" applyAlignment="0" applyProtection="0"/>
    <xf numFmtId="0" fontId="30" fillId="6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74" borderId="0" applyNumberFormat="0" applyBorder="0" applyAlignment="0" applyProtection="0"/>
    <xf numFmtId="0" fontId="47" fillId="40" borderId="0" applyNumberFormat="0" applyBorder="0" applyAlignment="0" applyProtection="0"/>
    <xf numFmtId="0" fontId="47" fillId="57" borderId="0" applyNumberFormat="0" applyBorder="0" applyAlignment="0" applyProtection="0"/>
    <xf numFmtId="0" fontId="1" fillId="22" borderId="0" applyNumberFormat="0" applyBorder="0" applyAlignment="0" applyProtection="0"/>
    <xf numFmtId="0" fontId="47" fillId="74" borderId="0" applyNumberFormat="0" applyBorder="0" applyAlignment="0" applyProtection="0"/>
    <xf numFmtId="0" fontId="30" fillId="57" borderId="0" applyNumberFormat="0" applyBorder="0" applyAlignment="0" applyProtection="0"/>
    <xf numFmtId="0" fontId="47" fillId="74" borderId="0" applyNumberFormat="0" applyBorder="0" applyAlignment="0" applyProtection="0"/>
    <xf numFmtId="0" fontId="30" fillId="57" borderId="0" applyNumberFormat="0" applyBorder="0" applyAlignment="0" applyProtection="0"/>
    <xf numFmtId="0" fontId="1" fillId="22"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1" fillId="22" borderId="0" applyNumberFormat="0" applyBorder="0" applyAlignment="0" applyProtection="0"/>
    <xf numFmtId="0" fontId="47" fillId="57" borderId="0" applyNumberFormat="0" applyBorder="0" applyAlignment="0" applyProtection="0"/>
    <xf numFmtId="0" fontId="30" fillId="57" borderId="0" applyNumberFormat="0" applyBorder="0" applyAlignment="0" applyProtection="0"/>
    <xf numFmtId="164" fontId="1" fillId="22" borderId="0" applyNumberFormat="0" applyBorder="0" applyAlignment="0" applyProtection="0"/>
    <xf numFmtId="0" fontId="47" fillId="74" borderId="0" applyNumberFormat="0" applyBorder="0" applyAlignment="0" applyProtection="0"/>
    <xf numFmtId="0" fontId="1" fillId="22" borderId="0" applyNumberFormat="0" applyBorder="0" applyAlignment="0" applyProtection="0"/>
    <xf numFmtId="0" fontId="47" fillId="40" borderId="0" applyNumberFormat="0" applyBorder="0" applyAlignment="0" applyProtection="0"/>
    <xf numFmtId="0" fontId="30" fillId="57" borderId="0" applyNumberFormat="0" applyBorder="0" applyAlignment="0" applyProtection="0"/>
    <xf numFmtId="0" fontId="1" fillId="22" borderId="0" applyNumberFormat="0" applyBorder="0" applyAlignment="0" applyProtection="0"/>
    <xf numFmtId="0" fontId="47" fillId="74" borderId="0" applyNumberFormat="0" applyBorder="0" applyAlignment="0" applyProtection="0"/>
    <xf numFmtId="0" fontId="30" fillId="57" borderId="0" applyNumberFormat="0" applyBorder="0" applyAlignment="0" applyProtection="0"/>
    <xf numFmtId="164" fontId="1" fillId="22" borderId="0" applyNumberFormat="0" applyBorder="0" applyAlignment="0" applyProtection="0"/>
    <xf numFmtId="0" fontId="47" fillId="74" borderId="0" applyNumberFormat="0" applyBorder="0" applyAlignment="0" applyProtection="0"/>
    <xf numFmtId="0" fontId="1" fillId="22" borderId="0" applyNumberFormat="0" applyBorder="0" applyAlignment="0" applyProtection="0"/>
    <xf numFmtId="0" fontId="30" fillId="57" borderId="0" applyNumberFormat="0" applyBorder="0" applyAlignment="0" applyProtection="0"/>
    <xf numFmtId="0" fontId="1" fillId="22" borderId="0" applyNumberFormat="0" applyBorder="0" applyAlignment="0" applyProtection="0"/>
    <xf numFmtId="0" fontId="30" fillId="57" borderId="0" applyNumberFormat="0" applyBorder="0" applyAlignment="0" applyProtection="0"/>
    <xf numFmtId="0" fontId="1" fillId="22" borderId="0" applyNumberFormat="0" applyBorder="0" applyAlignment="0" applyProtection="0"/>
    <xf numFmtId="0" fontId="47" fillId="57" borderId="0" applyNumberFormat="0" applyBorder="0" applyAlignment="0" applyProtection="0"/>
    <xf numFmtId="0" fontId="1" fillId="22" borderId="0" applyNumberFormat="0" applyBorder="0" applyAlignment="0" applyProtection="0"/>
    <xf numFmtId="0" fontId="30" fillId="57" borderId="0" applyNumberFormat="0" applyBorder="0" applyAlignment="0" applyProtection="0"/>
    <xf numFmtId="0" fontId="1" fillId="22" borderId="0" applyNumberFormat="0" applyBorder="0" applyAlignment="0" applyProtection="0"/>
    <xf numFmtId="0" fontId="30" fillId="57" borderId="0" applyNumberFormat="0" applyBorder="0" applyAlignment="0" applyProtection="0"/>
    <xf numFmtId="0" fontId="30" fillId="5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0" fillId="57" borderId="0" applyNumberFormat="0" applyBorder="0" applyAlignment="0" applyProtection="0"/>
    <xf numFmtId="0" fontId="47" fillId="69" borderId="0" applyNumberFormat="0" applyBorder="0" applyAlignment="0" applyProtection="0"/>
    <xf numFmtId="0" fontId="47" fillId="69" borderId="0" applyNumberFormat="0" applyBorder="0" applyAlignment="0" applyProtection="0"/>
    <xf numFmtId="0" fontId="47" fillId="69" borderId="0" applyNumberFormat="0" applyBorder="0" applyAlignment="0" applyProtection="0"/>
    <xf numFmtId="0" fontId="47" fillId="75" borderId="0" applyNumberFormat="0" applyBorder="0" applyAlignment="0" applyProtection="0"/>
    <xf numFmtId="0" fontId="47" fillId="43" borderId="0" applyNumberFormat="0" applyBorder="0" applyAlignment="0" applyProtection="0"/>
    <xf numFmtId="0" fontId="47" fillId="69" borderId="0" applyNumberFormat="0" applyBorder="0" applyAlignment="0" applyProtection="0"/>
    <xf numFmtId="0" fontId="1" fillId="26" borderId="0" applyNumberFormat="0" applyBorder="0" applyAlignment="0" applyProtection="0"/>
    <xf numFmtId="0" fontId="30" fillId="69" borderId="0" applyNumberFormat="0" applyBorder="0" applyAlignment="0" applyProtection="0"/>
    <xf numFmtId="0" fontId="47" fillId="75" borderId="0" applyNumberFormat="0" applyBorder="0" applyAlignment="0" applyProtection="0"/>
    <xf numFmtId="0" fontId="30" fillId="69" borderId="0" applyNumberFormat="0" applyBorder="0" applyAlignment="0" applyProtection="0"/>
    <xf numFmtId="0" fontId="1" fillId="26" borderId="0" applyNumberFormat="0" applyBorder="0" applyAlignment="0" applyProtection="0"/>
    <xf numFmtId="0" fontId="47" fillId="69" borderId="0" applyNumberFormat="0" applyBorder="0" applyAlignment="0" applyProtection="0"/>
    <xf numFmtId="0" fontId="47" fillId="69" borderId="0" applyNumberFormat="0" applyBorder="0" applyAlignment="0" applyProtection="0"/>
    <xf numFmtId="0" fontId="1" fillId="26" borderId="0" applyNumberFormat="0" applyBorder="0" applyAlignment="0" applyProtection="0"/>
    <xf numFmtId="0" fontId="47" fillId="69" borderId="0" applyNumberFormat="0" applyBorder="0" applyAlignment="0" applyProtection="0"/>
    <xf numFmtId="0" fontId="30" fillId="69" borderId="0" applyNumberFormat="0" applyBorder="0" applyAlignment="0" applyProtection="0"/>
    <xf numFmtId="164" fontId="1" fillId="26" borderId="0" applyNumberFormat="0" applyBorder="0" applyAlignment="0" applyProtection="0"/>
    <xf numFmtId="0" fontId="47" fillId="75" borderId="0" applyNumberFormat="0" applyBorder="0" applyAlignment="0" applyProtection="0"/>
    <xf numFmtId="0" fontId="1" fillId="26" borderId="0" applyNumberFormat="0" applyBorder="0" applyAlignment="0" applyProtection="0"/>
    <xf numFmtId="0" fontId="47" fillId="43" borderId="0" applyNumberFormat="0" applyBorder="0" applyAlignment="0" applyProtection="0"/>
    <xf numFmtId="0" fontId="30" fillId="69" borderId="0" applyNumberFormat="0" applyBorder="0" applyAlignment="0" applyProtection="0"/>
    <xf numFmtId="0" fontId="1" fillId="26" borderId="0" applyNumberFormat="0" applyBorder="0" applyAlignment="0" applyProtection="0"/>
    <xf numFmtId="0" fontId="30" fillId="69" borderId="0" applyNumberFormat="0" applyBorder="0" applyAlignment="0" applyProtection="0"/>
    <xf numFmtId="164" fontId="1" fillId="26" borderId="0" applyNumberFormat="0" applyBorder="0" applyAlignment="0" applyProtection="0"/>
    <xf numFmtId="0" fontId="47" fillId="75" borderId="0" applyNumberFormat="0" applyBorder="0" applyAlignment="0" applyProtection="0"/>
    <xf numFmtId="0" fontId="1" fillId="26" borderId="0" applyNumberFormat="0" applyBorder="0" applyAlignment="0" applyProtection="0"/>
    <xf numFmtId="0" fontId="30" fillId="69" borderId="0" applyNumberFormat="0" applyBorder="0" applyAlignment="0" applyProtection="0"/>
    <xf numFmtId="0" fontId="1" fillId="26" borderId="0" applyNumberFormat="0" applyBorder="0" applyAlignment="0" applyProtection="0"/>
    <xf numFmtId="0" fontId="30" fillId="69" borderId="0" applyNumberFormat="0" applyBorder="0" applyAlignment="0" applyProtection="0"/>
    <xf numFmtId="0" fontId="1" fillId="26" borderId="0" applyNumberFormat="0" applyBorder="0" applyAlignment="0" applyProtection="0"/>
    <xf numFmtId="0" fontId="47" fillId="76" borderId="0" applyNumberFormat="0" applyBorder="0" applyAlignment="0" applyProtection="0"/>
    <xf numFmtId="0" fontId="1" fillId="26" borderId="0" applyNumberFormat="0" applyBorder="0" applyAlignment="0" applyProtection="0"/>
    <xf numFmtId="0" fontId="30" fillId="69" borderId="0" applyNumberFormat="0" applyBorder="0" applyAlignment="0" applyProtection="0"/>
    <xf numFmtId="0" fontId="1" fillId="26" borderId="0" applyNumberFormat="0" applyBorder="0" applyAlignment="0" applyProtection="0"/>
    <xf numFmtId="0" fontId="30" fillId="69" borderId="0" applyNumberFormat="0" applyBorder="0" applyAlignment="0" applyProtection="0"/>
    <xf numFmtId="0" fontId="47" fillId="77" borderId="0" applyNumberFormat="0" applyBorder="0" applyAlignment="0" applyProtection="0"/>
    <xf numFmtId="0" fontId="30" fillId="6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47" fillId="62" borderId="0" applyNumberFormat="0" applyBorder="0" applyAlignment="0" applyProtection="0"/>
    <xf numFmtId="0" fontId="47" fillId="53" borderId="0" applyNumberFormat="0" applyBorder="0" applyAlignment="0" applyProtection="0"/>
    <xf numFmtId="0" fontId="47" fillId="49" borderId="0" applyNumberFormat="0" applyBorder="0" applyAlignment="0" applyProtection="0"/>
    <xf numFmtId="0" fontId="1" fillId="30" borderId="0" applyNumberFormat="0" applyBorder="0" applyAlignment="0" applyProtection="0"/>
    <xf numFmtId="0" fontId="30" fillId="49" borderId="0" applyNumberFormat="0" applyBorder="0" applyAlignment="0" applyProtection="0"/>
    <xf numFmtId="0" fontId="47" fillId="62" borderId="0" applyNumberFormat="0" applyBorder="0" applyAlignment="0" applyProtection="0"/>
    <xf numFmtId="0" fontId="30" fillId="49" borderId="0" applyNumberFormat="0" applyBorder="0" applyAlignment="0" applyProtection="0"/>
    <xf numFmtId="0" fontId="1" fillId="30"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1" fillId="30" borderId="0" applyNumberFormat="0" applyBorder="0" applyAlignment="0" applyProtection="0"/>
    <xf numFmtId="0" fontId="47" fillId="49" borderId="0" applyNumberFormat="0" applyBorder="0" applyAlignment="0" applyProtection="0"/>
    <xf numFmtId="0" fontId="30" fillId="49" borderId="0" applyNumberFormat="0" applyBorder="0" applyAlignment="0" applyProtection="0"/>
    <xf numFmtId="164" fontId="1" fillId="30" borderId="0" applyNumberFormat="0" applyBorder="0" applyAlignment="0" applyProtection="0"/>
    <xf numFmtId="0" fontId="47" fillId="62" borderId="0" applyNumberFormat="0" applyBorder="0" applyAlignment="0" applyProtection="0"/>
    <xf numFmtId="0" fontId="1" fillId="30" borderId="0" applyNumberFormat="0" applyBorder="0" applyAlignment="0" applyProtection="0"/>
    <xf numFmtId="0" fontId="47" fillId="53" borderId="0" applyNumberFormat="0" applyBorder="0" applyAlignment="0" applyProtection="0"/>
    <xf numFmtId="0" fontId="30" fillId="49" borderId="0" applyNumberFormat="0" applyBorder="0" applyAlignment="0" applyProtection="0"/>
    <xf numFmtId="0" fontId="1" fillId="30" borderId="0" applyNumberFormat="0" applyBorder="0" applyAlignment="0" applyProtection="0"/>
    <xf numFmtId="0" fontId="30" fillId="49" borderId="0" applyNumberFormat="0" applyBorder="0" applyAlignment="0" applyProtection="0"/>
    <xf numFmtId="164" fontId="1" fillId="30" borderId="0" applyNumberFormat="0" applyBorder="0" applyAlignment="0" applyProtection="0"/>
    <xf numFmtId="0" fontId="47" fillId="62" borderId="0" applyNumberFormat="0" applyBorder="0" applyAlignment="0" applyProtection="0"/>
    <xf numFmtId="0" fontId="1" fillId="30" borderId="0" applyNumberFormat="0" applyBorder="0" applyAlignment="0" applyProtection="0"/>
    <xf numFmtId="0" fontId="30" fillId="49" borderId="0" applyNumberFormat="0" applyBorder="0" applyAlignment="0" applyProtection="0"/>
    <xf numFmtId="0" fontId="1" fillId="30" borderId="0" applyNumberFormat="0" applyBorder="0" applyAlignment="0" applyProtection="0"/>
    <xf numFmtId="0" fontId="30" fillId="49" borderId="0" applyNumberFormat="0" applyBorder="0" applyAlignment="0" applyProtection="0"/>
    <xf numFmtId="0" fontId="1" fillId="30" borderId="0" applyNumberFormat="0" applyBorder="0" applyAlignment="0" applyProtection="0"/>
    <xf numFmtId="0" fontId="47" fillId="67" borderId="0" applyNumberFormat="0" applyBorder="0" applyAlignment="0" applyProtection="0"/>
    <xf numFmtId="0" fontId="1" fillId="30" borderId="0" applyNumberFormat="0" applyBorder="0" applyAlignment="0" applyProtection="0"/>
    <xf numFmtId="0" fontId="30" fillId="49" borderId="0" applyNumberFormat="0" applyBorder="0" applyAlignment="0" applyProtection="0"/>
    <xf numFmtId="0" fontId="1" fillId="30" borderId="0" applyNumberFormat="0" applyBorder="0" applyAlignment="0" applyProtection="0"/>
    <xf numFmtId="0" fontId="30" fillId="49" borderId="0" applyNumberFormat="0" applyBorder="0" applyAlignment="0" applyProtection="0"/>
    <xf numFmtId="0" fontId="47" fillId="78" borderId="0" applyNumberFormat="0" applyBorder="0" applyAlignment="0" applyProtection="0"/>
    <xf numFmtId="0" fontId="30" fillId="4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7" fillId="68" borderId="0" applyNumberFormat="0" applyBorder="0" applyAlignment="0" applyProtection="0"/>
    <xf numFmtId="0" fontId="47" fillId="68" borderId="0" applyNumberFormat="0" applyBorder="0" applyAlignment="0" applyProtection="0"/>
    <xf numFmtId="0" fontId="47" fillId="68" borderId="0" applyNumberFormat="0" applyBorder="0" applyAlignment="0" applyProtection="0"/>
    <xf numFmtId="0" fontId="47" fillId="71" borderId="0" applyNumberFormat="0" applyBorder="0" applyAlignment="0" applyProtection="0"/>
    <xf numFmtId="0" fontId="47" fillId="79" borderId="0" applyNumberFormat="0" applyBorder="0" applyAlignment="0" applyProtection="0"/>
    <xf numFmtId="0" fontId="47" fillId="68" borderId="0" applyNumberFormat="0" applyBorder="0" applyAlignment="0" applyProtection="0"/>
    <xf numFmtId="0" fontId="1" fillId="34" borderId="0" applyNumberFormat="0" applyBorder="0" applyAlignment="0" applyProtection="0"/>
    <xf numFmtId="0" fontId="47" fillId="71" borderId="0" applyNumberFormat="0" applyBorder="0" applyAlignment="0" applyProtection="0"/>
    <xf numFmtId="0" fontId="30" fillId="68" borderId="0" applyNumberFormat="0" applyBorder="0" applyAlignment="0" applyProtection="0"/>
    <xf numFmtId="0" fontId="47" fillId="71" borderId="0" applyNumberFormat="0" applyBorder="0" applyAlignment="0" applyProtection="0"/>
    <xf numFmtId="0" fontId="30" fillId="68" borderId="0" applyNumberFormat="0" applyBorder="0" applyAlignment="0" applyProtection="0"/>
    <xf numFmtId="0" fontId="1" fillId="34" borderId="0" applyNumberFormat="0" applyBorder="0" applyAlignment="0" applyProtection="0"/>
    <xf numFmtId="0" fontId="47" fillId="68" borderId="0" applyNumberFormat="0" applyBorder="0" applyAlignment="0" applyProtection="0"/>
    <xf numFmtId="0" fontId="47" fillId="68" borderId="0" applyNumberFormat="0" applyBorder="0" applyAlignment="0" applyProtection="0"/>
    <xf numFmtId="0" fontId="1" fillId="34" borderId="0" applyNumberFormat="0" applyBorder="0" applyAlignment="0" applyProtection="0"/>
    <xf numFmtId="0" fontId="47" fillId="68" borderId="0" applyNumberFormat="0" applyBorder="0" applyAlignment="0" applyProtection="0"/>
    <xf numFmtId="0" fontId="30" fillId="68" borderId="0" applyNumberFormat="0" applyBorder="0" applyAlignment="0" applyProtection="0"/>
    <xf numFmtId="164" fontId="1" fillId="34" borderId="0" applyNumberFormat="0" applyBorder="0" applyAlignment="0" applyProtection="0"/>
    <xf numFmtId="0" fontId="47" fillId="71" borderId="0" applyNumberFormat="0" applyBorder="0" applyAlignment="0" applyProtection="0"/>
    <xf numFmtId="0" fontId="1" fillId="34" borderId="0" applyNumberFormat="0" applyBorder="0" applyAlignment="0" applyProtection="0"/>
    <xf numFmtId="0" fontId="47" fillId="79" borderId="0" applyNumberFormat="0" applyBorder="0" applyAlignment="0" applyProtection="0"/>
    <xf numFmtId="0" fontId="30" fillId="68" borderId="0" applyNumberFormat="0" applyBorder="0" applyAlignment="0" applyProtection="0"/>
    <xf numFmtId="0" fontId="1" fillId="34" borderId="0" applyNumberFormat="0" applyBorder="0" applyAlignment="0" applyProtection="0"/>
    <xf numFmtId="0" fontId="47" fillId="71" borderId="0" applyNumberFormat="0" applyBorder="0" applyAlignment="0" applyProtection="0"/>
    <xf numFmtId="0" fontId="30" fillId="68" borderId="0" applyNumberFormat="0" applyBorder="0" applyAlignment="0" applyProtection="0"/>
    <xf numFmtId="164" fontId="1" fillId="34" borderId="0" applyNumberFormat="0" applyBorder="0" applyAlignment="0" applyProtection="0"/>
    <xf numFmtId="0" fontId="47" fillId="71" borderId="0" applyNumberFormat="0" applyBorder="0" applyAlignment="0" applyProtection="0"/>
    <xf numFmtId="0" fontId="1" fillId="34" borderId="0" applyNumberFormat="0" applyBorder="0" applyAlignment="0" applyProtection="0"/>
    <xf numFmtId="0" fontId="30" fillId="68" borderId="0" applyNumberFormat="0" applyBorder="0" applyAlignment="0" applyProtection="0"/>
    <xf numFmtId="0" fontId="1" fillId="34" borderId="0" applyNumberFormat="0" applyBorder="0" applyAlignment="0" applyProtection="0"/>
    <xf numFmtId="0" fontId="30" fillId="68" borderId="0" applyNumberFormat="0" applyBorder="0" applyAlignment="0" applyProtection="0"/>
    <xf numFmtId="0" fontId="1" fillId="34" borderId="0" applyNumberFormat="0" applyBorder="0" applyAlignment="0" applyProtection="0"/>
    <xf numFmtId="0" fontId="47" fillId="72" borderId="0" applyNumberFormat="0" applyBorder="0" applyAlignment="0" applyProtection="0"/>
    <xf numFmtId="0" fontId="1" fillId="34" borderId="0" applyNumberFormat="0" applyBorder="0" applyAlignment="0" applyProtection="0"/>
    <xf numFmtId="0" fontId="30" fillId="68" borderId="0" applyNumberFormat="0" applyBorder="0" applyAlignment="0" applyProtection="0"/>
    <xf numFmtId="0" fontId="1" fillId="34" borderId="0" applyNumberFormat="0" applyBorder="0" applyAlignment="0" applyProtection="0"/>
    <xf numFmtId="0" fontId="30" fillId="68" borderId="0" applyNumberFormat="0" applyBorder="0" applyAlignment="0" applyProtection="0"/>
    <xf numFmtId="0" fontId="30" fillId="6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30" fillId="68" borderId="0" applyNumberFormat="0" applyBorder="0" applyAlignment="0" applyProtection="0"/>
    <xf numFmtId="0" fontId="47" fillId="70" borderId="0" applyNumberFormat="0" applyBorder="0" applyAlignment="0" applyProtection="0"/>
    <xf numFmtId="0" fontId="47" fillId="70" borderId="0" applyNumberFormat="0" applyBorder="0" applyAlignment="0" applyProtection="0"/>
    <xf numFmtId="0" fontId="47" fillId="70" borderId="0" applyNumberFormat="0" applyBorder="0" applyAlignment="0" applyProtection="0"/>
    <xf numFmtId="0" fontId="47" fillId="80" borderId="0" applyNumberFormat="0" applyBorder="0" applyAlignment="0" applyProtection="0"/>
    <xf numFmtId="0" fontId="47" fillId="56" borderId="0" applyNumberFormat="0" applyBorder="0" applyAlignment="0" applyProtection="0"/>
    <xf numFmtId="0" fontId="47" fillId="70" borderId="0" applyNumberFormat="0" applyBorder="0" applyAlignment="0" applyProtection="0"/>
    <xf numFmtId="0" fontId="1" fillId="38" borderId="0" applyNumberFormat="0" applyBorder="0" applyAlignment="0" applyProtection="0"/>
    <xf numFmtId="0" fontId="30" fillId="70" borderId="0" applyNumberFormat="0" applyBorder="0" applyAlignment="0" applyProtection="0"/>
    <xf numFmtId="0" fontId="47" fillId="80" borderId="0" applyNumberFormat="0" applyBorder="0" applyAlignment="0" applyProtection="0"/>
    <xf numFmtId="0" fontId="30" fillId="70" borderId="0" applyNumberFormat="0" applyBorder="0" applyAlignment="0" applyProtection="0"/>
    <xf numFmtId="0" fontId="1" fillId="38" borderId="0" applyNumberFormat="0" applyBorder="0" applyAlignment="0" applyProtection="0"/>
    <xf numFmtId="0" fontId="47" fillId="70" borderId="0" applyNumberFormat="0" applyBorder="0" applyAlignment="0" applyProtection="0"/>
    <xf numFmtId="0" fontId="47" fillId="70" borderId="0" applyNumberFormat="0" applyBorder="0" applyAlignment="0" applyProtection="0"/>
    <xf numFmtId="0" fontId="1" fillId="38" borderId="0" applyNumberFormat="0" applyBorder="0" applyAlignment="0" applyProtection="0"/>
    <xf numFmtId="0" fontId="47" fillId="70" borderId="0" applyNumberFormat="0" applyBorder="0" applyAlignment="0" applyProtection="0"/>
    <xf numFmtId="0" fontId="30" fillId="70" borderId="0" applyNumberFormat="0" applyBorder="0" applyAlignment="0" applyProtection="0"/>
    <xf numFmtId="164" fontId="1" fillId="38" borderId="0" applyNumberFormat="0" applyBorder="0" applyAlignment="0" applyProtection="0"/>
    <xf numFmtId="0" fontId="47" fillId="80" borderId="0" applyNumberFormat="0" applyBorder="0" applyAlignment="0" applyProtection="0"/>
    <xf numFmtId="0" fontId="1" fillId="38" borderId="0" applyNumberFormat="0" applyBorder="0" applyAlignment="0" applyProtection="0"/>
    <xf numFmtId="0" fontId="47" fillId="56" borderId="0" applyNumberFormat="0" applyBorder="0" applyAlignment="0" applyProtection="0"/>
    <xf numFmtId="0" fontId="30" fillId="70" borderId="0" applyNumberFormat="0" applyBorder="0" applyAlignment="0" applyProtection="0"/>
    <xf numFmtId="0" fontId="1" fillId="38" borderId="0" applyNumberFormat="0" applyBorder="0" applyAlignment="0" applyProtection="0"/>
    <xf numFmtId="0" fontId="30" fillId="70" borderId="0" applyNumberFormat="0" applyBorder="0" applyAlignment="0" applyProtection="0"/>
    <xf numFmtId="164" fontId="1" fillId="38" borderId="0" applyNumberFormat="0" applyBorder="0" applyAlignment="0" applyProtection="0"/>
    <xf numFmtId="0" fontId="47" fillId="80" borderId="0" applyNumberFormat="0" applyBorder="0" applyAlignment="0" applyProtection="0"/>
    <xf numFmtId="0" fontId="1" fillId="38" borderId="0" applyNumberFormat="0" applyBorder="0" applyAlignment="0" applyProtection="0"/>
    <xf numFmtId="0" fontId="30" fillId="70" borderId="0" applyNumberFormat="0" applyBorder="0" applyAlignment="0" applyProtection="0"/>
    <xf numFmtId="0" fontId="1" fillId="38" borderId="0" applyNumberFormat="0" applyBorder="0" applyAlignment="0" applyProtection="0"/>
    <xf numFmtId="0" fontId="30" fillId="70" borderId="0" applyNumberFormat="0" applyBorder="0" applyAlignment="0" applyProtection="0"/>
    <xf numFmtId="0" fontId="1" fillId="38" borderId="0" applyNumberFormat="0" applyBorder="0" applyAlignment="0" applyProtection="0"/>
    <xf numFmtId="0" fontId="47" fillId="51" borderId="0" applyNumberFormat="0" applyBorder="0" applyAlignment="0" applyProtection="0"/>
    <xf numFmtId="0" fontId="1" fillId="38" borderId="0" applyNumberFormat="0" applyBorder="0" applyAlignment="0" applyProtection="0"/>
    <xf numFmtId="0" fontId="30" fillId="70" borderId="0" applyNumberFormat="0" applyBorder="0" applyAlignment="0" applyProtection="0"/>
    <xf numFmtId="0" fontId="1" fillId="38" borderId="0" applyNumberFormat="0" applyBorder="0" applyAlignment="0" applyProtection="0"/>
    <xf numFmtId="0" fontId="30" fillId="70" borderId="0" applyNumberFormat="0" applyBorder="0" applyAlignment="0" applyProtection="0"/>
    <xf numFmtId="0" fontId="47" fillId="81" borderId="0" applyNumberFormat="0" applyBorder="0" applyAlignment="0" applyProtection="0"/>
    <xf numFmtId="0" fontId="30" fillId="7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30" fillId="68" borderId="0" applyNumberFormat="0" applyBorder="0" applyAlignment="0" applyProtection="0"/>
    <xf numFmtId="0" fontId="30" fillId="57" borderId="0" applyNumberFormat="0" applyBorder="0" applyAlignment="0" applyProtection="0"/>
    <xf numFmtId="0" fontId="30" fillId="69" borderId="0" applyNumberFormat="0" applyBorder="0" applyAlignment="0" applyProtection="0"/>
    <xf numFmtId="0" fontId="30" fillId="49" borderId="0" applyNumberFormat="0" applyBorder="0" applyAlignment="0" applyProtection="0"/>
    <xf numFmtId="0" fontId="30" fillId="68" borderId="0" applyNumberFormat="0" applyBorder="0" applyAlignment="0" applyProtection="0"/>
    <xf numFmtId="0" fontId="30" fillId="70" borderId="0" applyNumberFormat="0" applyBorder="0" applyAlignment="0" applyProtection="0"/>
    <xf numFmtId="0" fontId="47" fillId="68" borderId="0" applyNumberFormat="0" applyBorder="0" applyAlignment="0" applyProtection="0"/>
    <xf numFmtId="0" fontId="47" fillId="57" borderId="0" applyNumberFormat="0" applyBorder="0" applyAlignment="0" applyProtection="0"/>
    <xf numFmtId="0" fontId="47" fillId="69" borderId="0" applyNumberFormat="0" applyBorder="0" applyAlignment="0" applyProtection="0"/>
    <xf numFmtId="0" fontId="47" fillId="49" borderId="0" applyNumberFormat="0" applyBorder="0" applyAlignment="0" applyProtection="0"/>
    <xf numFmtId="0" fontId="47" fillId="68" borderId="0" applyNumberFormat="0" applyBorder="0" applyAlignment="0" applyProtection="0"/>
    <xf numFmtId="0" fontId="47" fillId="70" borderId="0" applyNumberFormat="0" applyBorder="0" applyAlignment="0" applyProtection="0"/>
    <xf numFmtId="0" fontId="83" fillId="82" borderId="0" applyNumberFormat="0" applyBorder="0" applyAlignment="0" applyProtection="0"/>
    <xf numFmtId="0" fontId="83" fillId="57" borderId="0" applyNumberFormat="0" applyBorder="0" applyAlignment="0" applyProtection="0"/>
    <xf numFmtId="0" fontId="83" fillId="69" borderId="0" applyNumberFormat="0" applyBorder="0" applyAlignment="0" applyProtection="0"/>
    <xf numFmtId="0" fontId="83" fillId="83" borderId="0" applyNumberFormat="0" applyBorder="0" applyAlignment="0" applyProtection="0"/>
    <xf numFmtId="0" fontId="83" fillId="84" borderId="0" applyNumberFormat="0" applyBorder="0" applyAlignment="0" applyProtection="0"/>
    <xf numFmtId="0" fontId="83" fillId="85" borderId="0" applyNumberFormat="0" applyBorder="0" applyAlignment="0" applyProtection="0"/>
    <xf numFmtId="0" fontId="83" fillId="82" borderId="0" applyNumberFormat="0" applyBorder="0" applyAlignment="0" applyProtection="0"/>
    <xf numFmtId="0" fontId="83" fillId="82" borderId="0" applyNumberFormat="0" applyBorder="0" applyAlignment="0" applyProtection="0"/>
    <xf numFmtId="0" fontId="83" fillId="86" borderId="0" applyNumberFormat="0" applyBorder="0" applyAlignment="0" applyProtection="0"/>
    <xf numFmtId="0" fontId="84" fillId="82" borderId="0" applyNumberFormat="0" applyBorder="0" applyAlignment="0" applyProtection="0"/>
    <xf numFmtId="0" fontId="83" fillId="87" borderId="0" applyNumberFormat="0" applyBorder="0" applyAlignment="0" applyProtection="0"/>
    <xf numFmtId="0" fontId="83" fillId="82" borderId="0" applyNumberFormat="0" applyBorder="0" applyAlignment="0" applyProtection="0"/>
    <xf numFmtId="0" fontId="83" fillId="82" borderId="0" applyNumberFormat="0" applyBorder="0" applyAlignment="0" applyProtection="0"/>
    <xf numFmtId="0" fontId="83" fillId="82" borderId="0" applyNumberFormat="0" applyBorder="0" applyAlignment="0" applyProtection="0"/>
    <xf numFmtId="0" fontId="84" fillId="82" borderId="0" applyNumberFormat="0" applyBorder="0" applyAlignment="0" applyProtection="0"/>
    <xf numFmtId="0" fontId="83" fillId="86" borderId="0" applyNumberFormat="0" applyBorder="0" applyAlignment="0" applyProtection="0"/>
    <xf numFmtId="0" fontId="84" fillId="82" borderId="0" applyNumberFormat="0" applyBorder="0" applyAlignment="0" applyProtection="0"/>
    <xf numFmtId="0" fontId="83" fillId="72" borderId="0" applyNumberFormat="0" applyBorder="0" applyAlignment="0" applyProtection="0"/>
    <xf numFmtId="0" fontId="84" fillId="82" borderId="0" applyNumberFormat="0" applyBorder="0" applyAlignment="0" applyProtection="0"/>
    <xf numFmtId="0" fontId="83" fillId="2" borderId="0" applyNumberFormat="0" applyBorder="0" applyAlignment="0" applyProtection="0"/>
    <xf numFmtId="0" fontId="84" fillId="82" borderId="0" applyNumberFormat="0" applyBorder="0" applyAlignment="0" applyProtection="0"/>
    <xf numFmtId="0" fontId="84" fillId="82" borderId="0" applyNumberFormat="0" applyBorder="0" applyAlignment="0" applyProtection="0"/>
    <xf numFmtId="0" fontId="2" fillId="19" borderId="0" applyNumberFormat="0" applyBorder="0" applyAlignment="0" applyProtection="0"/>
    <xf numFmtId="0" fontId="83" fillId="57" borderId="0" applyNumberFormat="0" applyBorder="0" applyAlignment="0" applyProtection="0"/>
    <xf numFmtId="0" fontId="83" fillId="57" borderId="0" applyNumberFormat="0" applyBorder="0" applyAlignment="0" applyProtection="0"/>
    <xf numFmtId="0" fontId="83" fillId="74" borderId="0" applyNumberFormat="0" applyBorder="0" applyAlignment="0" applyProtection="0"/>
    <xf numFmtId="0" fontId="84" fillId="57" borderId="0" applyNumberFormat="0" applyBorder="0" applyAlignment="0" applyProtection="0"/>
    <xf numFmtId="0" fontId="83" fillId="57" borderId="0" applyNumberFormat="0" applyBorder="0" applyAlignment="0" applyProtection="0"/>
    <xf numFmtId="0" fontId="83" fillId="57" borderId="0" applyNumberFormat="0" applyBorder="0" applyAlignment="0" applyProtection="0"/>
    <xf numFmtId="0" fontId="83" fillId="74" borderId="0" applyNumberFormat="0" applyBorder="0" applyAlignment="0" applyProtection="0"/>
    <xf numFmtId="0" fontId="84" fillId="57" borderId="0" applyNumberFormat="0" applyBorder="0" applyAlignment="0" applyProtection="0"/>
    <xf numFmtId="0" fontId="83" fillId="74" borderId="0" applyNumberFormat="0" applyBorder="0" applyAlignment="0" applyProtection="0"/>
    <xf numFmtId="0" fontId="84" fillId="57" borderId="0" applyNumberFormat="0" applyBorder="0" applyAlignment="0" applyProtection="0"/>
    <xf numFmtId="0" fontId="83" fillId="57" borderId="0" applyNumberFormat="0" applyBorder="0" applyAlignment="0" applyProtection="0"/>
    <xf numFmtId="0" fontId="84" fillId="57" borderId="0" applyNumberFormat="0" applyBorder="0" applyAlignment="0" applyProtection="0"/>
    <xf numFmtId="0" fontId="84" fillId="57" borderId="0" applyNumberFormat="0" applyBorder="0" applyAlignment="0" applyProtection="0"/>
    <xf numFmtId="0" fontId="84" fillId="57" borderId="0" applyNumberFormat="0" applyBorder="0" applyAlignment="0" applyProtection="0"/>
    <xf numFmtId="0" fontId="2" fillId="23"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75" borderId="0" applyNumberFormat="0" applyBorder="0" applyAlignment="0" applyProtection="0"/>
    <xf numFmtId="0" fontId="84" fillId="69" borderId="0" applyNumberFormat="0" applyBorder="0" applyAlignment="0" applyProtection="0"/>
    <xf numFmtId="0" fontId="83" fillId="43"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4" fillId="69" borderId="0" applyNumberFormat="0" applyBorder="0" applyAlignment="0" applyProtection="0"/>
    <xf numFmtId="0" fontId="83" fillId="75" borderId="0" applyNumberFormat="0" applyBorder="0" applyAlignment="0" applyProtection="0"/>
    <xf numFmtId="0" fontId="84" fillId="69" borderId="0" applyNumberFormat="0" applyBorder="0" applyAlignment="0" applyProtection="0"/>
    <xf numFmtId="0" fontId="83" fillId="76" borderId="0" applyNumberFormat="0" applyBorder="0" applyAlignment="0" applyProtection="0"/>
    <xf numFmtId="0" fontId="84" fillId="69" borderId="0" applyNumberFormat="0" applyBorder="0" applyAlignment="0" applyProtection="0"/>
    <xf numFmtId="0" fontId="83" fillId="88"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2" fillId="27" borderId="0" applyNumberFormat="0" applyBorder="0" applyAlignment="0" applyProtection="0"/>
    <xf numFmtId="0" fontId="83" fillId="83" borderId="0" applyNumberFormat="0" applyBorder="0" applyAlignment="0" applyProtection="0"/>
    <xf numFmtId="0" fontId="83" fillId="83" borderId="0" applyNumberFormat="0" applyBorder="0" applyAlignment="0" applyProtection="0"/>
    <xf numFmtId="0" fontId="83" fillId="89" borderId="0" applyNumberFormat="0" applyBorder="0" applyAlignment="0" applyProtection="0"/>
    <xf numFmtId="0" fontId="84" fillId="83" borderId="0" applyNumberFormat="0" applyBorder="0" applyAlignment="0" applyProtection="0"/>
    <xf numFmtId="0" fontId="83" fillId="53" borderId="0" applyNumberFormat="0" applyBorder="0" applyAlignment="0" applyProtection="0"/>
    <xf numFmtId="0" fontId="83" fillId="83" borderId="0" applyNumberFormat="0" applyBorder="0" applyAlignment="0" applyProtection="0"/>
    <xf numFmtId="0" fontId="83" fillId="83" borderId="0" applyNumberFormat="0" applyBorder="0" applyAlignment="0" applyProtection="0"/>
    <xf numFmtId="0" fontId="83" fillId="83" borderId="0" applyNumberFormat="0" applyBorder="0" applyAlignment="0" applyProtection="0"/>
    <xf numFmtId="0" fontId="84" fillId="83" borderId="0" applyNumberFormat="0" applyBorder="0" applyAlignment="0" applyProtection="0"/>
    <xf numFmtId="0" fontId="83" fillId="89" borderId="0" applyNumberFormat="0" applyBorder="0" applyAlignment="0" applyProtection="0"/>
    <xf numFmtId="0" fontId="84" fillId="83" borderId="0" applyNumberFormat="0" applyBorder="0" applyAlignment="0" applyProtection="0"/>
    <xf numFmtId="0" fontId="83" fillId="67" borderId="0" applyNumberFormat="0" applyBorder="0" applyAlignment="0" applyProtection="0"/>
    <xf numFmtId="0" fontId="84" fillId="83" borderId="0" applyNumberFormat="0" applyBorder="0" applyAlignment="0" applyProtection="0"/>
    <xf numFmtId="0" fontId="83" fillId="90"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2" fillId="31" borderId="0" applyNumberFormat="0" applyBorder="0" applyAlignment="0" applyProtection="0"/>
    <xf numFmtId="0" fontId="83" fillId="84" borderId="0" applyNumberFormat="0" applyBorder="0" applyAlignment="0" applyProtection="0"/>
    <xf numFmtId="0" fontId="83" fillId="84" borderId="0" applyNumberFormat="0" applyBorder="0" applyAlignment="0" applyProtection="0"/>
    <xf numFmtId="0" fontId="83" fillId="87" borderId="0" applyNumberFormat="0" applyBorder="0" applyAlignment="0" applyProtection="0"/>
    <xf numFmtId="0" fontId="84" fillId="84" borderId="0" applyNumberFormat="0" applyBorder="0" applyAlignment="0" applyProtection="0"/>
    <xf numFmtId="0" fontId="83" fillId="84" borderId="0" applyNumberFormat="0" applyBorder="0" applyAlignment="0" applyProtection="0"/>
    <xf numFmtId="0" fontId="83" fillId="84" borderId="0" applyNumberFormat="0" applyBorder="0" applyAlignment="0" applyProtection="0"/>
    <xf numFmtId="0" fontId="83" fillId="87" borderId="0" applyNumberFormat="0" applyBorder="0" applyAlignment="0" applyProtection="0"/>
    <xf numFmtId="0" fontId="84" fillId="84" borderId="0" applyNumberFormat="0" applyBorder="0" applyAlignment="0" applyProtection="0"/>
    <xf numFmtId="0" fontId="83" fillId="87" borderId="0" applyNumberFormat="0" applyBorder="0" applyAlignment="0" applyProtection="0"/>
    <xf numFmtId="0" fontId="84" fillId="84" borderId="0" applyNumberFormat="0" applyBorder="0" applyAlignment="0" applyProtection="0"/>
    <xf numFmtId="0" fontId="83"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2" fillId="35" borderId="0" applyNumberFormat="0" applyBorder="0" applyAlignment="0" applyProtection="0"/>
    <xf numFmtId="0" fontId="83" fillId="85" borderId="0" applyNumberFormat="0" applyBorder="0" applyAlignment="0" applyProtection="0"/>
    <xf numFmtId="0" fontId="83" fillId="85" borderId="0" applyNumberFormat="0" applyBorder="0" applyAlignment="0" applyProtection="0"/>
    <xf numFmtId="0" fontId="83" fillId="91" borderId="0" applyNumberFormat="0" applyBorder="0" applyAlignment="0" applyProtection="0"/>
    <xf numFmtId="0" fontId="84" fillId="85" borderId="0" applyNumberFormat="0" applyBorder="0" applyAlignment="0" applyProtection="0"/>
    <xf numFmtId="0" fontId="83" fillId="56" borderId="0" applyNumberFormat="0" applyBorder="0" applyAlignment="0" applyProtection="0"/>
    <xf numFmtId="0" fontId="83" fillId="85" borderId="0" applyNumberFormat="0" applyBorder="0" applyAlignment="0" applyProtection="0"/>
    <xf numFmtId="0" fontId="83" fillId="85" borderId="0" applyNumberFormat="0" applyBorder="0" applyAlignment="0" applyProtection="0"/>
    <xf numFmtId="0" fontId="83" fillId="85" borderId="0" applyNumberFormat="0" applyBorder="0" applyAlignment="0" applyProtection="0"/>
    <xf numFmtId="0" fontId="84" fillId="85" borderId="0" applyNumberFormat="0" applyBorder="0" applyAlignment="0" applyProtection="0"/>
    <xf numFmtId="0" fontId="83" fillId="91" borderId="0" applyNumberFormat="0" applyBorder="0" applyAlignment="0" applyProtection="0"/>
    <xf numFmtId="0" fontId="84" fillId="85" borderId="0" applyNumberFormat="0" applyBorder="0" applyAlignment="0" applyProtection="0"/>
    <xf numFmtId="0" fontId="83" fillId="51" borderId="0" applyNumberFormat="0" applyBorder="0" applyAlignment="0" applyProtection="0"/>
    <xf numFmtId="0" fontId="84" fillId="85" borderId="0" applyNumberFormat="0" applyBorder="0" applyAlignment="0" applyProtection="0"/>
    <xf numFmtId="0" fontId="83" fillId="92" borderId="0" applyNumberFormat="0" applyBorder="0" applyAlignment="0" applyProtection="0"/>
    <xf numFmtId="0" fontId="84" fillId="85" borderId="0" applyNumberFormat="0" applyBorder="0" applyAlignment="0" applyProtection="0"/>
    <xf numFmtId="0" fontId="84" fillId="85" borderId="0" applyNumberFormat="0" applyBorder="0" applyAlignment="0" applyProtection="0"/>
    <xf numFmtId="0" fontId="2" fillId="39" borderId="0" applyNumberFormat="0" applyBorder="0" applyAlignment="0" applyProtection="0"/>
    <xf numFmtId="0" fontId="84" fillId="82" borderId="0" applyNumberFormat="0" applyBorder="0" applyAlignment="0" applyProtection="0"/>
    <xf numFmtId="0" fontId="84" fillId="57" borderId="0" applyNumberFormat="0" applyBorder="0" applyAlignment="0" applyProtection="0"/>
    <xf numFmtId="0" fontId="84" fillId="69" borderId="0" applyNumberFormat="0" applyBorder="0" applyAlignment="0" applyProtection="0"/>
    <xf numFmtId="0" fontId="84" fillId="83" borderId="0" applyNumberFormat="0" applyBorder="0" applyAlignment="0" applyProtection="0"/>
    <xf numFmtId="0" fontId="84" fillId="84" borderId="0" applyNumberFormat="0" applyBorder="0" applyAlignment="0" applyProtection="0"/>
    <xf numFmtId="0" fontId="84" fillId="85" borderId="0" applyNumberFormat="0" applyBorder="0" applyAlignment="0" applyProtection="0"/>
    <xf numFmtId="0" fontId="83" fillId="82" borderId="0" applyNumberFormat="0" applyBorder="0" applyAlignment="0" applyProtection="0"/>
    <xf numFmtId="0" fontId="83" fillId="57" borderId="0" applyNumberFormat="0" applyBorder="0" applyAlignment="0" applyProtection="0"/>
    <xf numFmtId="0" fontId="83" fillId="69" borderId="0" applyNumberFormat="0" applyBorder="0" applyAlignment="0" applyProtection="0"/>
    <xf numFmtId="0" fontId="83" fillId="83" borderId="0" applyNumberFormat="0" applyBorder="0" applyAlignment="0" applyProtection="0"/>
    <xf numFmtId="0" fontId="83" fillId="84" borderId="0" applyNumberFormat="0" applyBorder="0" applyAlignment="0" applyProtection="0"/>
    <xf numFmtId="0" fontId="83" fillId="85" borderId="0" applyNumberFormat="0" applyBorder="0" applyAlignment="0" applyProtection="0"/>
    <xf numFmtId="0" fontId="85" fillId="0" borderId="0">
      <protection locked="0"/>
    </xf>
    <xf numFmtId="0" fontId="70" fillId="0" borderId="0">
      <protection locked="0"/>
    </xf>
    <xf numFmtId="9" fontId="86" fillId="0" borderId="0"/>
    <xf numFmtId="237" fontId="87" fillId="93" borderId="0"/>
    <xf numFmtId="237" fontId="88" fillId="93"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89" fillId="0" borderId="0" applyNumberFormat="0" applyFill="0" applyBorder="0" applyAlignment="0" applyProtection="0"/>
    <xf numFmtId="0" fontId="90" fillId="0" borderId="0" applyNumberFormat="0" applyFill="0" applyBorder="0" applyAlignment="0" applyProtection="0"/>
    <xf numFmtId="0" fontId="47" fillId="94" borderId="0" applyNumberFormat="0" applyBorder="0" applyAlignment="0" applyProtection="0"/>
    <xf numFmtId="0" fontId="47" fillId="94" borderId="0" applyNumberFormat="0" applyBorder="0" applyAlignment="0" applyProtection="0"/>
    <xf numFmtId="0" fontId="83" fillId="95" borderId="0" applyNumberFormat="0" applyBorder="0" applyAlignment="0" applyProtection="0"/>
    <xf numFmtId="0" fontId="83" fillId="96"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3" fillId="96"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3" fillId="96" borderId="0" applyNumberFormat="0" applyBorder="0" applyAlignment="0" applyProtection="0"/>
    <xf numFmtId="0" fontId="83" fillId="96" borderId="0" applyNumberFormat="0" applyBorder="0" applyAlignment="0" applyProtection="0"/>
    <xf numFmtId="0" fontId="83" fillId="96" borderId="0" applyNumberFormat="0" applyBorder="0" applyAlignment="0" applyProtection="0"/>
    <xf numFmtId="0" fontId="83" fillId="96" borderId="0" applyNumberFormat="0" applyBorder="0" applyAlignment="0" applyProtection="0"/>
    <xf numFmtId="0" fontId="83" fillId="96" borderId="0" applyNumberFormat="0" applyBorder="0" applyAlignment="0" applyProtection="0"/>
    <xf numFmtId="0" fontId="83" fillId="96" borderId="0" applyNumberFormat="0" applyBorder="0" applyAlignment="0" applyProtection="0"/>
    <xf numFmtId="0" fontId="83" fillId="96" borderId="0" applyNumberFormat="0" applyBorder="0" applyAlignment="0" applyProtection="0"/>
    <xf numFmtId="0" fontId="83" fillId="96" borderId="0" applyNumberFormat="0" applyBorder="0" applyAlignment="0" applyProtection="0"/>
    <xf numFmtId="0" fontId="83" fillId="97" borderId="0" applyNumberFormat="0" applyBorder="0" applyAlignment="0" applyProtection="0"/>
    <xf numFmtId="0" fontId="83" fillId="97" borderId="0" applyNumberFormat="0" applyBorder="0" applyAlignment="0" applyProtection="0"/>
    <xf numFmtId="0" fontId="83" fillId="96" borderId="0" applyNumberFormat="0" applyBorder="0" applyAlignment="0" applyProtection="0"/>
    <xf numFmtId="0" fontId="84" fillId="97" borderId="0" applyNumberFormat="0" applyBorder="0" applyAlignment="0" applyProtection="0"/>
    <xf numFmtId="0" fontId="83" fillId="87" borderId="0" applyNumberFormat="0" applyBorder="0" applyAlignment="0" applyProtection="0"/>
    <xf numFmtId="0" fontId="83" fillId="97" borderId="0" applyNumberFormat="0" applyBorder="0" applyAlignment="0" applyProtection="0"/>
    <xf numFmtId="0" fontId="83" fillId="97" borderId="0" applyNumberFormat="0" applyBorder="0" applyAlignment="0" applyProtection="0"/>
    <xf numFmtId="0" fontId="83" fillId="97" borderId="0" applyNumberFormat="0" applyBorder="0" applyAlignment="0" applyProtection="0"/>
    <xf numFmtId="0" fontId="83" fillId="96" borderId="0" applyNumberFormat="0" applyBorder="0" applyAlignment="0" applyProtection="0"/>
    <xf numFmtId="0" fontId="83" fillId="87" borderId="0" applyNumberFormat="0" applyBorder="0" applyAlignment="0" applyProtection="0"/>
    <xf numFmtId="0" fontId="83" fillId="87" borderId="0" applyNumberFormat="0" applyBorder="0" applyAlignment="0" applyProtection="0"/>
    <xf numFmtId="0" fontId="83" fillId="87" borderId="0" applyNumberFormat="0" applyBorder="0" applyAlignment="0" applyProtection="0"/>
    <xf numFmtId="0" fontId="83" fillId="87" borderId="0" applyNumberFormat="0" applyBorder="0" applyAlignment="0" applyProtection="0"/>
    <xf numFmtId="0" fontId="83" fillId="87" borderId="0" applyNumberFormat="0" applyBorder="0" applyAlignment="0" applyProtection="0"/>
    <xf numFmtId="0" fontId="83" fillId="87" borderId="0" applyNumberFormat="0" applyBorder="0" applyAlignment="0" applyProtection="0"/>
    <xf numFmtId="0" fontId="83" fillId="87" borderId="0" applyNumberFormat="0" applyBorder="0" applyAlignment="0" applyProtection="0"/>
    <xf numFmtId="0" fontId="83" fillId="98" borderId="0" applyNumberFormat="0" applyBorder="0" applyAlignment="0" applyProtection="0"/>
    <xf numFmtId="0" fontId="83" fillId="98" borderId="0" applyNumberFormat="0" applyBorder="0" applyAlignment="0" applyProtection="0"/>
    <xf numFmtId="0" fontId="84" fillId="97" borderId="0" applyNumberFormat="0" applyBorder="0" applyAlignment="0" applyProtection="0"/>
    <xf numFmtId="0" fontId="83" fillId="96" borderId="0" applyNumberFormat="0" applyBorder="0" applyAlignment="0" applyProtection="0"/>
    <xf numFmtId="0" fontId="83" fillId="87" borderId="0" applyNumberFormat="0" applyBorder="0" applyAlignment="0" applyProtection="0"/>
    <xf numFmtId="0" fontId="83" fillId="99" borderId="0" applyNumberFormat="0" applyBorder="0" applyAlignment="0" applyProtection="0"/>
    <xf numFmtId="0" fontId="83" fillId="98" borderId="0" applyNumberFormat="0" applyBorder="0" applyAlignment="0" applyProtection="0"/>
    <xf numFmtId="0" fontId="83" fillId="96" borderId="0" applyNumberFormat="0" applyBorder="0" applyAlignment="0" applyProtection="0"/>
    <xf numFmtId="0" fontId="83" fillId="99" borderId="0" applyNumberFormat="0" applyBorder="0" applyAlignment="0" applyProtection="0"/>
    <xf numFmtId="0" fontId="83" fillId="98" borderId="0" applyNumberFormat="0" applyBorder="0" applyAlignment="0" applyProtection="0"/>
    <xf numFmtId="0" fontId="83" fillId="96" borderId="0" applyNumberFormat="0" applyBorder="0" applyAlignment="0" applyProtection="0"/>
    <xf numFmtId="0" fontId="83" fillId="96" borderId="0" applyNumberFormat="0" applyBorder="0" applyAlignment="0" applyProtection="0"/>
    <xf numFmtId="0" fontId="83" fillId="98" borderId="0" applyNumberFormat="0" applyBorder="0" applyAlignment="0" applyProtection="0"/>
    <xf numFmtId="0" fontId="83" fillId="96" borderId="0" applyNumberFormat="0" applyBorder="0" applyAlignment="0" applyProtection="0"/>
    <xf numFmtId="0" fontId="83" fillId="98" borderId="0" applyNumberFormat="0" applyBorder="0" applyAlignment="0" applyProtection="0"/>
    <xf numFmtId="0" fontId="83" fillId="96" borderId="0" applyNumberFormat="0" applyBorder="0" applyAlignment="0" applyProtection="0"/>
    <xf numFmtId="0" fontId="83" fillId="98" borderId="0" applyNumberFormat="0" applyBorder="0" applyAlignment="0" applyProtection="0"/>
    <xf numFmtId="0" fontId="83" fillId="96" borderId="0" applyNumberFormat="0" applyBorder="0" applyAlignment="0" applyProtection="0"/>
    <xf numFmtId="0" fontId="83" fillId="98" borderId="0" applyNumberFormat="0" applyBorder="0" applyAlignment="0" applyProtection="0"/>
    <xf numFmtId="0" fontId="83" fillId="96" borderId="0" applyNumberFormat="0" applyBorder="0" applyAlignment="0" applyProtection="0"/>
    <xf numFmtId="0" fontId="83" fillId="98" borderId="0" applyNumberFormat="0" applyBorder="0" applyAlignment="0" applyProtection="0"/>
    <xf numFmtId="0" fontId="83" fillId="96" borderId="0" applyNumberFormat="0" applyBorder="0" applyAlignment="0" applyProtection="0"/>
    <xf numFmtId="0" fontId="83" fillId="98" borderId="0" applyNumberFormat="0" applyBorder="0" applyAlignment="0" applyProtection="0"/>
    <xf numFmtId="0" fontId="83" fillId="96" borderId="0" applyNumberFormat="0" applyBorder="0" applyAlignment="0" applyProtection="0"/>
    <xf numFmtId="0" fontId="83" fillId="98" borderId="0" applyNumberFormat="0" applyBorder="0" applyAlignment="0" applyProtection="0"/>
    <xf numFmtId="0" fontId="83" fillId="96" borderId="0" applyNumberFormat="0" applyBorder="0" applyAlignment="0" applyProtection="0"/>
    <xf numFmtId="0" fontId="83" fillId="98" borderId="0" applyNumberFormat="0" applyBorder="0" applyAlignment="0" applyProtection="0"/>
    <xf numFmtId="0" fontId="84" fillId="97" borderId="0" applyNumberFormat="0" applyBorder="0" applyAlignment="0" applyProtection="0"/>
    <xf numFmtId="0" fontId="83" fillId="87" borderId="0" applyNumberFormat="0" applyBorder="0" applyAlignment="0" applyProtection="0"/>
    <xf numFmtId="0" fontId="83" fillId="96" borderId="0" applyNumberFormat="0" applyBorder="0" applyAlignment="0" applyProtection="0"/>
    <xf numFmtId="0" fontId="83" fillId="98" borderId="0" applyNumberFormat="0" applyBorder="0" applyAlignment="0" applyProtection="0"/>
    <xf numFmtId="0" fontId="83" fillId="96" borderId="0" applyNumberFormat="0" applyBorder="0" applyAlignment="0" applyProtection="0"/>
    <xf numFmtId="0" fontId="83" fillId="98" borderId="0" applyNumberFormat="0" applyBorder="0" applyAlignment="0" applyProtection="0"/>
    <xf numFmtId="0" fontId="83" fillId="96" borderId="0" applyNumberFormat="0" applyBorder="0" applyAlignment="0" applyProtection="0"/>
    <xf numFmtId="0" fontId="83" fillId="98" borderId="0" applyNumberFormat="0" applyBorder="0" applyAlignment="0" applyProtection="0"/>
    <xf numFmtId="0" fontId="83" fillId="96" borderId="0" applyNumberFormat="0" applyBorder="0" applyAlignment="0" applyProtection="0"/>
    <xf numFmtId="0" fontId="83" fillId="98" borderId="0" applyNumberFormat="0" applyBorder="0" applyAlignment="0" applyProtection="0"/>
    <xf numFmtId="0" fontId="83" fillId="96" borderId="0" applyNumberFormat="0" applyBorder="0" applyAlignment="0" applyProtection="0"/>
    <xf numFmtId="0" fontId="83" fillId="98" borderId="0" applyNumberFormat="0" applyBorder="0" applyAlignment="0" applyProtection="0"/>
    <xf numFmtId="0" fontId="83" fillId="96" borderId="0" applyNumberFormat="0" applyBorder="0" applyAlignment="0" applyProtection="0"/>
    <xf numFmtId="0" fontId="83" fillId="98" borderId="0" applyNumberFormat="0" applyBorder="0" applyAlignment="0" applyProtection="0"/>
    <xf numFmtId="0" fontId="83" fillId="96" borderId="0" applyNumberFormat="0" applyBorder="0" applyAlignment="0" applyProtection="0"/>
    <xf numFmtId="0" fontId="83" fillId="98" borderId="0" applyNumberFormat="0" applyBorder="0" applyAlignment="0" applyProtection="0"/>
    <xf numFmtId="0" fontId="83" fillId="98" borderId="0" applyNumberFormat="0" applyBorder="0" applyAlignment="0" applyProtection="0"/>
    <xf numFmtId="0" fontId="83" fillId="98" borderId="0" applyNumberFormat="0" applyBorder="0" applyAlignment="0" applyProtection="0"/>
    <xf numFmtId="0" fontId="83" fillId="98" borderId="0" applyNumberFormat="0" applyBorder="0" applyAlignment="0" applyProtection="0"/>
    <xf numFmtId="0" fontId="2" fillId="16"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2" fillId="16" borderId="0" applyNumberFormat="0" applyBorder="0" applyAlignment="0" applyProtection="0"/>
    <xf numFmtId="0" fontId="83" fillId="98"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3" fillId="96"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2" fillId="16"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3" fillId="96" borderId="0" applyNumberFormat="0" applyBorder="0" applyAlignment="0" applyProtection="0"/>
    <xf numFmtId="0" fontId="2" fillId="16"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3" fillId="96"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84" fillId="97" borderId="0" applyNumberFormat="0" applyBorder="0" applyAlignment="0" applyProtection="0"/>
    <xf numFmtId="0" fontId="47" fillId="100" borderId="0" applyNumberFormat="0" applyBorder="0" applyAlignment="0" applyProtection="0"/>
    <xf numFmtId="0" fontId="47" fillId="101" borderId="0" applyNumberFormat="0" applyBorder="0" applyAlignment="0" applyProtection="0"/>
    <xf numFmtId="0" fontId="83" fillId="102" borderId="0" applyNumberFormat="0" applyBorder="0" applyAlignment="0" applyProtection="0"/>
    <xf numFmtId="0" fontId="83" fillId="41"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3" fillId="41"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103" borderId="0" applyNumberFormat="0" applyBorder="0" applyAlignment="0" applyProtection="0"/>
    <xf numFmtId="0" fontId="83" fillId="103" borderId="0" applyNumberFormat="0" applyBorder="0" applyAlignment="0" applyProtection="0"/>
    <xf numFmtId="0" fontId="83" fillId="41" borderId="0" applyNumberFormat="0" applyBorder="0" applyAlignment="0" applyProtection="0"/>
    <xf numFmtId="0" fontId="84" fillId="103" borderId="0" applyNumberFormat="0" applyBorder="0" applyAlignment="0" applyProtection="0"/>
    <xf numFmtId="0" fontId="83" fillId="103" borderId="0" applyNumberFormat="0" applyBorder="0" applyAlignment="0" applyProtection="0"/>
    <xf numFmtId="0" fontId="83" fillId="103"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104" borderId="0" applyNumberFormat="0" applyBorder="0" applyAlignment="0" applyProtection="0"/>
    <xf numFmtId="0" fontId="83" fillId="104" borderId="0" applyNumberFormat="0" applyBorder="0" applyAlignment="0" applyProtection="0"/>
    <xf numFmtId="0" fontId="83" fillId="104" borderId="0" applyNumberFormat="0" applyBorder="0" applyAlignment="0" applyProtection="0"/>
    <xf numFmtId="0" fontId="83" fillId="104" borderId="0" applyNumberFormat="0" applyBorder="0" applyAlignment="0" applyProtection="0"/>
    <xf numFmtId="0" fontId="83" fillId="104" borderId="0" applyNumberFormat="0" applyBorder="0" applyAlignment="0" applyProtection="0"/>
    <xf numFmtId="0" fontId="83" fillId="104" borderId="0" applyNumberFormat="0" applyBorder="0" applyAlignment="0" applyProtection="0"/>
    <xf numFmtId="0" fontId="83" fillId="104" borderId="0" applyNumberFormat="0" applyBorder="0" applyAlignment="0" applyProtection="0"/>
    <xf numFmtId="0" fontId="83" fillId="105" borderId="0" applyNumberFormat="0" applyBorder="0" applyAlignment="0" applyProtection="0"/>
    <xf numFmtId="0" fontId="83" fillId="105" borderId="0" applyNumberFormat="0" applyBorder="0" applyAlignment="0" applyProtection="0"/>
    <xf numFmtId="0" fontId="84" fillId="103" borderId="0" applyNumberFormat="0" applyBorder="0" applyAlignment="0" applyProtection="0"/>
    <xf numFmtId="0" fontId="83" fillId="41" borderId="0" applyNumberFormat="0" applyBorder="0" applyAlignment="0" applyProtection="0"/>
    <xf numFmtId="0" fontId="83" fillId="104" borderId="0" applyNumberFormat="0" applyBorder="0" applyAlignment="0" applyProtection="0"/>
    <xf numFmtId="0" fontId="83" fillId="41" borderId="0" applyNumberFormat="0" applyBorder="0" applyAlignment="0" applyProtection="0"/>
    <xf numFmtId="0" fontId="83" fillId="104" borderId="0" applyNumberFormat="0" applyBorder="0" applyAlignment="0" applyProtection="0"/>
    <xf numFmtId="0" fontId="83" fillId="105" borderId="0" applyNumberFormat="0" applyBorder="0" applyAlignment="0" applyProtection="0"/>
    <xf numFmtId="0" fontId="83" fillId="41" borderId="0" applyNumberFormat="0" applyBorder="0" applyAlignment="0" applyProtection="0"/>
    <xf numFmtId="0" fontId="83" fillId="104" borderId="0" applyNumberFormat="0" applyBorder="0" applyAlignment="0" applyProtection="0"/>
    <xf numFmtId="0" fontId="83" fillId="105"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105" borderId="0" applyNumberFormat="0" applyBorder="0" applyAlignment="0" applyProtection="0"/>
    <xf numFmtId="0" fontId="83" fillId="41" borderId="0" applyNumberFormat="0" applyBorder="0" applyAlignment="0" applyProtection="0"/>
    <xf numFmtId="0" fontId="83" fillId="105" borderId="0" applyNumberFormat="0" applyBorder="0" applyAlignment="0" applyProtection="0"/>
    <xf numFmtId="0" fontId="83" fillId="41" borderId="0" applyNumberFormat="0" applyBorder="0" applyAlignment="0" applyProtection="0"/>
    <xf numFmtId="0" fontId="83" fillId="105" borderId="0" applyNumberFormat="0" applyBorder="0" applyAlignment="0" applyProtection="0"/>
    <xf numFmtId="0" fontId="83" fillId="41" borderId="0" applyNumberFormat="0" applyBorder="0" applyAlignment="0" applyProtection="0"/>
    <xf numFmtId="0" fontId="83" fillId="105" borderId="0" applyNumberFormat="0" applyBorder="0" applyAlignment="0" applyProtection="0"/>
    <xf numFmtId="0" fontId="83" fillId="41" borderId="0" applyNumberFormat="0" applyBorder="0" applyAlignment="0" applyProtection="0"/>
    <xf numFmtId="0" fontId="83" fillId="105" borderId="0" applyNumberFormat="0" applyBorder="0" applyAlignment="0" applyProtection="0"/>
    <xf numFmtId="0" fontId="83" fillId="41" borderId="0" applyNumberFormat="0" applyBorder="0" applyAlignment="0" applyProtection="0"/>
    <xf numFmtId="0" fontId="83" fillId="105" borderId="0" applyNumberFormat="0" applyBorder="0" applyAlignment="0" applyProtection="0"/>
    <xf numFmtId="0" fontId="83" fillId="41" borderId="0" applyNumberFormat="0" applyBorder="0" applyAlignment="0" applyProtection="0"/>
    <xf numFmtId="0" fontId="83" fillId="105" borderId="0" applyNumberFormat="0" applyBorder="0" applyAlignment="0" applyProtection="0"/>
    <xf numFmtId="0" fontId="83" fillId="41" borderId="0" applyNumberFormat="0" applyBorder="0" applyAlignment="0" applyProtection="0"/>
    <xf numFmtId="0" fontId="83" fillId="105" borderId="0" applyNumberFormat="0" applyBorder="0" applyAlignment="0" applyProtection="0"/>
    <xf numFmtId="0" fontId="84" fillId="103" borderId="0" applyNumberFormat="0" applyBorder="0" applyAlignment="0" applyProtection="0"/>
    <xf numFmtId="0" fontId="83" fillId="104" borderId="0" applyNumberFormat="0" applyBorder="0" applyAlignment="0" applyProtection="0"/>
    <xf numFmtId="0" fontId="83" fillId="41" borderId="0" applyNumberFormat="0" applyBorder="0" applyAlignment="0" applyProtection="0"/>
    <xf numFmtId="0" fontId="83" fillId="105" borderId="0" applyNumberFormat="0" applyBorder="0" applyAlignment="0" applyProtection="0"/>
    <xf numFmtId="0" fontId="83" fillId="41" borderId="0" applyNumberFormat="0" applyBorder="0" applyAlignment="0" applyProtection="0"/>
    <xf numFmtId="0" fontId="83" fillId="105" borderId="0" applyNumberFormat="0" applyBorder="0" applyAlignment="0" applyProtection="0"/>
    <xf numFmtId="0" fontId="83" fillId="41" borderId="0" applyNumberFormat="0" applyBorder="0" applyAlignment="0" applyProtection="0"/>
    <xf numFmtId="0" fontId="83" fillId="105" borderId="0" applyNumberFormat="0" applyBorder="0" applyAlignment="0" applyProtection="0"/>
    <xf numFmtId="0" fontId="83" fillId="41" borderId="0" applyNumberFormat="0" applyBorder="0" applyAlignment="0" applyProtection="0"/>
    <xf numFmtId="0" fontId="83" fillId="105" borderId="0" applyNumberFormat="0" applyBorder="0" applyAlignment="0" applyProtection="0"/>
    <xf numFmtId="0" fontId="83" fillId="41" borderId="0" applyNumberFormat="0" applyBorder="0" applyAlignment="0" applyProtection="0"/>
    <xf numFmtId="0" fontId="83" fillId="105" borderId="0" applyNumberFormat="0" applyBorder="0" applyAlignment="0" applyProtection="0"/>
    <xf numFmtId="0" fontId="83" fillId="41" borderId="0" applyNumberFormat="0" applyBorder="0" applyAlignment="0" applyProtection="0"/>
    <xf numFmtId="0" fontId="83" fillId="105" borderId="0" applyNumberFormat="0" applyBorder="0" applyAlignment="0" applyProtection="0"/>
    <xf numFmtId="0" fontId="83" fillId="41" borderId="0" applyNumberFormat="0" applyBorder="0" applyAlignment="0" applyProtection="0"/>
    <xf numFmtId="0" fontId="83" fillId="105" borderId="0" applyNumberFormat="0" applyBorder="0" applyAlignment="0" applyProtection="0"/>
    <xf numFmtId="0" fontId="83" fillId="105" borderId="0" applyNumberFormat="0" applyBorder="0" applyAlignment="0" applyProtection="0"/>
    <xf numFmtId="0" fontId="83" fillId="105" borderId="0" applyNumberFormat="0" applyBorder="0" applyAlignment="0" applyProtection="0"/>
    <xf numFmtId="0" fontId="83" fillId="105" borderId="0" applyNumberFormat="0" applyBorder="0" applyAlignment="0" applyProtection="0"/>
    <xf numFmtId="0" fontId="2" fillId="20"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2" fillId="20" borderId="0" applyNumberFormat="0" applyBorder="0" applyAlignment="0" applyProtection="0"/>
    <xf numFmtId="0" fontId="83" fillId="105"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3" fillId="103" borderId="0" applyNumberFormat="0" applyBorder="0" applyAlignment="0" applyProtection="0"/>
    <xf numFmtId="0" fontId="83" fillId="41"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3" fillId="41"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2" fillId="20"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3" fillId="41" borderId="0" applyNumberFormat="0" applyBorder="0" applyAlignment="0" applyProtection="0"/>
    <xf numFmtId="0" fontId="2" fillId="20"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84" fillId="103" borderId="0" applyNumberFormat="0" applyBorder="0" applyAlignment="0" applyProtection="0"/>
    <xf numFmtId="0" fontId="47" fillId="100" borderId="0" applyNumberFormat="0" applyBorder="0" applyAlignment="0" applyProtection="0"/>
    <xf numFmtId="0" fontId="47" fillId="106" borderId="0" applyNumberFormat="0" applyBorder="0" applyAlignment="0" applyProtection="0"/>
    <xf numFmtId="0" fontId="83" fillId="101" borderId="0" applyNumberFormat="0" applyBorder="0" applyAlignment="0" applyProtection="0"/>
    <xf numFmtId="0" fontId="83" fillId="107"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3" fillId="107"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3" fillId="107" borderId="0" applyNumberFormat="0" applyBorder="0" applyAlignment="0" applyProtection="0"/>
    <xf numFmtId="0" fontId="83" fillId="107" borderId="0" applyNumberFormat="0" applyBorder="0" applyAlignment="0" applyProtection="0"/>
    <xf numFmtId="0" fontId="83" fillId="107" borderId="0" applyNumberFormat="0" applyBorder="0" applyAlignment="0" applyProtection="0"/>
    <xf numFmtId="0" fontId="83" fillId="107" borderId="0" applyNumberFormat="0" applyBorder="0" applyAlignment="0" applyProtection="0"/>
    <xf numFmtId="0" fontId="83" fillId="107" borderId="0" applyNumberFormat="0" applyBorder="0" applyAlignment="0" applyProtection="0"/>
    <xf numFmtId="0" fontId="83" fillId="107" borderId="0" applyNumberFormat="0" applyBorder="0" applyAlignment="0" applyProtection="0"/>
    <xf numFmtId="0" fontId="83" fillId="107" borderId="0" applyNumberFormat="0" applyBorder="0" applyAlignment="0" applyProtection="0"/>
    <xf numFmtId="0" fontId="83" fillId="107" borderId="0" applyNumberFormat="0" applyBorder="0" applyAlignment="0" applyProtection="0"/>
    <xf numFmtId="0" fontId="83" fillId="76" borderId="0" applyNumberFormat="0" applyBorder="0" applyAlignment="0" applyProtection="0"/>
    <xf numFmtId="0" fontId="83" fillId="76" borderId="0" applyNumberFormat="0" applyBorder="0" applyAlignment="0" applyProtection="0"/>
    <xf numFmtId="0" fontId="83" fillId="107" borderId="0" applyNumberFormat="0" applyBorder="0" applyAlignment="0" applyProtection="0"/>
    <xf numFmtId="0" fontId="84" fillId="76" borderId="0" applyNumberFormat="0" applyBorder="0" applyAlignment="0" applyProtection="0"/>
    <xf numFmtId="0" fontId="83" fillId="76" borderId="0" applyNumberFormat="0" applyBorder="0" applyAlignment="0" applyProtection="0"/>
    <xf numFmtId="0" fontId="83" fillId="76" borderId="0" applyNumberFormat="0" applyBorder="0" applyAlignment="0" applyProtection="0"/>
    <xf numFmtId="0" fontId="83" fillId="107" borderId="0" applyNumberFormat="0" applyBorder="0" applyAlignment="0" applyProtection="0"/>
    <xf numFmtId="0" fontId="83" fillId="107" borderId="0" applyNumberFormat="0" applyBorder="0" applyAlignment="0" applyProtection="0"/>
    <xf numFmtId="0" fontId="83" fillId="108" borderId="0" applyNumberFormat="0" applyBorder="0" applyAlignment="0" applyProtection="0"/>
    <xf numFmtId="0" fontId="83" fillId="108" borderId="0" applyNumberFormat="0" applyBorder="0" applyAlignment="0" applyProtection="0"/>
    <xf numFmtId="0" fontId="83" fillId="108" borderId="0" applyNumberFormat="0" applyBorder="0" applyAlignment="0" applyProtection="0"/>
    <xf numFmtId="0" fontId="83" fillId="108" borderId="0" applyNumberFormat="0" applyBorder="0" applyAlignment="0" applyProtection="0"/>
    <xf numFmtId="0" fontId="83" fillId="108" borderId="0" applyNumberFormat="0" applyBorder="0" applyAlignment="0" applyProtection="0"/>
    <xf numFmtId="0" fontId="83" fillId="108" borderId="0" applyNumberFormat="0" applyBorder="0" applyAlignment="0" applyProtection="0"/>
    <xf numFmtId="0" fontId="83" fillId="108" borderId="0" applyNumberFormat="0" applyBorder="0" applyAlignment="0" applyProtection="0"/>
    <xf numFmtId="0" fontId="83" fillId="102" borderId="0" applyNumberFormat="0" applyBorder="0" applyAlignment="0" applyProtection="0"/>
    <xf numFmtId="0" fontId="83" fillId="102" borderId="0" applyNumberFormat="0" applyBorder="0" applyAlignment="0" applyProtection="0"/>
    <xf numFmtId="0" fontId="84" fillId="76" borderId="0" applyNumberFormat="0" applyBorder="0" applyAlignment="0" applyProtection="0"/>
    <xf numFmtId="0" fontId="83" fillId="107" borderId="0" applyNumberFormat="0" applyBorder="0" applyAlignment="0" applyProtection="0"/>
    <xf numFmtId="0" fontId="83" fillId="108" borderId="0" applyNumberFormat="0" applyBorder="0" applyAlignment="0" applyProtection="0"/>
    <xf numFmtId="0" fontId="83" fillId="107" borderId="0" applyNumberFormat="0" applyBorder="0" applyAlignment="0" applyProtection="0"/>
    <xf numFmtId="0" fontId="83" fillId="108" borderId="0" applyNumberFormat="0" applyBorder="0" applyAlignment="0" applyProtection="0"/>
    <xf numFmtId="0" fontId="83" fillId="102" borderId="0" applyNumberFormat="0" applyBorder="0" applyAlignment="0" applyProtection="0"/>
    <xf numFmtId="0" fontId="83" fillId="107" borderId="0" applyNumberFormat="0" applyBorder="0" applyAlignment="0" applyProtection="0"/>
    <xf numFmtId="0" fontId="83" fillId="108" borderId="0" applyNumberFormat="0" applyBorder="0" applyAlignment="0" applyProtection="0"/>
    <xf numFmtId="0" fontId="83" fillId="102" borderId="0" applyNumberFormat="0" applyBorder="0" applyAlignment="0" applyProtection="0"/>
    <xf numFmtId="0" fontId="83" fillId="107" borderId="0" applyNumberFormat="0" applyBorder="0" applyAlignment="0" applyProtection="0"/>
    <xf numFmtId="0" fontId="83" fillId="107" borderId="0" applyNumberFormat="0" applyBorder="0" applyAlignment="0" applyProtection="0"/>
    <xf numFmtId="0" fontId="83" fillId="102" borderId="0" applyNumberFormat="0" applyBorder="0" applyAlignment="0" applyProtection="0"/>
    <xf numFmtId="0" fontId="83" fillId="107" borderId="0" applyNumberFormat="0" applyBorder="0" applyAlignment="0" applyProtection="0"/>
    <xf numFmtId="0" fontId="83" fillId="102" borderId="0" applyNumberFormat="0" applyBorder="0" applyAlignment="0" applyProtection="0"/>
    <xf numFmtId="0" fontId="83" fillId="107" borderId="0" applyNumberFormat="0" applyBorder="0" applyAlignment="0" applyProtection="0"/>
    <xf numFmtId="0" fontId="83" fillId="102" borderId="0" applyNumberFormat="0" applyBorder="0" applyAlignment="0" applyProtection="0"/>
    <xf numFmtId="0" fontId="83" fillId="107" borderId="0" applyNumberFormat="0" applyBorder="0" applyAlignment="0" applyProtection="0"/>
    <xf numFmtId="0" fontId="83" fillId="102" borderId="0" applyNumberFormat="0" applyBorder="0" applyAlignment="0" applyProtection="0"/>
    <xf numFmtId="0" fontId="83" fillId="107" borderId="0" applyNumberFormat="0" applyBorder="0" applyAlignment="0" applyProtection="0"/>
    <xf numFmtId="0" fontId="83" fillId="102" borderId="0" applyNumberFormat="0" applyBorder="0" applyAlignment="0" applyProtection="0"/>
    <xf numFmtId="0" fontId="83" fillId="107" borderId="0" applyNumberFormat="0" applyBorder="0" applyAlignment="0" applyProtection="0"/>
    <xf numFmtId="0" fontId="83" fillId="102" borderId="0" applyNumberFormat="0" applyBorder="0" applyAlignment="0" applyProtection="0"/>
    <xf numFmtId="0" fontId="83" fillId="107" borderId="0" applyNumberFormat="0" applyBorder="0" applyAlignment="0" applyProtection="0"/>
    <xf numFmtId="0" fontId="83" fillId="102" borderId="0" applyNumberFormat="0" applyBorder="0" applyAlignment="0" applyProtection="0"/>
    <xf numFmtId="0" fontId="83" fillId="107" borderId="0" applyNumberFormat="0" applyBorder="0" applyAlignment="0" applyProtection="0"/>
    <xf numFmtId="0" fontId="83" fillId="102" borderId="0" applyNumberFormat="0" applyBorder="0" applyAlignment="0" applyProtection="0"/>
    <xf numFmtId="0" fontId="84" fillId="76" borderId="0" applyNumberFormat="0" applyBorder="0" applyAlignment="0" applyProtection="0"/>
    <xf numFmtId="0" fontId="83" fillId="108" borderId="0" applyNumberFormat="0" applyBorder="0" applyAlignment="0" applyProtection="0"/>
    <xf numFmtId="0" fontId="83" fillId="107" borderId="0" applyNumberFormat="0" applyBorder="0" applyAlignment="0" applyProtection="0"/>
    <xf numFmtId="0" fontId="83" fillId="102" borderId="0" applyNumberFormat="0" applyBorder="0" applyAlignment="0" applyProtection="0"/>
    <xf numFmtId="0" fontId="83" fillId="107" borderId="0" applyNumberFormat="0" applyBorder="0" applyAlignment="0" applyProtection="0"/>
    <xf numFmtId="0" fontId="83" fillId="102" borderId="0" applyNumberFormat="0" applyBorder="0" applyAlignment="0" applyProtection="0"/>
    <xf numFmtId="0" fontId="83" fillId="107" borderId="0" applyNumberFormat="0" applyBorder="0" applyAlignment="0" applyProtection="0"/>
    <xf numFmtId="0" fontId="83" fillId="102" borderId="0" applyNumberFormat="0" applyBorder="0" applyAlignment="0" applyProtection="0"/>
    <xf numFmtId="0" fontId="83" fillId="107" borderId="0" applyNumberFormat="0" applyBorder="0" applyAlignment="0" applyProtection="0"/>
    <xf numFmtId="0" fontId="83" fillId="102" borderId="0" applyNumberFormat="0" applyBorder="0" applyAlignment="0" applyProtection="0"/>
    <xf numFmtId="0" fontId="83" fillId="107" borderId="0" applyNumberFormat="0" applyBorder="0" applyAlignment="0" applyProtection="0"/>
    <xf numFmtId="0" fontId="83" fillId="102" borderId="0" applyNumberFormat="0" applyBorder="0" applyAlignment="0" applyProtection="0"/>
    <xf numFmtId="0" fontId="83" fillId="107" borderId="0" applyNumberFormat="0" applyBorder="0" applyAlignment="0" applyProtection="0"/>
    <xf numFmtId="0" fontId="83" fillId="102" borderId="0" applyNumberFormat="0" applyBorder="0" applyAlignment="0" applyProtection="0"/>
    <xf numFmtId="0" fontId="83" fillId="107" borderId="0" applyNumberFormat="0" applyBorder="0" applyAlignment="0" applyProtection="0"/>
    <xf numFmtId="0" fontId="83" fillId="102" borderId="0" applyNumberFormat="0" applyBorder="0" applyAlignment="0" applyProtection="0"/>
    <xf numFmtId="0" fontId="83" fillId="102" borderId="0" applyNumberFormat="0" applyBorder="0" applyAlignment="0" applyProtection="0"/>
    <xf numFmtId="0" fontId="83" fillId="102" borderId="0" applyNumberFormat="0" applyBorder="0" applyAlignment="0" applyProtection="0"/>
    <xf numFmtId="0" fontId="83" fillId="102" borderId="0" applyNumberFormat="0" applyBorder="0" applyAlignment="0" applyProtection="0"/>
    <xf numFmtId="0" fontId="84" fillId="76" borderId="0" applyNumberFormat="0" applyBorder="0" applyAlignment="0" applyProtection="0"/>
    <xf numFmtId="0" fontId="83" fillId="107" borderId="0" applyNumberFormat="0" applyBorder="0" applyAlignment="0" applyProtection="0"/>
    <xf numFmtId="0" fontId="83" fillId="102"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3" fillId="107"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2" fillId="24"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3" fillId="107" borderId="0" applyNumberFormat="0" applyBorder="0" applyAlignment="0" applyProtection="0"/>
    <xf numFmtId="0" fontId="2" fillId="24"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3" fillId="107"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84" fillId="76" borderId="0" applyNumberFormat="0" applyBorder="0" applyAlignment="0" applyProtection="0"/>
    <xf numFmtId="0" fontId="47" fillId="94" borderId="0" applyNumberFormat="0" applyBorder="0" applyAlignment="0" applyProtection="0"/>
    <xf numFmtId="0" fontId="47" fillId="101" borderId="0" applyNumberFormat="0" applyBorder="0" applyAlignment="0" applyProtection="0"/>
    <xf numFmtId="0" fontId="83" fillId="101" borderId="0" applyNumberFormat="0" applyBorder="0" applyAlignment="0" applyProtection="0"/>
    <xf numFmtId="0" fontId="83" fillId="89"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3" fillId="89"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3" fillId="89" borderId="0" applyNumberFormat="0" applyBorder="0" applyAlignment="0" applyProtection="0"/>
    <xf numFmtId="0" fontId="83" fillId="89" borderId="0" applyNumberFormat="0" applyBorder="0" applyAlignment="0" applyProtection="0"/>
    <xf numFmtId="0" fontId="83" fillId="89" borderId="0" applyNumberFormat="0" applyBorder="0" applyAlignment="0" applyProtection="0"/>
    <xf numFmtId="0" fontId="83" fillId="89" borderId="0" applyNumberFormat="0" applyBorder="0" applyAlignment="0" applyProtection="0"/>
    <xf numFmtId="0" fontId="83" fillId="89" borderId="0" applyNumberFormat="0" applyBorder="0" applyAlignment="0" applyProtection="0"/>
    <xf numFmtId="0" fontId="83" fillId="89" borderId="0" applyNumberFormat="0" applyBorder="0" applyAlignment="0" applyProtection="0"/>
    <xf numFmtId="0" fontId="83" fillId="89" borderId="0" applyNumberFormat="0" applyBorder="0" applyAlignment="0" applyProtection="0"/>
    <xf numFmtId="0" fontId="83" fillId="89" borderId="0" applyNumberFormat="0" applyBorder="0" applyAlignment="0" applyProtection="0"/>
    <xf numFmtId="0" fontId="83" fillId="83" borderId="0" applyNumberFormat="0" applyBorder="0" applyAlignment="0" applyProtection="0"/>
    <xf numFmtId="0" fontId="83" fillId="83" borderId="0" applyNumberFormat="0" applyBorder="0" applyAlignment="0" applyProtection="0"/>
    <xf numFmtId="0" fontId="83" fillId="89" borderId="0" applyNumberFormat="0" applyBorder="0" applyAlignment="0" applyProtection="0"/>
    <xf numFmtId="0" fontId="84" fillId="83" borderId="0" applyNumberFormat="0" applyBorder="0" applyAlignment="0" applyProtection="0"/>
    <xf numFmtId="0" fontId="83" fillId="109" borderId="0" applyNumberFormat="0" applyBorder="0" applyAlignment="0" applyProtection="0"/>
    <xf numFmtId="0" fontId="83" fillId="83" borderId="0" applyNumberFormat="0" applyBorder="0" applyAlignment="0" applyProtection="0"/>
    <xf numFmtId="0" fontId="83" fillId="83" borderId="0" applyNumberFormat="0" applyBorder="0" applyAlignment="0" applyProtection="0"/>
    <xf numFmtId="0" fontId="83" fillId="83" borderId="0" applyNumberFormat="0" applyBorder="0" applyAlignment="0" applyProtection="0"/>
    <xf numFmtId="0" fontId="83" fillId="89" borderId="0" applyNumberFormat="0" applyBorder="0" applyAlignment="0" applyProtection="0"/>
    <xf numFmtId="0" fontId="83" fillId="109" borderId="0" applyNumberFormat="0" applyBorder="0" applyAlignment="0" applyProtection="0"/>
    <xf numFmtId="0" fontId="83" fillId="109" borderId="0" applyNumberFormat="0" applyBorder="0" applyAlignment="0" applyProtection="0"/>
    <xf numFmtId="0" fontId="83" fillId="109" borderId="0" applyNumberFormat="0" applyBorder="0" applyAlignment="0" applyProtection="0"/>
    <xf numFmtId="0" fontId="83" fillId="109" borderId="0" applyNumberFormat="0" applyBorder="0" applyAlignment="0" applyProtection="0"/>
    <xf numFmtId="0" fontId="83" fillId="109" borderId="0" applyNumberFormat="0" applyBorder="0" applyAlignment="0" applyProtection="0"/>
    <xf numFmtId="0" fontId="83" fillId="109" borderId="0" applyNumberFormat="0" applyBorder="0" applyAlignment="0" applyProtection="0"/>
    <xf numFmtId="0" fontId="83" fillId="109" borderId="0" applyNumberFormat="0" applyBorder="0" applyAlignment="0" applyProtection="0"/>
    <xf numFmtId="0" fontId="83" fillId="98" borderId="0" applyNumberFormat="0" applyBorder="0" applyAlignment="0" applyProtection="0"/>
    <xf numFmtId="0" fontId="83" fillId="98" borderId="0" applyNumberFormat="0" applyBorder="0" applyAlignment="0" applyProtection="0"/>
    <xf numFmtId="0" fontId="84" fillId="83" borderId="0" applyNumberFormat="0" applyBorder="0" applyAlignment="0" applyProtection="0"/>
    <xf numFmtId="0" fontId="83" fillId="89" borderId="0" applyNumberFormat="0" applyBorder="0" applyAlignment="0" applyProtection="0"/>
    <xf numFmtId="0" fontId="83" fillId="109" borderId="0" applyNumberFormat="0" applyBorder="0" applyAlignment="0" applyProtection="0"/>
    <xf numFmtId="0" fontId="83" fillId="110" borderId="0" applyNumberFormat="0" applyBorder="0" applyAlignment="0" applyProtection="0"/>
    <xf numFmtId="0" fontId="83" fillId="98" borderId="0" applyNumberFormat="0" applyBorder="0" applyAlignment="0" applyProtection="0"/>
    <xf numFmtId="0" fontId="83" fillId="89" borderId="0" applyNumberFormat="0" applyBorder="0" applyAlignment="0" applyProtection="0"/>
    <xf numFmtId="0" fontId="83" fillId="110" borderId="0" applyNumberFormat="0" applyBorder="0" applyAlignment="0" applyProtection="0"/>
    <xf numFmtId="0" fontId="83" fillId="98" borderId="0" applyNumberFormat="0" applyBorder="0" applyAlignment="0" applyProtection="0"/>
    <xf numFmtId="0" fontId="83" fillId="89" borderId="0" applyNumberFormat="0" applyBorder="0" applyAlignment="0" applyProtection="0"/>
    <xf numFmtId="0" fontId="83" fillId="89" borderId="0" applyNumberFormat="0" applyBorder="0" applyAlignment="0" applyProtection="0"/>
    <xf numFmtId="0" fontId="83" fillId="98" borderId="0" applyNumberFormat="0" applyBorder="0" applyAlignment="0" applyProtection="0"/>
    <xf numFmtId="0" fontId="83" fillId="89" borderId="0" applyNumberFormat="0" applyBorder="0" applyAlignment="0" applyProtection="0"/>
    <xf numFmtId="0" fontId="83" fillId="98" borderId="0" applyNumberFormat="0" applyBorder="0" applyAlignment="0" applyProtection="0"/>
    <xf numFmtId="0" fontId="83" fillId="89" borderId="0" applyNumberFormat="0" applyBorder="0" applyAlignment="0" applyProtection="0"/>
    <xf numFmtId="0" fontId="83" fillId="98" borderId="0" applyNumberFormat="0" applyBorder="0" applyAlignment="0" applyProtection="0"/>
    <xf numFmtId="0" fontId="83" fillId="89" borderId="0" applyNumberFormat="0" applyBorder="0" applyAlignment="0" applyProtection="0"/>
    <xf numFmtId="0" fontId="83" fillId="98" borderId="0" applyNumberFormat="0" applyBorder="0" applyAlignment="0" applyProtection="0"/>
    <xf numFmtId="0" fontId="83" fillId="89" borderId="0" applyNumberFormat="0" applyBorder="0" applyAlignment="0" applyProtection="0"/>
    <xf numFmtId="0" fontId="83" fillId="98" borderId="0" applyNumberFormat="0" applyBorder="0" applyAlignment="0" applyProtection="0"/>
    <xf numFmtId="0" fontId="83" fillId="89" borderId="0" applyNumberFormat="0" applyBorder="0" applyAlignment="0" applyProtection="0"/>
    <xf numFmtId="0" fontId="83" fillId="98" borderId="0" applyNumberFormat="0" applyBorder="0" applyAlignment="0" applyProtection="0"/>
    <xf numFmtId="0" fontId="83" fillId="89" borderId="0" applyNumberFormat="0" applyBorder="0" applyAlignment="0" applyProtection="0"/>
    <xf numFmtId="0" fontId="83" fillId="98" borderId="0" applyNumberFormat="0" applyBorder="0" applyAlignment="0" applyProtection="0"/>
    <xf numFmtId="0" fontId="83" fillId="89" borderId="0" applyNumberFormat="0" applyBorder="0" applyAlignment="0" applyProtection="0"/>
    <xf numFmtId="0" fontId="83" fillId="98" borderId="0" applyNumberFormat="0" applyBorder="0" applyAlignment="0" applyProtection="0"/>
    <xf numFmtId="0" fontId="84" fillId="83" borderId="0" applyNumberFormat="0" applyBorder="0" applyAlignment="0" applyProtection="0"/>
    <xf numFmtId="0" fontId="83" fillId="109" borderId="0" applyNumberFormat="0" applyBorder="0" applyAlignment="0" applyProtection="0"/>
    <xf numFmtId="0" fontId="83" fillId="89" borderId="0" applyNumberFormat="0" applyBorder="0" applyAlignment="0" applyProtection="0"/>
    <xf numFmtId="0" fontId="83" fillId="98" borderId="0" applyNumberFormat="0" applyBorder="0" applyAlignment="0" applyProtection="0"/>
    <xf numFmtId="0" fontId="83" fillId="89" borderId="0" applyNumberFormat="0" applyBorder="0" applyAlignment="0" applyProtection="0"/>
    <xf numFmtId="0" fontId="83" fillId="98" borderId="0" applyNumberFormat="0" applyBorder="0" applyAlignment="0" applyProtection="0"/>
    <xf numFmtId="0" fontId="83" fillId="89" borderId="0" applyNumberFormat="0" applyBorder="0" applyAlignment="0" applyProtection="0"/>
    <xf numFmtId="0" fontId="83" fillId="98" borderId="0" applyNumberFormat="0" applyBorder="0" applyAlignment="0" applyProtection="0"/>
    <xf numFmtId="0" fontId="83" fillId="89" borderId="0" applyNumberFormat="0" applyBorder="0" applyAlignment="0" applyProtection="0"/>
    <xf numFmtId="0" fontId="83" fillId="98" borderId="0" applyNumberFormat="0" applyBorder="0" applyAlignment="0" applyProtection="0"/>
    <xf numFmtId="0" fontId="83" fillId="89" borderId="0" applyNumberFormat="0" applyBorder="0" applyAlignment="0" applyProtection="0"/>
    <xf numFmtId="0" fontId="83" fillId="98" borderId="0" applyNumberFormat="0" applyBorder="0" applyAlignment="0" applyProtection="0"/>
    <xf numFmtId="0" fontId="83" fillId="89" borderId="0" applyNumberFormat="0" applyBorder="0" applyAlignment="0" applyProtection="0"/>
    <xf numFmtId="0" fontId="83" fillId="98" borderId="0" applyNumberFormat="0" applyBorder="0" applyAlignment="0" applyProtection="0"/>
    <xf numFmtId="0" fontId="83" fillId="89" borderId="0" applyNumberFormat="0" applyBorder="0" applyAlignment="0" applyProtection="0"/>
    <xf numFmtId="0" fontId="83" fillId="98" borderId="0" applyNumberFormat="0" applyBorder="0" applyAlignment="0" applyProtection="0"/>
    <xf numFmtId="0" fontId="83" fillId="98" borderId="0" applyNumberFormat="0" applyBorder="0" applyAlignment="0" applyProtection="0"/>
    <xf numFmtId="0" fontId="83" fillId="98" borderId="0" applyNumberFormat="0" applyBorder="0" applyAlignment="0" applyProtection="0"/>
    <xf numFmtId="0" fontId="83" fillId="98" borderId="0" applyNumberFormat="0" applyBorder="0" applyAlignment="0" applyProtection="0"/>
    <xf numFmtId="0" fontId="84" fillId="83" borderId="0" applyNumberFormat="0" applyBorder="0" applyAlignment="0" applyProtection="0"/>
    <xf numFmtId="0" fontId="83" fillId="89" borderId="0" applyNumberFormat="0" applyBorder="0" applyAlignment="0" applyProtection="0"/>
    <xf numFmtId="0" fontId="83" fillId="98"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3" fillId="89"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2" fillId="28"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3" fillId="89" borderId="0" applyNumberFormat="0" applyBorder="0" applyAlignment="0" applyProtection="0"/>
    <xf numFmtId="0" fontId="2" fillId="28"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3" fillId="89"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47" fillId="111" borderId="0" applyNumberFormat="0" applyBorder="0" applyAlignment="0" applyProtection="0"/>
    <xf numFmtId="0" fontId="47" fillId="94" borderId="0" applyNumberFormat="0" applyBorder="0" applyAlignment="0" applyProtection="0"/>
    <xf numFmtId="0" fontId="83" fillId="95" borderId="0" applyNumberFormat="0" applyBorder="0" applyAlignment="0" applyProtection="0"/>
    <xf numFmtId="0" fontId="83" fillId="87"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3" fillId="87"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3" fillId="87" borderId="0" applyNumberFormat="0" applyBorder="0" applyAlignment="0" applyProtection="0"/>
    <xf numFmtId="0" fontId="83" fillId="87" borderId="0" applyNumberFormat="0" applyBorder="0" applyAlignment="0" applyProtection="0"/>
    <xf numFmtId="0" fontId="83" fillId="87" borderId="0" applyNumberFormat="0" applyBorder="0" applyAlignment="0" applyProtection="0"/>
    <xf numFmtId="0" fontId="83" fillId="87" borderId="0" applyNumberFormat="0" applyBorder="0" applyAlignment="0" applyProtection="0"/>
    <xf numFmtId="0" fontId="83" fillId="87" borderId="0" applyNumberFormat="0" applyBorder="0" applyAlignment="0" applyProtection="0"/>
    <xf numFmtId="0" fontId="83" fillId="87" borderId="0" applyNumberFormat="0" applyBorder="0" applyAlignment="0" applyProtection="0"/>
    <xf numFmtId="0" fontId="83" fillId="87" borderId="0" applyNumberFormat="0" applyBorder="0" applyAlignment="0" applyProtection="0"/>
    <xf numFmtId="0" fontId="83" fillId="87" borderId="0" applyNumberFormat="0" applyBorder="0" applyAlignment="0" applyProtection="0"/>
    <xf numFmtId="0" fontId="83" fillId="84" borderId="0" applyNumberFormat="0" applyBorder="0" applyAlignment="0" applyProtection="0"/>
    <xf numFmtId="0" fontId="83" fillId="84" borderId="0" applyNumberFormat="0" applyBorder="0" applyAlignment="0" applyProtection="0"/>
    <xf numFmtId="0" fontId="83" fillId="87" borderId="0" applyNumberFormat="0" applyBorder="0" applyAlignment="0" applyProtection="0"/>
    <xf numFmtId="0" fontId="84" fillId="84" borderId="0" applyNumberFormat="0" applyBorder="0" applyAlignment="0" applyProtection="0"/>
    <xf numFmtId="0" fontId="83" fillId="84" borderId="0" applyNumberFormat="0" applyBorder="0" applyAlignment="0" applyProtection="0"/>
    <xf numFmtId="0" fontId="83" fillId="84" borderId="0" applyNumberFormat="0" applyBorder="0" applyAlignment="0" applyProtection="0"/>
    <xf numFmtId="0" fontId="83" fillId="87" borderId="0" applyNumberFormat="0" applyBorder="0" applyAlignment="0" applyProtection="0"/>
    <xf numFmtId="0" fontId="83" fillId="87" borderId="0" applyNumberFormat="0" applyBorder="0" applyAlignment="0" applyProtection="0"/>
    <xf numFmtId="0" fontId="83" fillId="112" borderId="0" applyNumberFormat="0" applyBorder="0" applyAlignment="0" applyProtection="0"/>
    <xf numFmtId="0" fontId="83" fillId="112" borderId="0" applyNumberFormat="0" applyBorder="0" applyAlignment="0" applyProtection="0"/>
    <xf numFmtId="0" fontId="83" fillId="112" borderId="0" applyNumberFormat="0" applyBorder="0" applyAlignment="0" applyProtection="0"/>
    <xf numFmtId="0" fontId="83" fillId="112" borderId="0" applyNumberFormat="0" applyBorder="0" applyAlignment="0" applyProtection="0"/>
    <xf numFmtId="0" fontId="83" fillId="112" borderId="0" applyNumberFormat="0" applyBorder="0" applyAlignment="0" applyProtection="0"/>
    <xf numFmtId="0" fontId="83" fillId="112" borderId="0" applyNumberFormat="0" applyBorder="0" applyAlignment="0" applyProtection="0"/>
    <xf numFmtId="0" fontId="83" fillId="112" borderId="0" applyNumberFormat="0" applyBorder="0" applyAlignment="0" applyProtection="0"/>
    <xf numFmtId="0" fontId="83" fillId="113" borderId="0" applyNumberFormat="0" applyBorder="0" applyAlignment="0" applyProtection="0"/>
    <xf numFmtId="0" fontId="83" fillId="113" borderId="0" applyNumberFormat="0" applyBorder="0" applyAlignment="0" applyProtection="0"/>
    <xf numFmtId="0" fontId="84" fillId="84" borderId="0" applyNumberFormat="0" applyBorder="0" applyAlignment="0" applyProtection="0"/>
    <xf numFmtId="0" fontId="83" fillId="87" borderId="0" applyNumberFormat="0" applyBorder="0" applyAlignment="0" applyProtection="0"/>
    <xf numFmtId="0" fontId="83" fillId="112" borderId="0" applyNumberFormat="0" applyBorder="0" applyAlignment="0" applyProtection="0"/>
    <xf numFmtId="0" fontId="83" fillId="87" borderId="0" applyNumberFormat="0" applyBorder="0" applyAlignment="0" applyProtection="0"/>
    <xf numFmtId="0" fontId="83" fillId="112" borderId="0" applyNumberFormat="0" applyBorder="0" applyAlignment="0" applyProtection="0"/>
    <xf numFmtId="0" fontId="83" fillId="113" borderId="0" applyNumberFormat="0" applyBorder="0" applyAlignment="0" applyProtection="0"/>
    <xf numFmtId="0" fontId="83" fillId="87" borderId="0" applyNumberFormat="0" applyBorder="0" applyAlignment="0" applyProtection="0"/>
    <xf numFmtId="0" fontId="83" fillId="112" borderId="0" applyNumberFormat="0" applyBorder="0" applyAlignment="0" applyProtection="0"/>
    <xf numFmtId="0" fontId="83" fillId="113" borderId="0" applyNumberFormat="0" applyBorder="0" applyAlignment="0" applyProtection="0"/>
    <xf numFmtId="0" fontId="83" fillId="87" borderId="0" applyNumberFormat="0" applyBorder="0" applyAlignment="0" applyProtection="0"/>
    <xf numFmtId="0" fontId="83" fillId="87" borderId="0" applyNumberFormat="0" applyBorder="0" applyAlignment="0" applyProtection="0"/>
    <xf numFmtId="0" fontId="83" fillId="113" borderId="0" applyNumberFormat="0" applyBorder="0" applyAlignment="0" applyProtection="0"/>
    <xf numFmtId="0" fontId="83" fillId="87" borderId="0" applyNumberFormat="0" applyBorder="0" applyAlignment="0" applyProtection="0"/>
    <xf numFmtId="0" fontId="83" fillId="113" borderId="0" applyNumberFormat="0" applyBorder="0" applyAlignment="0" applyProtection="0"/>
    <xf numFmtId="0" fontId="83" fillId="87" borderId="0" applyNumberFormat="0" applyBorder="0" applyAlignment="0" applyProtection="0"/>
    <xf numFmtId="0" fontId="83" fillId="113" borderId="0" applyNumberFormat="0" applyBorder="0" applyAlignment="0" applyProtection="0"/>
    <xf numFmtId="0" fontId="83" fillId="87" borderId="0" applyNumberFormat="0" applyBorder="0" applyAlignment="0" applyProtection="0"/>
    <xf numFmtId="0" fontId="83" fillId="113" borderId="0" applyNumberFormat="0" applyBorder="0" applyAlignment="0" applyProtection="0"/>
    <xf numFmtId="0" fontId="83" fillId="87" borderId="0" applyNumberFormat="0" applyBorder="0" applyAlignment="0" applyProtection="0"/>
    <xf numFmtId="0" fontId="83" fillId="113" borderId="0" applyNumberFormat="0" applyBorder="0" applyAlignment="0" applyProtection="0"/>
    <xf numFmtId="0" fontId="83" fillId="87" borderId="0" applyNumberFormat="0" applyBorder="0" applyAlignment="0" applyProtection="0"/>
    <xf numFmtId="0" fontId="83" fillId="113" borderId="0" applyNumberFormat="0" applyBorder="0" applyAlignment="0" applyProtection="0"/>
    <xf numFmtId="0" fontId="83" fillId="87" borderId="0" applyNumberFormat="0" applyBorder="0" applyAlignment="0" applyProtection="0"/>
    <xf numFmtId="0" fontId="83" fillId="113" borderId="0" applyNumberFormat="0" applyBorder="0" applyAlignment="0" applyProtection="0"/>
    <xf numFmtId="0" fontId="83" fillId="87" borderId="0" applyNumberFormat="0" applyBorder="0" applyAlignment="0" applyProtection="0"/>
    <xf numFmtId="0" fontId="83" fillId="113" borderId="0" applyNumberFormat="0" applyBorder="0" applyAlignment="0" applyProtection="0"/>
    <xf numFmtId="0" fontId="84" fillId="84" borderId="0" applyNumberFormat="0" applyBorder="0" applyAlignment="0" applyProtection="0"/>
    <xf numFmtId="0" fontId="83" fillId="112" borderId="0" applyNumberFormat="0" applyBorder="0" applyAlignment="0" applyProtection="0"/>
    <xf numFmtId="0" fontId="83" fillId="87" borderId="0" applyNumberFormat="0" applyBorder="0" applyAlignment="0" applyProtection="0"/>
    <xf numFmtId="0" fontId="83" fillId="113" borderId="0" applyNumberFormat="0" applyBorder="0" applyAlignment="0" applyProtection="0"/>
    <xf numFmtId="0" fontId="83" fillId="87" borderId="0" applyNumberFormat="0" applyBorder="0" applyAlignment="0" applyProtection="0"/>
    <xf numFmtId="0" fontId="83" fillId="113" borderId="0" applyNumberFormat="0" applyBorder="0" applyAlignment="0" applyProtection="0"/>
    <xf numFmtId="0" fontId="83" fillId="87" borderId="0" applyNumberFormat="0" applyBorder="0" applyAlignment="0" applyProtection="0"/>
    <xf numFmtId="0" fontId="83" fillId="113" borderId="0" applyNumberFormat="0" applyBorder="0" applyAlignment="0" applyProtection="0"/>
    <xf numFmtId="0" fontId="83" fillId="87" borderId="0" applyNumberFormat="0" applyBorder="0" applyAlignment="0" applyProtection="0"/>
    <xf numFmtId="0" fontId="83" fillId="113" borderId="0" applyNumberFormat="0" applyBorder="0" applyAlignment="0" applyProtection="0"/>
    <xf numFmtId="0" fontId="83" fillId="87" borderId="0" applyNumberFormat="0" applyBorder="0" applyAlignment="0" applyProtection="0"/>
    <xf numFmtId="0" fontId="83" fillId="113" borderId="0" applyNumberFormat="0" applyBorder="0" applyAlignment="0" applyProtection="0"/>
    <xf numFmtId="0" fontId="83" fillId="87" borderId="0" applyNumberFormat="0" applyBorder="0" applyAlignment="0" applyProtection="0"/>
    <xf numFmtId="0" fontId="83" fillId="113" borderId="0" applyNumberFormat="0" applyBorder="0" applyAlignment="0" applyProtection="0"/>
    <xf numFmtId="0" fontId="83" fillId="87" borderId="0" applyNumberFormat="0" applyBorder="0" applyAlignment="0" applyProtection="0"/>
    <xf numFmtId="0" fontId="83" fillId="113" borderId="0" applyNumberFormat="0" applyBorder="0" applyAlignment="0" applyProtection="0"/>
    <xf numFmtId="0" fontId="83" fillId="113" borderId="0" applyNumberFormat="0" applyBorder="0" applyAlignment="0" applyProtection="0"/>
    <xf numFmtId="0" fontId="83" fillId="113" borderId="0" applyNumberFormat="0" applyBorder="0" applyAlignment="0" applyProtection="0"/>
    <xf numFmtId="0" fontId="83" fillId="113" borderId="0" applyNumberFormat="0" applyBorder="0" applyAlignment="0" applyProtection="0"/>
    <xf numFmtId="0" fontId="84" fillId="84" borderId="0" applyNumberFormat="0" applyBorder="0" applyAlignment="0" applyProtection="0"/>
    <xf numFmtId="0" fontId="83" fillId="87" borderId="0" applyNumberFormat="0" applyBorder="0" applyAlignment="0" applyProtection="0"/>
    <xf numFmtId="0" fontId="83" fillId="113"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3" fillId="87"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2" fillId="32"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3" fillId="87" borderId="0" applyNumberFormat="0" applyBorder="0" applyAlignment="0" applyProtection="0"/>
    <xf numFmtId="0" fontId="2" fillId="32"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3" fillId="87"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84" fillId="84" borderId="0" applyNumberFormat="0" applyBorder="0" applyAlignment="0" applyProtection="0"/>
    <xf numFmtId="0" fontId="47" fillId="100" borderId="0" applyNumberFormat="0" applyBorder="0" applyAlignment="0" applyProtection="0"/>
    <xf numFmtId="0" fontId="47" fillId="114" borderId="0" applyNumberFormat="0" applyBorder="0" applyAlignment="0" applyProtection="0"/>
    <xf numFmtId="0" fontId="83" fillId="114" borderId="0" applyNumberFormat="0" applyBorder="0" applyAlignment="0" applyProtection="0"/>
    <xf numFmtId="0" fontId="83" fillId="115"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3" fillId="115"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3" fillId="115" borderId="0" applyNumberFormat="0" applyBorder="0" applyAlignment="0" applyProtection="0"/>
    <xf numFmtId="0" fontId="83" fillId="115" borderId="0" applyNumberFormat="0" applyBorder="0" applyAlignment="0" applyProtection="0"/>
    <xf numFmtId="0" fontId="83" fillId="115" borderId="0" applyNumberFormat="0" applyBorder="0" applyAlignment="0" applyProtection="0"/>
    <xf numFmtId="0" fontId="83" fillId="115" borderId="0" applyNumberFormat="0" applyBorder="0" applyAlignment="0" applyProtection="0"/>
    <xf numFmtId="0" fontId="83" fillId="115" borderId="0" applyNumberFormat="0" applyBorder="0" applyAlignment="0" applyProtection="0"/>
    <xf numFmtId="0" fontId="83" fillId="115" borderId="0" applyNumberFormat="0" applyBorder="0" applyAlignment="0" applyProtection="0"/>
    <xf numFmtId="0" fontId="83" fillId="115" borderId="0" applyNumberFormat="0" applyBorder="0" applyAlignment="0" applyProtection="0"/>
    <xf numFmtId="0" fontId="83" fillId="115" borderId="0" applyNumberFormat="0" applyBorder="0" applyAlignment="0" applyProtection="0"/>
    <xf numFmtId="0" fontId="83" fillId="116" borderId="0" applyNumberFormat="0" applyBorder="0" applyAlignment="0" applyProtection="0"/>
    <xf numFmtId="0" fontId="83" fillId="116" borderId="0" applyNumberFormat="0" applyBorder="0" applyAlignment="0" applyProtection="0"/>
    <xf numFmtId="0" fontId="83" fillId="115" borderId="0" applyNumberFormat="0" applyBorder="0" applyAlignment="0" applyProtection="0"/>
    <xf numFmtId="0" fontId="84" fillId="116" borderId="0" applyNumberFormat="0" applyBorder="0" applyAlignment="0" applyProtection="0"/>
    <xf numFmtId="0" fontId="83" fillId="116" borderId="0" applyNumberFormat="0" applyBorder="0" applyAlignment="0" applyProtection="0"/>
    <xf numFmtId="0" fontId="83" fillId="116" borderId="0" applyNumberFormat="0" applyBorder="0" applyAlignment="0" applyProtection="0"/>
    <xf numFmtId="0" fontId="83" fillId="115" borderId="0" applyNumberFormat="0" applyBorder="0" applyAlignment="0" applyProtection="0"/>
    <xf numFmtId="0" fontId="83" fillId="115" borderId="0" applyNumberFormat="0" applyBorder="0" applyAlignment="0" applyProtection="0"/>
    <xf numFmtId="0" fontId="83" fillId="117" borderId="0" applyNumberFormat="0" applyBorder="0" applyAlignment="0" applyProtection="0"/>
    <xf numFmtId="0" fontId="83" fillId="117" borderId="0" applyNumberFormat="0" applyBorder="0" applyAlignment="0" applyProtection="0"/>
    <xf numFmtId="0" fontId="83" fillId="117" borderId="0" applyNumberFormat="0" applyBorder="0" applyAlignment="0" applyProtection="0"/>
    <xf numFmtId="0" fontId="83" fillId="117" borderId="0" applyNumberFormat="0" applyBorder="0" applyAlignment="0" applyProtection="0"/>
    <xf numFmtId="0" fontId="83" fillId="117" borderId="0" applyNumberFormat="0" applyBorder="0" applyAlignment="0" applyProtection="0"/>
    <xf numFmtId="0" fontId="83" fillId="117" borderId="0" applyNumberFormat="0" applyBorder="0" applyAlignment="0" applyProtection="0"/>
    <xf numFmtId="0" fontId="83" fillId="117" borderId="0" applyNumberFormat="0" applyBorder="0" applyAlignment="0" applyProtection="0"/>
    <xf numFmtId="0" fontId="83" fillId="118" borderId="0" applyNumberFormat="0" applyBorder="0" applyAlignment="0" applyProtection="0"/>
    <xf numFmtId="0" fontId="83" fillId="118" borderId="0" applyNumberFormat="0" applyBorder="0" applyAlignment="0" applyProtection="0"/>
    <xf numFmtId="0" fontId="84" fillId="116" borderId="0" applyNumberFormat="0" applyBorder="0" applyAlignment="0" applyProtection="0"/>
    <xf numFmtId="0" fontId="83" fillId="115" borderId="0" applyNumberFormat="0" applyBorder="0" applyAlignment="0" applyProtection="0"/>
    <xf numFmtId="0" fontId="83" fillId="117" borderId="0" applyNumberFormat="0" applyBorder="0" applyAlignment="0" applyProtection="0"/>
    <xf numFmtId="0" fontId="83" fillId="115" borderId="0" applyNumberFormat="0" applyBorder="0" applyAlignment="0" applyProtection="0"/>
    <xf numFmtId="0" fontId="83" fillId="117" borderId="0" applyNumberFormat="0" applyBorder="0" applyAlignment="0" applyProtection="0"/>
    <xf numFmtId="0" fontId="83" fillId="118" borderId="0" applyNumberFormat="0" applyBorder="0" applyAlignment="0" applyProtection="0"/>
    <xf numFmtId="0" fontId="83" fillId="115" borderId="0" applyNumberFormat="0" applyBorder="0" applyAlignment="0" applyProtection="0"/>
    <xf numFmtId="0" fontId="83" fillId="117" borderId="0" applyNumberFormat="0" applyBorder="0" applyAlignment="0" applyProtection="0"/>
    <xf numFmtId="0" fontId="83" fillId="118" borderId="0" applyNumberFormat="0" applyBorder="0" applyAlignment="0" applyProtection="0"/>
    <xf numFmtId="0" fontId="83" fillId="115" borderId="0" applyNumberFormat="0" applyBorder="0" applyAlignment="0" applyProtection="0"/>
    <xf numFmtId="0" fontId="83" fillId="115" borderId="0" applyNumberFormat="0" applyBorder="0" applyAlignment="0" applyProtection="0"/>
    <xf numFmtId="0" fontId="83" fillId="118" borderId="0" applyNumberFormat="0" applyBorder="0" applyAlignment="0" applyProtection="0"/>
    <xf numFmtId="0" fontId="83" fillId="115" borderId="0" applyNumberFormat="0" applyBorder="0" applyAlignment="0" applyProtection="0"/>
    <xf numFmtId="0" fontId="83" fillId="118" borderId="0" applyNumberFormat="0" applyBorder="0" applyAlignment="0" applyProtection="0"/>
    <xf numFmtId="0" fontId="83" fillId="115" borderId="0" applyNumberFormat="0" applyBorder="0" applyAlignment="0" applyProtection="0"/>
    <xf numFmtId="0" fontId="83" fillId="118" borderId="0" applyNumberFormat="0" applyBorder="0" applyAlignment="0" applyProtection="0"/>
    <xf numFmtId="0" fontId="83" fillId="115" borderId="0" applyNumberFormat="0" applyBorder="0" applyAlignment="0" applyProtection="0"/>
    <xf numFmtId="0" fontId="83" fillId="118" borderId="0" applyNumberFormat="0" applyBorder="0" applyAlignment="0" applyProtection="0"/>
    <xf numFmtId="0" fontId="83" fillId="115" borderId="0" applyNumberFormat="0" applyBorder="0" applyAlignment="0" applyProtection="0"/>
    <xf numFmtId="0" fontId="83" fillId="118" borderId="0" applyNumberFormat="0" applyBorder="0" applyAlignment="0" applyProtection="0"/>
    <xf numFmtId="0" fontId="83" fillId="115" borderId="0" applyNumberFormat="0" applyBorder="0" applyAlignment="0" applyProtection="0"/>
    <xf numFmtId="0" fontId="83" fillId="118" borderId="0" applyNumberFormat="0" applyBorder="0" applyAlignment="0" applyProtection="0"/>
    <xf numFmtId="0" fontId="83" fillId="115" borderId="0" applyNumberFormat="0" applyBorder="0" applyAlignment="0" applyProtection="0"/>
    <xf numFmtId="0" fontId="83" fillId="118" borderId="0" applyNumberFormat="0" applyBorder="0" applyAlignment="0" applyProtection="0"/>
    <xf numFmtId="0" fontId="83" fillId="115" borderId="0" applyNumberFormat="0" applyBorder="0" applyAlignment="0" applyProtection="0"/>
    <xf numFmtId="0" fontId="83" fillId="118" borderId="0" applyNumberFormat="0" applyBorder="0" applyAlignment="0" applyProtection="0"/>
    <xf numFmtId="0" fontId="84" fillId="116" borderId="0" applyNumberFormat="0" applyBorder="0" applyAlignment="0" applyProtection="0"/>
    <xf numFmtId="0" fontId="83" fillId="117" borderId="0" applyNumberFormat="0" applyBorder="0" applyAlignment="0" applyProtection="0"/>
    <xf numFmtId="0" fontId="83" fillId="115" borderId="0" applyNumberFormat="0" applyBorder="0" applyAlignment="0" applyProtection="0"/>
    <xf numFmtId="0" fontId="83" fillId="118" borderId="0" applyNumberFormat="0" applyBorder="0" applyAlignment="0" applyProtection="0"/>
    <xf numFmtId="0" fontId="83" fillId="115" borderId="0" applyNumberFormat="0" applyBorder="0" applyAlignment="0" applyProtection="0"/>
    <xf numFmtId="0" fontId="83" fillId="118" borderId="0" applyNumberFormat="0" applyBorder="0" applyAlignment="0" applyProtection="0"/>
    <xf numFmtId="0" fontId="83" fillId="115" borderId="0" applyNumberFormat="0" applyBorder="0" applyAlignment="0" applyProtection="0"/>
    <xf numFmtId="0" fontId="83" fillId="118" borderId="0" applyNumberFormat="0" applyBorder="0" applyAlignment="0" applyProtection="0"/>
    <xf numFmtId="0" fontId="83" fillId="115" borderId="0" applyNumberFormat="0" applyBorder="0" applyAlignment="0" applyProtection="0"/>
    <xf numFmtId="0" fontId="83" fillId="118" borderId="0" applyNumberFormat="0" applyBorder="0" applyAlignment="0" applyProtection="0"/>
    <xf numFmtId="0" fontId="83" fillId="115" borderId="0" applyNumberFormat="0" applyBorder="0" applyAlignment="0" applyProtection="0"/>
    <xf numFmtId="0" fontId="83" fillId="118" borderId="0" applyNumberFormat="0" applyBorder="0" applyAlignment="0" applyProtection="0"/>
    <xf numFmtId="0" fontId="83" fillId="115" borderId="0" applyNumberFormat="0" applyBorder="0" applyAlignment="0" applyProtection="0"/>
    <xf numFmtId="0" fontId="83" fillId="118" borderId="0" applyNumberFormat="0" applyBorder="0" applyAlignment="0" applyProtection="0"/>
    <xf numFmtId="0" fontId="83" fillId="115" borderId="0" applyNumberFormat="0" applyBorder="0" applyAlignment="0" applyProtection="0"/>
    <xf numFmtId="0" fontId="83" fillId="118" borderId="0" applyNumberFormat="0" applyBorder="0" applyAlignment="0" applyProtection="0"/>
    <xf numFmtId="0" fontId="83" fillId="118" borderId="0" applyNumberFormat="0" applyBorder="0" applyAlignment="0" applyProtection="0"/>
    <xf numFmtId="0" fontId="83" fillId="118" borderId="0" applyNumberFormat="0" applyBorder="0" applyAlignment="0" applyProtection="0"/>
    <xf numFmtId="0" fontId="83" fillId="118" borderId="0" applyNumberFormat="0" applyBorder="0" applyAlignment="0" applyProtection="0"/>
    <xf numFmtId="0" fontId="84" fillId="116" borderId="0" applyNumberFormat="0" applyBorder="0" applyAlignment="0" applyProtection="0"/>
    <xf numFmtId="0" fontId="83" fillId="115" borderId="0" applyNumberFormat="0" applyBorder="0" applyAlignment="0" applyProtection="0"/>
    <xf numFmtId="0" fontId="83" fillId="118"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3" fillId="115"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2" fillId="3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3" fillId="115" borderId="0" applyNumberFormat="0" applyBorder="0" applyAlignment="0" applyProtection="0"/>
    <xf numFmtId="0" fontId="2" fillId="3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3" fillId="115"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0" fontId="84" fillId="116" borderId="0" applyNumberFormat="0" applyBorder="0" applyAlignment="0" applyProtection="0"/>
    <xf numFmtId="238" fontId="35" fillId="0" borderId="28"/>
    <xf numFmtId="238" fontId="35" fillId="0" borderId="28"/>
    <xf numFmtId="238" fontId="35" fillId="0" borderId="28"/>
    <xf numFmtId="238" fontId="35" fillId="0" borderId="28"/>
    <xf numFmtId="239" fontId="39" fillId="0" borderId="0" applyFont="0" applyFill="0" applyBorder="0" applyAlignment="0" applyProtection="0"/>
    <xf numFmtId="0" fontId="68" fillId="0" borderId="0" applyNumberFormat="0" applyAlignment="0"/>
    <xf numFmtId="0" fontId="68" fillId="0" borderId="0" applyNumberFormat="0" applyAlignment="0"/>
    <xf numFmtId="240" fontId="28" fillId="71" borderId="29">
      <alignment horizontal="center" vertical="center"/>
    </xf>
    <xf numFmtId="240" fontId="28" fillId="71" borderId="29">
      <alignment horizontal="center" vertical="center"/>
    </xf>
    <xf numFmtId="240" fontId="28" fillId="71" borderId="29">
      <alignment horizontal="center" vertical="center"/>
    </xf>
    <xf numFmtId="0" fontId="91" fillId="0" borderId="0" applyFont="0" applyFill="0" applyBorder="0" applyAlignment="0" applyProtection="0"/>
    <xf numFmtId="0" fontId="92" fillId="0" borderId="0" applyFont="0" applyFill="0" applyBorder="0" applyAlignment="0" applyProtection="0"/>
    <xf numFmtId="0" fontId="93" fillId="0" borderId="0" applyFont="0" applyFill="0" applyBorder="0" applyAlignment="0" applyProtection="0"/>
    <xf numFmtId="0" fontId="91" fillId="0" borderId="0" applyFont="0" applyFill="0" applyBorder="0" applyAlignment="0" applyProtection="0"/>
    <xf numFmtId="0" fontId="92" fillId="0" borderId="0" applyFont="0" applyFill="0" applyBorder="0" applyAlignment="0" applyProtection="0"/>
    <xf numFmtId="0" fontId="93" fillId="0" borderId="0" applyFont="0" applyFill="0" applyBorder="0" applyAlignment="0" applyProtection="0"/>
    <xf numFmtId="0" fontId="84" fillId="97" borderId="0" applyNumberFormat="0" applyBorder="0" applyAlignment="0" applyProtection="0"/>
    <xf numFmtId="0" fontId="84" fillId="103" borderId="0" applyNumberFormat="0" applyBorder="0" applyAlignment="0" applyProtection="0"/>
    <xf numFmtId="0" fontId="84" fillId="76" borderId="0" applyNumberFormat="0" applyBorder="0" applyAlignment="0" applyProtection="0"/>
    <xf numFmtId="0" fontId="84" fillId="83" borderId="0" applyNumberFormat="0" applyBorder="0" applyAlignment="0" applyProtection="0"/>
    <xf numFmtId="0" fontId="84" fillId="84" borderId="0" applyNumberFormat="0" applyBorder="0" applyAlignment="0" applyProtection="0"/>
    <xf numFmtId="0" fontId="84" fillId="116" borderId="0" applyNumberFormat="0" applyBorder="0" applyAlignment="0" applyProtection="0"/>
    <xf numFmtId="199" fontId="31" fillId="44" borderId="30" applyBorder="0">
      <alignment horizontal="center"/>
    </xf>
    <xf numFmtId="0" fontId="28" fillId="119" borderId="1" applyNumberFormat="0" applyBorder="0" applyProtection="0"/>
    <xf numFmtId="241" fontId="68" fillId="0" borderId="0" applyFont="0" applyFill="0" applyBorder="0" applyAlignment="0" applyProtection="0"/>
    <xf numFmtId="189" fontId="28" fillId="0" borderId="0" applyFill="0" applyBorder="0" applyProtection="0">
      <alignment horizontal="center"/>
    </xf>
    <xf numFmtId="189" fontId="28" fillId="0" borderId="0" applyFill="0" applyBorder="0" applyProtection="0">
      <alignment horizontal="center"/>
    </xf>
    <xf numFmtId="189" fontId="28" fillId="0" borderId="0" applyFill="0" applyBorder="0" applyProtection="0">
      <alignment horizontal="center"/>
    </xf>
    <xf numFmtId="164" fontId="94" fillId="0" borderId="0">
      <alignment horizontal="center" wrapText="1"/>
      <protection locked="0"/>
    </xf>
    <xf numFmtId="0" fontId="28" fillId="0" borderId="31" applyFill="0" applyBorder="0" applyAlignment="0" applyProtection="0">
      <protection locked="0"/>
    </xf>
    <xf numFmtId="0" fontId="28" fillId="0" borderId="31" applyFill="0" applyBorder="0" applyAlignment="0" applyProtection="0">
      <protection locked="0"/>
    </xf>
    <xf numFmtId="0" fontId="28" fillId="0" borderId="31" applyFill="0" applyBorder="0" applyAlignment="0" applyProtection="0">
      <protection locked="0"/>
    </xf>
    <xf numFmtId="0" fontId="28" fillId="0" borderId="31" applyFill="0" applyBorder="0" applyAlignment="0" applyProtection="0">
      <protection locked="0"/>
    </xf>
    <xf numFmtId="0" fontId="28" fillId="0" borderId="31" applyFill="0" applyBorder="0" applyAlignment="0" applyProtection="0">
      <protection locked="0"/>
    </xf>
    <xf numFmtId="0" fontId="28" fillId="0" borderId="31" applyFill="0" applyBorder="0" applyAlignment="0" applyProtection="0">
      <protection locked="0"/>
    </xf>
    <xf numFmtId="173" fontId="28" fillId="42" borderId="32" applyNumberFormat="0" applyFont="0" applyBorder="0" applyAlignment="0" applyProtection="0"/>
    <xf numFmtId="173" fontId="28" fillId="42" borderId="32" applyNumberFormat="0" applyFont="0" applyBorder="0" applyAlignment="0" applyProtection="0"/>
    <xf numFmtId="173" fontId="28" fillId="42" borderId="32" applyNumberFormat="0" applyFont="0" applyBorder="0" applyAlignment="0" applyProtection="0"/>
    <xf numFmtId="173" fontId="28" fillId="42" borderId="32" applyNumberFormat="0" applyFont="0" applyBorder="0" applyAlignment="0" applyProtection="0"/>
    <xf numFmtId="0" fontId="91" fillId="0" borderId="0" applyFont="0" applyFill="0" applyBorder="0" applyAlignment="0" applyProtection="0"/>
    <xf numFmtId="0" fontId="91" fillId="0" borderId="0" applyFont="0" applyFill="0" applyBorder="0" applyAlignment="0" applyProtection="0"/>
    <xf numFmtId="0" fontId="49" fillId="0" borderId="0" applyNumberFormat="0" applyFont="0" applyBorder="0" applyAlignment="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164" fontId="96" fillId="0" borderId="0"/>
    <xf numFmtId="164" fontId="28" fillId="120" borderId="0">
      <protection hidden="1"/>
    </xf>
    <xf numFmtId="164" fontId="74" fillId="121" borderId="34" applyNumberFormat="0" applyFont="0" applyBorder="0" applyAlignment="0" applyProtection="0"/>
    <xf numFmtId="0" fontId="28" fillId="42" borderId="0" applyNumberFormat="0" applyFont="0" applyAlignment="0"/>
    <xf numFmtId="0" fontId="28" fillId="67" borderId="0" applyNumberFormat="0" applyFont="0" applyAlignment="0"/>
    <xf numFmtId="0" fontId="28" fillId="67" borderId="0" applyNumberFormat="0" applyFont="0" applyAlignment="0"/>
    <xf numFmtId="0" fontId="97" fillId="47" borderId="0" applyNumberFormat="0" applyBorder="0" applyAlignment="0" applyProtection="0"/>
    <xf numFmtId="0" fontId="97" fillId="47" borderId="0" applyNumberFormat="0" applyBorder="0" applyAlignment="0" applyProtection="0"/>
    <xf numFmtId="0" fontId="97" fillId="55" borderId="0" applyNumberFormat="0" applyBorder="0" applyAlignment="0" applyProtection="0"/>
    <xf numFmtId="0" fontId="98" fillId="47" borderId="0" applyNumberFormat="0" applyBorder="0" applyAlignment="0" applyProtection="0"/>
    <xf numFmtId="0" fontId="97" fillId="47" borderId="0" applyNumberFormat="0" applyBorder="0" applyAlignment="0" applyProtection="0"/>
    <xf numFmtId="0" fontId="97" fillId="47" borderId="0" applyNumberFormat="0" applyBorder="0" applyAlignment="0" applyProtection="0"/>
    <xf numFmtId="0" fontId="97" fillId="55" borderId="0" applyNumberFormat="0" applyBorder="0" applyAlignment="0" applyProtection="0"/>
    <xf numFmtId="0" fontId="98" fillId="47" borderId="0" applyNumberFormat="0" applyBorder="0" applyAlignment="0" applyProtection="0"/>
    <xf numFmtId="0" fontId="97" fillId="55" borderId="0" applyNumberFormat="0" applyBorder="0" applyAlignment="0" applyProtection="0"/>
    <xf numFmtId="0" fontId="98" fillId="47" borderId="0" applyNumberFormat="0" applyBorder="0" applyAlignment="0" applyProtection="0"/>
    <xf numFmtId="0" fontId="99" fillId="122" borderId="0" applyNumberFormat="0" applyBorder="0" applyAlignment="0" applyProtection="0"/>
    <xf numFmtId="0" fontId="17" fillId="10" borderId="0" applyNumberFormat="0" applyBorder="0" applyAlignment="0" applyProtection="0"/>
    <xf numFmtId="0" fontId="98" fillId="47" borderId="0" applyNumberFormat="0" applyBorder="0" applyAlignment="0" applyProtection="0"/>
    <xf numFmtId="0" fontId="17" fillId="10" borderId="0" applyNumberFormat="0" applyBorder="0" applyAlignment="0" applyProtection="0"/>
    <xf numFmtId="0" fontId="97" fillId="47" borderId="0" applyNumberFormat="0" applyBorder="0" applyAlignment="0" applyProtection="0"/>
    <xf numFmtId="0" fontId="98" fillId="47" borderId="0" applyNumberFormat="0" applyBorder="0" applyAlignment="0" applyProtection="0"/>
    <xf numFmtId="0" fontId="98" fillId="47" borderId="0" applyNumberFormat="0" applyBorder="0" applyAlignment="0" applyProtection="0"/>
    <xf numFmtId="0" fontId="17" fillId="10" borderId="0" applyNumberFormat="0" applyBorder="0" applyAlignment="0" applyProtection="0"/>
    <xf numFmtId="164" fontId="100" fillId="123" borderId="35">
      <alignment horizontal="left"/>
    </xf>
    <xf numFmtId="242" fontId="101" fillId="0" borderId="0" applyFont="0" applyFill="0" applyBorder="0" applyAlignment="0" applyProtection="0">
      <alignment vertical="top"/>
    </xf>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4" fillId="124" borderId="0" applyNumberFormat="0" applyBorder="0">
      <alignment horizontal="left"/>
    </xf>
    <xf numFmtId="0" fontId="105" fillId="0" borderId="0" applyNumberFormat="0" applyFill="0" applyBorder="0" applyAlignment="0" applyProtection="0"/>
    <xf numFmtId="243" fontId="106" fillId="0" borderId="0"/>
    <xf numFmtId="233" fontId="106" fillId="0" borderId="0"/>
    <xf numFmtId="169" fontId="106" fillId="0" borderId="0"/>
    <xf numFmtId="244" fontId="106" fillId="0" borderId="0"/>
    <xf numFmtId="245" fontId="106" fillId="0" borderId="0"/>
    <xf numFmtId="246" fontId="106" fillId="0" borderId="0"/>
    <xf numFmtId="247" fontId="106" fillId="0" borderId="0"/>
    <xf numFmtId="248" fontId="106" fillId="0" borderId="0">
      <alignment horizontal="right"/>
    </xf>
    <xf numFmtId="249" fontId="106" fillId="0" borderId="0">
      <alignment horizontal="right"/>
    </xf>
    <xf numFmtId="247" fontId="107" fillId="0" borderId="0"/>
    <xf numFmtId="250" fontId="94" fillId="0" borderId="0">
      <alignment horizontal="right"/>
    </xf>
    <xf numFmtId="250" fontId="94" fillId="0" borderId="0">
      <alignment horizontal="right"/>
    </xf>
    <xf numFmtId="0" fontId="105" fillId="0" borderId="0" applyNumberFormat="0" applyFill="0" applyBorder="0" applyAlignment="0" applyProtection="0"/>
    <xf numFmtId="180" fontId="68" fillId="0" borderId="0">
      <alignment horizontal="right"/>
    </xf>
    <xf numFmtId="251" fontId="35" fillId="0" borderId="0" applyFont="0" applyFill="0" applyBorder="0" applyAlignment="0" applyProtection="0"/>
    <xf numFmtId="252" fontId="35" fillId="0" borderId="0" applyFont="0" applyFill="0" applyBorder="0" applyAlignment="0" applyProtection="0"/>
    <xf numFmtId="253" fontId="35" fillId="0" borderId="0" applyFont="0" applyFill="0" applyBorder="0" applyAlignment="0" applyProtection="0"/>
    <xf numFmtId="180" fontId="68" fillId="0" borderId="0">
      <alignment horizontal="right"/>
    </xf>
    <xf numFmtId="180" fontId="68" fillId="0" borderId="0">
      <alignment horizontal="right"/>
    </xf>
    <xf numFmtId="180" fontId="68" fillId="0" borderId="0">
      <alignment horizontal="right"/>
    </xf>
    <xf numFmtId="180" fontId="68" fillId="0" borderId="0">
      <alignment horizontal="right"/>
    </xf>
    <xf numFmtId="180" fontId="68" fillId="0" borderId="0">
      <alignment horizontal="right"/>
    </xf>
    <xf numFmtId="180" fontId="68" fillId="0" borderId="0">
      <alignment horizontal="right"/>
    </xf>
    <xf numFmtId="180" fontId="68" fillId="0" borderId="0">
      <alignment horizontal="right"/>
    </xf>
    <xf numFmtId="180" fontId="68" fillId="0" borderId="0">
      <alignment horizontal="right"/>
    </xf>
    <xf numFmtId="180" fontId="68" fillId="0" borderId="0">
      <alignment horizontal="right"/>
    </xf>
    <xf numFmtId="180" fontId="68" fillId="0" borderId="0">
      <alignment horizontal="right"/>
    </xf>
    <xf numFmtId="180" fontId="68" fillId="0" borderId="0">
      <alignment horizontal="right"/>
    </xf>
    <xf numFmtId="180" fontId="68" fillId="0" borderId="0">
      <alignment horizontal="right"/>
    </xf>
    <xf numFmtId="180" fontId="68" fillId="0" borderId="0">
      <alignment horizontal="right"/>
    </xf>
    <xf numFmtId="180" fontId="68" fillId="0" borderId="0">
      <alignment horizontal="right"/>
    </xf>
    <xf numFmtId="180" fontId="68" fillId="0" borderId="0">
      <alignment horizontal="right"/>
    </xf>
    <xf numFmtId="180" fontId="68" fillId="0" borderId="0">
      <alignment horizontal="right"/>
    </xf>
    <xf numFmtId="180" fontId="68" fillId="0" borderId="0">
      <alignment horizontal="right"/>
    </xf>
    <xf numFmtId="180" fontId="68" fillId="0" borderId="0">
      <alignment horizontal="right"/>
    </xf>
    <xf numFmtId="180" fontId="68" fillId="0" borderId="0">
      <alignment horizontal="right"/>
    </xf>
    <xf numFmtId="180" fontId="68" fillId="0" borderId="0">
      <alignment horizontal="right"/>
    </xf>
    <xf numFmtId="180" fontId="68" fillId="0" borderId="0">
      <alignment horizontal="right"/>
    </xf>
    <xf numFmtId="180" fontId="68" fillId="0" borderId="0">
      <alignment horizontal="right"/>
    </xf>
    <xf numFmtId="180" fontId="68" fillId="0" borderId="0">
      <alignment horizontal="right"/>
    </xf>
    <xf numFmtId="180" fontId="68" fillId="0" borderId="0">
      <alignment horizontal="right"/>
    </xf>
    <xf numFmtId="180" fontId="68" fillId="0" borderId="0">
      <alignment horizontal="right"/>
    </xf>
    <xf numFmtId="180" fontId="68" fillId="0" borderId="0">
      <alignment horizontal="right"/>
    </xf>
    <xf numFmtId="180" fontId="68" fillId="0" borderId="0">
      <alignment horizontal="right"/>
    </xf>
    <xf numFmtId="180" fontId="68" fillId="0" borderId="0">
      <alignment horizontal="right"/>
    </xf>
    <xf numFmtId="180" fontId="68" fillId="0" borderId="0">
      <alignment horizontal="right"/>
    </xf>
    <xf numFmtId="254" fontId="35" fillId="0" borderId="0" applyFont="0" applyFill="0" applyBorder="0" applyAlignment="0" applyProtection="0"/>
    <xf numFmtId="254" fontId="35" fillId="0" borderId="0" applyFont="0" applyFill="0" applyBorder="0" applyAlignment="0" applyProtection="0"/>
    <xf numFmtId="0" fontId="108" fillId="0" borderId="0" applyNumberFormat="0" applyFill="0" applyBorder="0" applyAlignment="0" applyProtection="0"/>
    <xf numFmtId="0" fontId="106" fillId="0" borderId="0"/>
    <xf numFmtId="0" fontId="106" fillId="0" borderId="0"/>
    <xf numFmtId="255" fontId="106" fillId="0" borderId="0"/>
    <xf numFmtId="256" fontId="106" fillId="0" borderId="0"/>
    <xf numFmtId="0" fontId="106" fillId="0" borderId="0"/>
    <xf numFmtId="0" fontId="109" fillId="0" borderId="0"/>
    <xf numFmtId="0" fontId="34" fillId="0" borderId="0" applyAlignment="0"/>
    <xf numFmtId="0" fontId="110" fillId="0" borderId="0" applyNumberFormat="0" applyFill="0" applyBorder="0" applyAlignment="0"/>
    <xf numFmtId="257" fontId="28" fillId="0" borderId="0" applyFont="0" applyFill="0" applyBorder="0" applyAlignment="0" applyProtection="0"/>
    <xf numFmtId="164" fontId="111" fillId="0" borderId="0" applyNumberFormat="0" applyFill="0" applyBorder="0" applyAlignment="0" applyProtection="0"/>
    <xf numFmtId="164" fontId="112" fillId="125" borderId="0" applyNumberFormat="0" applyFill="0" applyBorder="0" applyAlignment="0"/>
    <xf numFmtId="0" fontId="113" fillId="0" borderId="28" applyNumberFormat="0" applyFill="0" applyAlignment="0" applyProtection="0"/>
    <xf numFmtId="0" fontId="113" fillId="0" borderId="28" applyNumberFormat="0" applyFill="0" applyAlignment="0" applyProtection="0"/>
    <xf numFmtId="258" fontId="28" fillId="0" borderId="0">
      <alignment horizontal="center"/>
    </xf>
    <xf numFmtId="15" fontId="114" fillId="0" borderId="0" applyNumberFormat="0">
      <alignment horizontal="center"/>
    </xf>
    <xf numFmtId="0" fontId="115" fillId="0" borderId="1"/>
    <xf numFmtId="164" fontId="94" fillId="0" borderId="37" applyNumberFormat="0" applyFont="0" applyFill="0" applyAlignment="0" applyProtection="0"/>
    <xf numFmtId="212" fontId="28" fillId="0" borderId="38" applyNumberFormat="0" applyFill="0" applyAlignment="0" applyProtection="0"/>
    <xf numFmtId="0" fontId="31" fillId="0" borderId="28" applyNumberFormat="0" applyFont="0" applyFill="0" applyAlignment="0" applyProtection="0"/>
    <xf numFmtId="0" fontId="32" fillId="0" borderId="28" applyNumberFormat="0" applyFont="0" applyFill="0" applyAlignment="0" applyProtection="0"/>
    <xf numFmtId="0" fontId="32" fillId="0" borderId="28" applyNumberFormat="0" applyFont="0" applyFill="0" applyAlignment="0" applyProtection="0"/>
    <xf numFmtId="0" fontId="31" fillId="0" borderId="28" applyNumberFormat="0" applyFont="0" applyFill="0" applyAlignment="0" applyProtection="0"/>
    <xf numFmtId="0" fontId="31" fillId="0" borderId="39" applyNumberFormat="0" applyFont="0" applyFill="0" applyAlignment="0" applyProtection="0"/>
    <xf numFmtId="0" fontId="32" fillId="0" borderId="39" applyNumberFormat="0" applyFont="0" applyFill="0" applyAlignment="0" applyProtection="0"/>
    <xf numFmtId="0" fontId="31" fillId="0" borderId="23" applyNumberFormat="0" applyFont="0" applyFill="0" applyAlignment="0" applyProtection="0"/>
    <xf numFmtId="0" fontId="32" fillId="0" borderId="23"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190" fontId="28" fillId="0" borderId="37" applyNumberFormat="0" applyFill="0" applyAlignment="0" applyProtection="0">
      <alignment horizontal="center"/>
    </xf>
    <xf numFmtId="190" fontId="28" fillId="0" borderId="37" applyNumberFormat="0" applyFill="0" applyAlignment="0" applyProtection="0">
      <alignment horizontal="center"/>
    </xf>
    <xf numFmtId="190" fontId="28" fillId="0" borderId="37" applyNumberFormat="0" applyFill="0" applyAlignment="0" applyProtection="0">
      <alignment horizontal="center"/>
    </xf>
    <xf numFmtId="190" fontId="28" fillId="0" borderId="37" applyNumberFormat="0" applyFill="0" applyAlignment="0" applyProtection="0">
      <alignment horizontal="center"/>
    </xf>
    <xf numFmtId="190" fontId="28" fillId="0" borderId="37" applyNumberFormat="0" applyFill="0" applyAlignment="0" applyProtection="0">
      <alignment horizontal="center"/>
    </xf>
    <xf numFmtId="190" fontId="28" fillId="0" borderId="37" applyNumberFormat="0" applyFill="0" applyAlignment="0" applyProtection="0">
      <alignment horizontal="center"/>
    </xf>
    <xf numFmtId="190" fontId="28" fillId="0" borderId="37" applyNumberFormat="0" applyFill="0" applyAlignment="0" applyProtection="0">
      <alignment horizontal="center"/>
    </xf>
    <xf numFmtId="190" fontId="28" fillId="0" borderId="37" applyNumberFormat="0" applyFill="0" applyAlignment="0" applyProtection="0">
      <alignment horizontal="center"/>
    </xf>
    <xf numFmtId="190" fontId="28" fillId="0" borderId="37" applyNumberFormat="0" applyFill="0" applyAlignment="0" applyProtection="0">
      <alignment horizontal="center"/>
    </xf>
    <xf numFmtId="190" fontId="28" fillId="0" borderId="28" applyFill="0" applyAlignment="0" applyProtection="0">
      <alignment horizontal="center"/>
    </xf>
    <xf numFmtId="190" fontId="28" fillId="0" borderId="28" applyFill="0" applyAlignment="0" applyProtection="0">
      <alignment horizontal="center"/>
    </xf>
    <xf numFmtId="190" fontId="28" fillId="0" borderId="28" applyFill="0" applyAlignment="0" applyProtection="0">
      <alignment horizontal="center"/>
    </xf>
    <xf numFmtId="190" fontId="28" fillId="0" borderId="28" applyFill="0" applyAlignment="0" applyProtection="0">
      <alignment horizontal="center"/>
    </xf>
    <xf numFmtId="190" fontId="28" fillId="0" borderId="28" applyFill="0" applyAlignment="0" applyProtection="0">
      <alignment horizontal="center"/>
    </xf>
    <xf numFmtId="38" fontId="38" fillId="0" borderId="41" applyNumberFormat="0" applyFont="0" applyFill="0" applyAlignment="0" applyProtection="0">
      <protection locked="0"/>
    </xf>
    <xf numFmtId="38" fontId="38" fillId="0" borderId="30" applyNumberFormat="0" applyFont="0" applyFill="0" applyAlignment="0" applyProtection="0">
      <protection locked="0"/>
    </xf>
    <xf numFmtId="38" fontId="38" fillId="0" borderId="30" applyNumberFormat="0" applyFont="0" applyFill="0" applyAlignment="0" applyProtection="0">
      <protection locked="0"/>
    </xf>
    <xf numFmtId="38" fontId="38" fillId="0" borderId="30" applyNumberFormat="0" applyFont="0" applyFill="0" applyAlignment="0" applyProtection="0">
      <protection locked="0"/>
    </xf>
    <xf numFmtId="38" fontId="38" fillId="0" borderId="30" applyNumberFormat="0" applyFont="0" applyFill="0" applyAlignment="0" applyProtection="0">
      <protection locked="0"/>
    </xf>
    <xf numFmtId="38" fontId="38" fillId="0" borderId="30" applyNumberFormat="0" applyFont="0" applyFill="0" applyAlignment="0" applyProtection="0">
      <protection locked="0"/>
    </xf>
    <xf numFmtId="38" fontId="38" fillId="0" borderId="30" applyNumberFormat="0" applyFont="0" applyFill="0" applyAlignment="0" applyProtection="0">
      <protection locked="0"/>
    </xf>
    <xf numFmtId="38" fontId="38" fillId="0" borderId="30" applyNumberFormat="0" applyFont="0" applyFill="0" applyAlignment="0" applyProtection="0">
      <protection locked="0"/>
    </xf>
    <xf numFmtId="38" fontId="38" fillId="0" borderId="23" applyNumberFormat="0" applyFont="0" applyFill="0" applyAlignment="0" applyProtection="0">
      <protection locked="0"/>
    </xf>
    <xf numFmtId="0" fontId="116" fillId="93" borderId="0" applyNumberFormat="0" applyFill="0" applyBorder="0" applyAlignment="0" applyProtection="0">
      <alignment vertical="top"/>
    </xf>
    <xf numFmtId="0" fontId="117" fillId="0" borderId="0" applyNumberFormat="0">
      <alignment horizontal="center"/>
      <protection hidden="1"/>
    </xf>
    <xf numFmtId="0" fontId="118" fillId="48" borderId="0" applyNumberFormat="0" applyBorder="0" applyAlignment="0" applyProtection="0"/>
    <xf numFmtId="259" fontId="78" fillId="0" borderId="0" applyFont="0" applyFill="0" applyBorder="0" applyAlignment="0" applyProtection="0"/>
    <xf numFmtId="259" fontId="78" fillId="0" borderId="0" applyFont="0" applyFill="0" applyBorder="0" applyAlignment="0" applyProtection="0"/>
    <xf numFmtId="180" fontId="28" fillId="0" borderId="0" applyFont="0" applyFill="0" applyBorder="0" applyProtection="0"/>
    <xf numFmtId="0" fontId="119" fillId="0" borderId="0"/>
    <xf numFmtId="0" fontId="120" fillId="0" borderId="0"/>
    <xf numFmtId="0" fontId="120" fillId="0" borderId="0"/>
    <xf numFmtId="0" fontId="92" fillId="0" borderId="0"/>
    <xf numFmtId="0" fontId="93" fillId="0" borderId="0"/>
    <xf numFmtId="0" fontId="92" fillId="0" borderId="0"/>
    <xf numFmtId="0" fontId="93" fillId="0" borderId="0"/>
    <xf numFmtId="0" fontId="92" fillId="0" borderId="0"/>
    <xf numFmtId="0" fontId="93" fillId="0" borderId="0"/>
    <xf numFmtId="0" fontId="121" fillId="0" borderId="0"/>
    <xf numFmtId="240" fontId="68" fillId="0" borderId="0" applyFill="0"/>
    <xf numFmtId="240" fontId="68" fillId="0" borderId="0" applyFill="0"/>
    <xf numFmtId="240" fontId="68" fillId="0" borderId="0">
      <alignment horizontal="center"/>
    </xf>
    <xf numFmtId="240" fontId="68" fillId="0" borderId="0">
      <alignment horizontal="center"/>
    </xf>
    <xf numFmtId="0" fontId="68" fillId="0" borderId="0" applyFill="0">
      <alignment horizontal="center"/>
    </xf>
    <xf numFmtId="0" fontId="68" fillId="0" borderId="0" applyFill="0">
      <alignment horizontal="center"/>
    </xf>
    <xf numFmtId="240" fontId="122" fillId="0" borderId="42" applyFill="0"/>
    <xf numFmtId="0" fontId="28" fillId="0" borderId="0" applyFont="0" applyAlignment="0"/>
    <xf numFmtId="0" fontId="123" fillId="0" borderId="0" applyFill="0">
      <alignment vertical="top"/>
    </xf>
    <xf numFmtId="0" fontId="122" fillId="0" borderId="0" applyFill="0">
      <alignment horizontal="left" vertical="top"/>
    </xf>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0" fontId="28" fillId="0" borderId="0" applyNumberFormat="0" applyFont="0" applyAlignment="0"/>
    <xf numFmtId="0" fontId="123" fillId="0" borderId="0" applyFill="0">
      <alignment wrapText="1"/>
    </xf>
    <xf numFmtId="0" fontId="122" fillId="0" borderId="0" applyFill="0">
      <alignment horizontal="left" vertical="top" wrapText="1"/>
    </xf>
    <xf numFmtId="240" fontId="125" fillId="0" borderId="0" applyFill="0"/>
    <xf numFmtId="0" fontId="126" fillId="0" borderId="0" applyNumberFormat="0" applyFont="0" applyAlignment="0">
      <alignment horizontal="center"/>
    </xf>
    <xf numFmtId="0" fontId="127" fillId="0" borderId="0" applyFill="0">
      <alignment vertical="top" wrapText="1"/>
    </xf>
    <xf numFmtId="0" fontId="124" fillId="0" borderId="0" applyFill="0">
      <alignment horizontal="left" vertical="top" wrapText="1"/>
    </xf>
    <xf numFmtId="0" fontId="124" fillId="0" borderId="0" applyFill="0">
      <alignment horizontal="left" vertical="top" wrapText="1"/>
    </xf>
    <xf numFmtId="240" fontId="28" fillId="0" borderId="0" applyFill="0"/>
    <xf numFmtId="0" fontId="126" fillId="0" borderId="0" applyNumberFormat="0" applyFont="0" applyAlignment="0">
      <alignment horizontal="center"/>
    </xf>
    <xf numFmtId="0" fontId="128" fillId="0" borderId="0" applyFill="0">
      <alignment vertical="center" wrapText="1"/>
    </xf>
    <xf numFmtId="0" fontId="40" fillId="0" borderId="0">
      <alignment horizontal="left" vertical="center" wrapText="1"/>
    </xf>
    <xf numFmtId="240" fontId="39" fillId="0" borderId="0" applyFill="0"/>
    <xf numFmtId="0" fontId="126" fillId="0" borderId="0" applyNumberFormat="0" applyFont="0" applyAlignment="0">
      <alignment horizontal="center"/>
    </xf>
    <xf numFmtId="0" fontId="64" fillId="0" borderId="0" applyFill="0">
      <alignment horizontal="center" vertical="center" wrapText="1"/>
    </xf>
    <xf numFmtId="0" fontId="28" fillId="0" borderId="0" applyFill="0">
      <alignment horizontal="center" vertical="center" wrapText="1"/>
    </xf>
    <xf numFmtId="240" fontId="129" fillId="0" borderId="0" applyFill="0"/>
    <xf numFmtId="0" fontId="126" fillId="0" borderId="0" applyNumberFormat="0" applyFont="0" applyAlignment="0">
      <alignment horizontal="center"/>
    </xf>
    <xf numFmtId="0" fontId="130" fillId="0" borderId="0" applyFill="0">
      <alignment horizontal="center" vertical="center" wrapText="1"/>
    </xf>
    <xf numFmtId="0" fontId="131" fillId="0" borderId="0" applyFill="0">
      <alignment horizontal="center" vertical="center" wrapText="1"/>
    </xf>
    <xf numFmtId="240" fontId="132" fillId="0" borderId="0" applyFill="0"/>
    <xf numFmtId="0" fontId="126" fillId="0" borderId="0" applyNumberFormat="0" applyFont="0" applyAlignment="0">
      <alignment horizontal="center"/>
    </xf>
    <xf numFmtId="0" fontId="133" fillId="0" borderId="0">
      <alignment horizontal="center" wrapText="1"/>
    </xf>
    <xf numFmtId="0" fontId="129" fillId="0" borderId="0" applyFill="0">
      <alignment horizontal="center" wrapText="1"/>
    </xf>
    <xf numFmtId="164" fontId="134" fillId="62" borderId="0"/>
    <xf numFmtId="260" fontId="28" fillId="0" borderId="0" applyFill="0" applyBorder="0" applyAlignment="0"/>
    <xf numFmtId="261" fontId="135" fillId="0" borderId="0" applyFill="0" applyBorder="0" applyAlignment="0"/>
    <xf numFmtId="0" fontId="136" fillId="0" borderId="0" applyFill="0" applyBorder="0" applyAlignment="0"/>
    <xf numFmtId="0" fontId="28" fillId="0" borderId="0" applyFill="0" applyBorder="0" applyAlignment="0"/>
    <xf numFmtId="0" fontId="28" fillId="0" borderId="0" applyFill="0" applyBorder="0" applyAlignment="0"/>
    <xf numFmtId="0" fontId="28" fillId="0" borderId="0" applyFill="0" applyBorder="0" applyAlignment="0"/>
    <xf numFmtId="0" fontId="28" fillId="0" borderId="0" applyFill="0" applyBorder="0" applyAlignment="0"/>
    <xf numFmtId="0" fontId="28" fillId="0" borderId="0" applyFill="0" applyBorder="0" applyAlignment="0"/>
    <xf numFmtId="0" fontId="28" fillId="0" borderId="0" applyFill="0" applyBorder="0" applyAlignment="0"/>
    <xf numFmtId="0" fontId="28" fillId="0" borderId="0" applyFill="0" applyBorder="0" applyAlignment="0"/>
    <xf numFmtId="0" fontId="28" fillId="0" borderId="0" applyFill="0" applyBorder="0" applyAlignment="0"/>
    <xf numFmtId="0" fontId="28" fillId="0" borderId="0" applyFill="0" applyBorder="0" applyAlignment="0"/>
    <xf numFmtId="262" fontId="94" fillId="0" borderId="0" applyFill="0" applyBorder="0" applyAlignment="0"/>
    <xf numFmtId="0" fontId="28" fillId="0" borderId="0" applyFill="0" applyBorder="0" applyAlignment="0"/>
    <xf numFmtId="0" fontId="28" fillId="0" borderId="0" applyFill="0" applyBorder="0" applyAlignment="0"/>
    <xf numFmtId="0" fontId="28" fillId="0" borderId="0" applyFill="0" applyBorder="0" applyAlignment="0"/>
    <xf numFmtId="0" fontId="28" fillId="0" borderId="0" applyFill="0" applyBorder="0" applyAlignment="0"/>
    <xf numFmtId="0" fontId="28" fillId="0" borderId="0" applyFill="0" applyBorder="0" applyAlignment="0"/>
    <xf numFmtId="0" fontId="28" fillId="0" borderId="0" applyFill="0" applyBorder="0" applyAlignment="0"/>
    <xf numFmtId="263" fontId="79" fillId="0" borderId="0" applyFill="0" applyBorder="0" applyAlignment="0"/>
    <xf numFmtId="164" fontId="134" fillId="62" borderId="0"/>
    <xf numFmtId="0" fontId="21" fillId="13" borderId="17" applyNumberFormat="0" applyAlignment="0" applyProtection="0"/>
    <xf numFmtId="0" fontId="137" fillId="67" borderId="36" applyNumberFormat="0" applyAlignment="0" applyProtection="0"/>
    <xf numFmtId="0" fontId="137"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37" fillId="42" borderId="36" applyNumberFormat="0" applyAlignment="0" applyProtection="0"/>
    <xf numFmtId="0" fontId="137" fillId="42" borderId="36" applyNumberFormat="0" applyAlignment="0" applyProtection="0"/>
    <xf numFmtId="0" fontId="102" fillId="67" borderId="36" applyNumberFormat="0" applyAlignment="0" applyProtection="0"/>
    <xf numFmtId="0" fontId="137" fillId="67" borderId="36" applyNumberFormat="0" applyAlignment="0" applyProtection="0"/>
    <xf numFmtId="0" fontId="137" fillId="42" borderId="36" applyNumberFormat="0" applyAlignment="0" applyProtection="0"/>
    <xf numFmtId="0" fontId="102" fillId="67" borderId="36" applyNumberFormat="0" applyAlignment="0" applyProtection="0"/>
    <xf numFmtId="0" fontId="138" fillId="53" borderId="17" applyNumberFormat="0" applyAlignment="0" applyProtection="0"/>
    <xf numFmtId="0" fontId="102" fillId="67" borderId="36" applyNumberFormat="0" applyAlignment="0" applyProtection="0"/>
    <xf numFmtId="0" fontId="137" fillId="67" borderId="36" applyNumberFormat="0" applyAlignment="0" applyProtection="0"/>
    <xf numFmtId="0" fontId="102" fillId="67" borderId="36" applyNumberFormat="0" applyAlignment="0" applyProtection="0"/>
    <xf numFmtId="0" fontId="137" fillId="67" borderId="36" applyNumberFormat="0" applyAlignment="0" applyProtection="0"/>
    <xf numFmtId="0" fontId="138" fillId="53" borderId="17" applyNumberFormat="0" applyAlignment="0" applyProtection="0"/>
    <xf numFmtId="0" fontId="138" fillId="53" borderId="17" applyNumberFormat="0" applyAlignment="0" applyProtection="0"/>
    <xf numFmtId="0" fontId="102" fillId="67" borderId="36" applyNumberFormat="0" applyAlignment="0" applyProtection="0"/>
    <xf numFmtId="0" fontId="137" fillId="67" borderId="36" applyNumberFormat="0" applyAlignment="0" applyProtection="0"/>
    <xf numFmtId="0" fontId="137" fillId="53" borderId="36" applyNumberFormat="0" applyAlignment="0" applyProtection="0"/>
    <xf numFmtId="0" fontId="102" fillId="67" borderId="36" applyNumberFormat="0" applyAlignment="0" applyProtection="0"/>
    <xf numFmtId="0" fontId="137" fillId="42" borderId="36" applyNumberFormat="0" applyAlignment="0" applyProtection="0"/>
    <xf numFmtId="0" fontId="137" fillId="42" borderId="36" applyNumberFormat="0" applyAlignment="0" applyProtection="0"/>
    <xf numFmtId="0" fontId="137" fillId="42" borderId="36" applyNumberFormat="0" applyAlignment="0" applyProtection="0"/>
    <xf numFmtId="0" fontId="137" fillId="42" borderId="36" applyNumberFormat="0" applyAlignment="0" applyProtection="0"/>
    <xf numFmtId="0" fontId="137" fillId="42" borderId="36" applyNumberFormat="0" applyAlignment="0" applyProtection="0"/>
    <xf numFmtId="0" fontId="137" fillId="42" borderId="36" applyNumberFormat="0" applyAlignment="0" applyProtection="0"/>
    <xf numFmtId="0" fontId="102" fillId="67" borderId="36" applyNumberFormat="0" applyAlignment="0" applyProtection="0"/>
    <xf numFmtId="0" fontId="137" fillId="42" borderId="36" applyNumberFormat="0" applyAlignment="0" applyProtection="0"/>
    <xf numFmtId="0" fontId="102" fillId="67" borderId="36" applyNumberFormat="0" applyAlignment="0" applyProtection="0"/>
    <xf numFmtId="0" fontId="139" fillId="126" borderId="36" applyNumberFormat="0" applyAlignment="0" applyProtection="0"/>
    <xf numFmtId="0" fontId="139" fillId="126" borderId="36" applyNumberFormat="0" applyAlignment="0" applyProtection="0"/>
    <xf numFmtId="0" fontId="139" fillId="126" borderId="36" applyNumberFormat="0" applyAlignment="0" applyProtection="0"/>
    <xf numFmtId="0" fontId="139" fillId="126" borderId="36" applyNumberFormat="0" applyAlignment="0" applyProtection="0"/>
    <xf numFmtId="0" fontId="139" fillId="126" borderId="36" applyNumberFormat="0" applyAlignment="0" applyProtection="0"/>
    <xf numFmtId="0" fontId="139" fillId="126" borderId="36" applyNumberFormat="0" applyAlignment="0" applyProtection="0"/>
    <xf numFmtId="0" fontId="102" fillId="67" borderId="36" applyNumberFormat="0" applyAlignment="0" applyProtection="0"/>
    <xf numFmtId="0" fontId="139" fillId="126" borderId="36" applyNumberFormat="0" applyAlignment="0" applyProtection="0"/>
    <xf numFmtId="0" fontId="102" fillId="67" borderId="36" applyNumberFormat="0" applyAlignment="0" applyProtection="0"/>
    <xf numFmtId="0" fontId="138" fillId="127" borderId="17" applyNumberFormat="0" applyAlignment="0" applyProtection="0"/>
    <xf numFmtId="0" fontId="102" fillId="67" borderId="36" applyNumberFormat="0" applyAlignment="0" applyProtection="0"/>
    <xf numFmtId="0" fontId="21" fillId="13" borderId="17"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21" fillId="13" borderId="17" applyNumberFormat="0" applyAlignment="0" applyProtection="0"/>
    <xf numFmtId="0" fontId="21" fillId="13" borderId="17" applyNumberFormat="0" applyAlignment="0" applyProtection="0"/>
    <xf numFmtId="0" fontId="137" fillId="67" borderId="36" applyNumberFormat="0" applyAlignment="0" applyProtection="0"/>
    <xf numFmtId="0" fontId="137"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43" fontId="28" fillId="0" borderId="0" applyFont="0" applyFill="0" applyBorder="0" applyAlignment="0" applyProtection="0"/>
    <xf numFmtId="0" fontId="140" fillId="0" borderId="43"/>
    <xf numFmtId="0" fontId="141" fillId="72" borderId="44" applyNumberFormat="0" applyAlignment="0" applyProtection="0"/>
    <xf numFmtId="0" fontId="142" fillId="0" borderId="45" applyNumberFormat="0" applyFill="0" applyAlignment="0" applyProtection="0"/>
    <xf numFmtId="0" fontId="141" fillId="72" borderId="44" applyNumberFormat="0" applyAlignment="0" applyProtection="0"/>
    <xf numFmtId="0" fontId="141" fillId="72" borderId="44" applyNumberFormat="0" applyAlignment="0" applyProtection="0"/>
    <xf numFmtId="0" fontId="141" fillId="128" borderId="44" applyNumberFormat="0" applyAlignment="0" applyProtection="0"/>
    <xf numFmtId="0" fontId="27" fillId="72" borderId="44" applyNumberFormat="0" applyAlignment="0" applyProtection="0"/>
    <xf numFmtId="0" fontId="141" fillId="72" borderId="44" applyNumberFormat="0" applyAlignment="0" applyProtection="0"/>
    <xf numFmtId="0" fontId="141" fillId="72" borderId="44" applyNumberFormat="0" applyAlignment="0" applyProtection="0"/>
    <xf numFmtId="0" fontId="141" fillId="128" borderId="44" applyNumberFormat="0" applyAlignment="0" applyProtection="0"/>
    <xf numFmtId="0" fontId="27" fillId="72" borderId="44" applyNumberFormat="0" applyAlignment="0" applyProtection="0"/>
    <xf numFmtId="0" fontId="141" fillId="128" borderId="44" applyNumberFormat="0" applyAlignment="0" applyProtection="0"/>
    <xf numFmtId="0" fontId="27" fillId="72" borderId="44" applyNumberFormat="0" applyAlignment="0" applyProtection="0"/>
    <xf numFmtId="0" fontId="141" fillId="102" borderId="44" applyNumberFormat="0" applyAlignment="0" applyProtection="0"/>
    <xf numFmtId="0" fontId="27" fillId="72" borderId="44" applyNumberFormat="0" applyAlignment="0" applyProtection="0"/>
    <xf numFmtId="0" fontId="27" fillId="72" borderId="44" applyNumberFormat="0" applyAlignment="0" applyProtection="0"/>
    <xf numFmtId="0" fontId="27" fillId="72" borderId="44" applyNumberFormat="0" applyAlignment="0" applyProtection="0"/>
    <xf numFmtId="0" fontId="23" fillId="14" borderId="20" applyNumberFormat="0" applyAlignment="0" applyProtection="0"/>
    <xf numFmtId="3" fontId="143" fillId="93" borderId="31" applyFont="0" applyFill="0" applyProtection="0">
      <alignment horizontal="right"/>
    </xf>
    <xf numFmtId="3" fontId="143" fillId="93" borderId="31" applyFont="0" applyFill="0" applyProtection="0">
      <alignment horizontal="right"/>
    </xf>
    <xf numFmtId="3" fontId="143" fillId="93" borderId="31" applyFont="0" applyFill="0" applyProtection="0">
      <alignment horizontal="right"/>
    </xf>
    <xf numFmtId="3" fontId="143" fillId="93" borderId="31" applyFont="0" applyFill="0" applyProtection="0">
      <alignment horizontal="right"/>
    </xf>
    <xf numFmtId="3" fontId="143" fillId="93" borderId="31" applyFont="0" applyFill="0" applyProtection="0">
      <alignment horizontal="right"/>
    </xf>
    <xf numFmtId="3" fontId="143" fillId="93" borderId="31" applyFont="0" applyFill="0" applyProtection="0">
      <alignment horizontal="right"/>
    </xf>
    <xf numFmtId="3" fontId="143" fillId="93" borderId="31" applyFont="0" applyFill="0" applyProtection="0">
      <alignment horizontal="right"/>
    </xf>
    <xf numFmtId="3" fontId="143" fillId="93" borderId="31" applyFont="0" applyFill="0" applyProtection="0">
      <alignment horizontal="right"/>
    </xf>
    <xf numFmtId="3" fontId="143" fillId="93" borderId="31" applyFont="0" applyFill="0" applyProtection="0">
      <alignment horizontal="right"/>
    </xf>
    <xf numFmtId="3" fontId="143" fillId="93" borderId="31" applyFont="0" applyFill="0" applyProtection="0">
      <alignment horizontal="right"/>
    </xf>
    <xf numFmtId="0" fontId="144" fillId="0" borderId="0" applyNumberFormat="0" applyFill="0" applyBorder="0" applyAlignment="0" applyProtection="0"/>
    <xf numFmtId="0" fontId="145" fillId="0" borderId="46" applyNumberFormat="0" applyFill="0" applyAlignment="0" applyProtection="0"/>
    <xf numFmtId="0" fontId="146" fillId="0" borderId="47" applyNumberFormat="0" applyFill="0" applyAlignment="0" applyProtection="0"/>
    <xf numFmtId="0" fontId="147" fillId="0" borderId="48" applyNumberFormat="0" applyFill="0" applyAlignment="0" applyProtection="0"/>
    <xf numFmtId="0" fontId="147" fillId="0" borderId="0" applyNumberFormat="0" applyFill="0" applyBorder="0" applyAlignment="0" applyProtection="0"/>
    <xf numFmtId="0" fontId="28" fillId="129" borderId="1" applyNumberFormat="0" applyBorder="0" applyProtection="0"/>
    <xf numFmtId="0" fontId="148" fillId="0" borderId="0" applyProtection="0"/>
    <xf numFmtId="0" fontId="149" fillId="0" borderId="0" applyNumberFormat="0" applyFill="0" applyBorder="0" applyAlignment="0" applyProtection="0"/>
    <xf numFmtId="0" fontId="150" fillId="0" borderId="0" applyNumberFormat="0" applyFill="0" applyBorder="0" applyAlignment="0" applyProtection="0">
      <alignment vertical="top"/>
    </xf>
    <xf numFmtId="190" fontId="28" fillId="0" borderId="0" applyFill="0" applyBorder="0" applyProtection="0">
      <alignment horizontal="center"/>
    </xf>
    <xf numFmtId="190" fontId="28" fillId="0" borderId="0" applyFill="0" applyBorder="0" applyProtection="0">
      <alignment horizontal="center"/>
    </xf>
    <xf numFmtId="190" fontId="28" fillId="0" borderId="0" applyFill="0" applyBorder="0" applyProtection="0">
      <alignment horizontal="center"/>
    </xf>
    <xf numFmtId="264" fontId="151" fillId="0" borderId="28" applyFill="0" applyBorder="0" applyAlignment="0" applyProtection="0">
      <alignment horizontal="centerContinuous"/>
    </xf>
    <xf numFmtId="0" fontId="112" fillId="0" borderId="32">
      <alignment horizontal="center"/>
    </xf>
    <xf numFmtId="265" fontId="152" fillId="0" borderId="0"/>
    <xf numFmtId="265" fontId="152" fillId="0" borderId="0"/>
    <xf numFmtId="265" fontId="152" fillId="0" borderId="0"/>
    <xf numFmtId="265" fontId="152" fillId="0" borderId="0"/>
    <xf numFmtId="265" fontId="152" fillId="0" borderId="0"/>
    <xf numFmtId="265" fontId="152" fillId="0" borderId="0"/>
    <xf numFmtId="265" fontId="152" fillId="0" borderId="0"/>
    <xf numFmtId="265" fontId="152" fillId="0" borderId="0"/>
    <xf numFmtId="266" fontId="28" fillId="0" borderId="0" applyFont="0" applyFill="0" applyBorder="0" applyAlignment="0" applyProtection="0"/>
    <xf numFmtId="266" fontId="28" fillId="0" borderId="0" applyFont="0" applyFill="0" applyBorder="0" applyAlignment="0" applyProtection="0"/>
    <xf numFmtId="266" fontId="28" fillId="0" borderId="0" applyFont="0" applyFill="0" applyBorder="0" applyAlignment="0" applyProtection="0"/>
    <xf numFmtId="164" fontId="108" fillId="0" borderId="0" applyFont="0" applyFill="0" applyBorder="0" applyAlignment="0" applyProtection="0"/>
    <xf numFmtId="40" fontId="153" fillId="0" borderId="0" applyFont="0" applyFill="0" applyBorder="0" applyAlignment="0" applyProtection="0">
      <alignment horizontal="center"/>
    </xf>
    <xf numFmtId="184" fontId="153" fillId="0" borderId="0" applyFont="0" applyFill="0" applyBorder="0" applyAlignment="0" applyProtection="0">
      <alignment horizontal="center"/>
    </xf>
    <xf numFmtId="164" fontId="154" fillId="0" borderId="0" applyFont="0" applyFill="0" applyBorder="0" applyAlignment="0" applyProtection="0">
      <alignment horizontal="right"/>
    </xf>
    <xf numFmtId="226" fontId="28" fillId="0" borderId="0" applyFont="0" applyFill="0" applyBorder="0" applyAlignment="0" applyProtection="0">
      <alignment horizontal="right"/>
    </xf>
    <xf numFmtId="267" fontId="28" fillId="0" borderId="0" applyFont="0" applyFill="0" applyBorder="0" applyAlignment="0" applyProtection="0"/>
    <xf numFmtId="226" fontId="28" fillId="0" borderId="0" applyFont="0" applyFill="0" applyBorder="0" applyAlignment="0" applyProtection="0">
      <alignment horizontal="right"/>
    </xf>
    <xf numFmtId="43"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43"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43"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43" fontId="47"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43" fontId="28" fillId="0" borderId="0" applyFont="0" applyFill="0" applyBorder="0" applyAlignment="0" applyProtection="0"/>
    <xf numFmtId="181" fontId="28" fillId="0" borderId="0" applyFont="0" applyFill="0" applyBorder="0" applyAlignment="0" applyProtection="0"/>
    <xf numFmtId="43" fontId="47"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43"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43" fontId="28" fillId="0" borderId="0" applyFont="0" applyFill="0" applyBorder="0" applyAlignment="0" applyProtection="0"/>
    <xf numFmtId="181" fontId="28"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43" fontId="28"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43" fontId="28" fillId="0" borderId="0" applyFont="0" applyFill="0" applyBorder="0" applyAlignment="0" applyProtection="0"/>
    <xf numFmtId="181" fontId="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181"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1" fontId="28" fillId="0" borderId="0" applyFont="0" applyFill="0" applyBorder="0" applyAlignment="0" applyProtection="0"/>
    <xf numFmtId="181" fontId="35" fillId="0" borderId="0" applyFont="0" applyFill="0" applyBorder="0" applyAlignment="0" applyProtection="0"/>
    <xf numFmtId="181" fontId="28" fillId="0" borderId="0" applyFont="0" applyFill="0" applyBorder="0" applyAlignment="0" applyProtection="0"/>
    <xf numFmtId="43" fontId="1" fillId="0" borderId="0" applyFont="0" applyFill="0" applyBorder="0" applyAlignment="0" applyProtection="0"/>
    <xf numFmtId="181" fontId="28" fillId="0" borderId="0" applyFont="0" applyFill="0" applyBorder="0" applyAlignment="0" applyProtection="0"/>
    <xf numFmtId="0" fontId="154" fillId="0" borderId="0" applyFont="0" applyFill="0" applyBorder="0" applyAlignment="0" applyProtection="0">
      <alignment horizontal="right"/>
    </xf>
    <xf numFmtId="181" fontId="28" fillId="0" borderId="0" applyFont="0" applyFill="0" applyBorder="0" applyAlignment="0" applyProtection="0"/>
    <xf numFmtId="43" fontId="28" fillId="0" borderId="0" applyFont="0" applyFill="0" applyBorder="0" applyAlignment="0" applyProtection="0"/>
    <xf numFmtId="181" fontId="65" fillId="0" borderId="0" applyFont="0" applyFill="0" applyBorder="0" applyAlignment="0" applyProtection="0"/>
    <xf numFmtId="181" fontId="65"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43" fontId="1" fillId="0" borderId="0" applyFont="0" applyFill="0" applyBorder="0" applyAlignment="0" applyProtection="0"/>
    <xf numFmtId="181" fontId="28" fillId="0" borderId="0" applyFont="0" applyFill="0" applyBorder="0" applyAlignment="0" applyProtection="0"/>
    <xf numFmtId="43" fontId="28" fillId="0" borderId="0" applyFont="0" applyFill="0" applyBorder="0" applyAlignment="0" applyProtection="0"/>
    <xf numFmtId="181" fontId="28" fillId="0" borderId="0" applyFont="0" applyFill="0" applyBorder="0" applyAlignment="0" applyProtection="0"/>
    <xf numFmtId="43" fontId="1" fillId="0" borderId="0" applyFont="0" applyFill="0" applyBorder="0" applyAlignment="0" applyProtection="0"/>
    <xf numFmtId="181" fontId="35" fillId="0" borderId="0" applyFont="0" applyFill="0" applyBorder="0" applyAlignment="0" applyProtection="0"/>
    <xf numFmtId="181" fontId="28" fillId="0" borderId="0" applyFont="0" applyFill="0" applyBorder="0" applyAlignment="0" applyProtection="0"/>
    <xf numFmtId="43" fontId="1" fillId="0" borderId="0" applyFont="0" applyFill="0" applyBorder="0" applyAlignment="0" applyProtection="0"/>
    <xf numFmtId="181" fontId="28" fillId="0" borderId="0" applyFont="0" applyFill="0" applyBorder="0" applyAlignment="0" applyProtection="0"/>
    <xf numFmtId="181" fontId="35" fillId="0" borderId="0" applyFont="0" applyFill="0" applyBorder="0" applyAlignment="0" applyProtection="0"/>
    <xf numFmtId="181" fontId="28"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181" fontId="28" fillId="0" borderId="0" applyFont="0" applyFill="0" applyBorder="0" applyAlignment="0" applyProtection="0"/>
    <xf numFmtId="181" fontId="35"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1" fontId="28"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181" fontId="28"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181" fontId="1" fillId="0" borderId="0" applyFont="0" applyFill="0" applyBorder="0" applyAlignment="0" applyProtection="0"/>
    <xf numFmtId="181" fontId="28" fillId="0" borderId="0" applyFont="0" applyFill="0" applyBorder="0" applyAlignment="0" applyProtection="0"/>
    <xf numFmtId="181" fontId="1" fillId="0" borderId="0" applyFont="0" applyFill="0" applyBorder="0" applyAlignment="0" applyProtection="0"/>
    <xf numFmtId="43" fontId="28"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47" fillId="0" borderId="0" applyFont="0" applyFill="0" applyBorder="0" applyAlignment="0" applyProtection="0"/>
    <xf numFmtId="181" fontId="47" fillId="0" borderId="0" applyFont="0" applyFill="0" applyBorder="0" applyAlignment="0" applyProtection="0"/>
    <xf numFmtId="181" fontId="1" fillId="0" borderId="0" applyFont="0" applyFill="0" applyBorder="0" applyAlignment="0" applyProtection="0"/>
    <xf numFmtId="181" fontId="47" fillId="0" borderId="0" applyFont="0" applyFill="0" applyBorder="0" applyAlignment="0" applyProtection="0"/>
    <xf numFmtId="181"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181" fontId="28"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43" fontId="47" fillId="0" borderId="0" applyFont="0" applyFill="0" applyBorder="0" applyAlignment="0" applyProtection="0"/>
    <xf numFmtId="181" fontId="28" fillId="0" borderId="0" applyFont="0" applyFill="0" applyBorder="0" applyAlignment="0" applyProtection="0"/>
    <xf numFmtId="43" fontId="47" fillId="0" borderId="0" applyFont="0" applyFill="0" applyBorder="0" applyAlignment="0" applyProtection="0"/>
    <xf numFmtId="43" fontId="28" fillId="0" borderId="0" applyFont="0" applyFill="0" applyBorder="0" applyAlignment="0" applyProtection="0"/>
    <xf numFmtId="181" fontId="28"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43" fontId="28" fillId="0" borderId="0" applyFont="0" applyFill="0" applyBorder="0" applyAlignment="0" applyProtection="0"/>
    <xf numFmtId="181" fontId="1"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43"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43" fontId="28"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43" fontId="83" fillId="0" borderId="0" applyFont="0" applyFill="0" applyBorder="0" applyAlignment="0" applyProtection="0"/>
    <xf numFmtId="181" fontId="28" fillId="0" borderId="0" applyFont="0" applyFill="0" applyBorder="0" applyAlignment="0" applyProtection="0"/>
    <xf numFmtId="43"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43" fontId="83" fillId="0" borderId="0" applyFont="0" applyFill="0" applyBorder="0" applyAlignment="0" applyProtection="0"/>
    <xf numFmtId="181" fontId="28" fillId="0" borderId="0" applyFont="0" applyFill="0" applyBorder="0" applyAlignment="0" applyProtection="0"/>
    <xf numFmtId="43" fontId="28"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43" fontId="83" fillId="0" borderId="0" applyFont="0" applyFill="0" applyBorder="0" applyAlignment="0" applyProtection="0"/>
    <xf numFmtId="181" fontId="28"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181" fontId="28" fillId="0" borderId="0" applyFont="0" applyFill="0" applyBorder="0" applyAlignment="0" applyProtection="0"/>
    <xf numFmtId="43" fontId="83" fillId="0" borderId="0" applyFont="0" applyFill="0" applyBorder="0" applyAlignment="0" applyProtection="0"/>
    <xf numFmtId="181" fontId="28" fillId="0" borderId="0" applyFont="0" applyFill="0" applyBorder="0" applyAlignment="0" applyProtection="0"/>
    <xf numFmtId="43" fontId="28"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43" fontId="28" fillId="0" borderId="0" applyFont="0" applyFill="0" applyBorder="0" applyAlignment="0" applyProtection="0"/>
    <xf numFmtId="181" fontId="1" fillId="0" borderId="0" applyFont="0" applyFill="0" applyBorder="0" applyAlignment="0" applyProtection="0"/>
    <xf numFmtId="43" fontId="47" fillId="0" borderId="0" applyFont="0" applyFill="0" applyBorder="0" applyAlignment="0" applyProtection="0"/>
    <xf numFmtId="0" fontId="86" fillId="0" borderId="0"/>
    <xf numFmtId="0" fontId="86" fillId="0" borderId="0"/>
    <xf numFmtId="3" fontId="155" fillId="0" borderId="0">
      <protection locked="0"/>
    </xf>
    <xf numFmtId="0" fontId="156" fillId="0" borderId="0"/>
    <xf numFmtId="0" fontId="74" fillId="0" borderId="0"/>
    <xf numFmtId="0" fontId="70" fillId="0" borderId="0"/>
    <xf numFmtId="0" fontId="136" fillId="0" borderId="0"/>
    <xf numFmtId="0" fontId="74" fillId="0" borderId="0"/>
    <xf numFmtId="0" fontId="70" fillId="0" borderId="0"/>
    <xf numFmtId="3" fontId="78" fillId="0" borderId="0" applyFont="0" applyFill="0" applyBorder="0" applyAlignment="0" applyProtection="0"/>
    <xf numFmtId="208" fontId="36" fillId="0" borderId="0" applyFont="0" applyFill="0" applyBorder="0" applyAlignment="0" applyProtection="0"/>
    <xf numFmtId="0" fontId="156" fillId="0" borderId="0"/>
    <xf numFmtId="0" fontId="74" fillId="0" borderId="0"/>
    <xf numFmtId="0" fontId="70" fillId="0" borderId="0"/>
    <xf numFmtId="0" fontId="74" fillId="0" borderId="0"/>
    <xf numFmtId="0" fontId="70" fillId="0" borderId="0"/>
    <xf numFmtId="39" fontId="36" fillId="0" borderId="0" applyFont="0" applyFill="0" applyBorder="0" applyAlignment="0" applyProtection="0"/>
    <xf numFmtId="164" fontId="157" fillId="42" borderId="0" applyNumberFormat="0" applyFill="0" applyBorder="0" applyAlignment="0"/>
    <xf numFmtId="0" fontId="158" fillId="130" borderId="0" applyNumberFormat="0" applyBorder="0">
      <alignment horizontal="left"/>
    </xf>
    <xf numFmtId="0" fontId="159" fillId="0" borderId="31" applyProtection="0">
      <alignment horizontal="center" vertical="top" wrapText="1"/>
      <protection hidden="1"/>
    </xf>
    <xf numFmtId="0" fontId="159" fillId="0" borderId="31" applyProtection="0">
      <alignment horizontal="center" vertical="top" wrapText="1"/>
      <protection hidden="1"/>
    </xf>
    <xf numFmtId="164" fontId="160" fillId="0" borderId="0" applyNumberFormat="0" applyAlignment="0">
      <alignment horizontal="left"/>
    </xf>
    <xf numFmtId="0" fontId="160" fillId="0" borderId="0" applyNumberFormat="0" applyAlignment="0">
      <alignment horizontal="left"/>
    </xf>
    <xf numFmtId="2" fontId="35" fillId="44" borderId="11" applyNumberFormat="0">
      <alignment horizontal="left" vertical="top" wrapText="1"/>
    </xf>
    <xf numFmtId="2" fontId="35" fillId="44" borderId="11" applyNumberFormat="0">
      <alignment horizontal="left" vertical="top" wrapText="1"/>
    </xf>
    <xf numFmtId="0" fontId="161" fillId="65" borderId="0">
      <alignment horizontal="left" vertical="center"/>
    </xf>
    <xf numFmtId="0" fontId="161" fillId="65" borderId="0">
      <alignment horizontal="left" vertical="center"/>
    </xf>
    <xf numFmtId="0" fontId="162" fillId="65" borderId="0" applyNumberFormat="0" applyAlignment="0">
      <alignment horizontal="left"/>
    </xf>
    <xf numFmtId="268" fontId="163" fillId="0" borderId="0" applyFont="0" applyFill="0" applyBorder="0" applyAlignment="0" applyProtection="0"/>
    <xf numFmtId="0" fontId="156" fillId="0" borderId="0"/>
    <xf numFmtId="0" fontId="136" fillId="0" borderId="0"/>
    <xf numFmtId="0" fontId="74" fillId="0" borderId="0"/>
    <xf numFmtId="0" fontId="70" fillId="0" borderId="0"/>
    <xf numFmtId="0" fontId="136" fillId="0" borderId="0"/>
    <xf numFmtId="193" fontId="113" fillId="0" borderId="0" applyFont="0" applyBorder="0" applyAlignment="0">
      <alignment horizontal="left"/>
    </xf>
    <xf numFmtId="193" fontId="113" fillId="0" borderId="0" applyFont="0" applyBorder="0" applyAlignment="0">
      <alignment horizontal="left"/>
    </xf>
    <xf numFmtId="168" fontId="78" fillId="0" borderId="0"/>
    <xf numFmtId="168" fontId="78" fillId="0" borderId="0"/>
    <xf numFmtId="263" fontId="79" fillId="0" borderId="0" applyFont="0" applyFill="0" applyBorder="0" applyAlignment="0" applyProtection="0"/>
    <xf numFmtId="164" fontId="105" fillId="0" borderId="0" applyFont="0" applyFill="0" applyBorder="0" applyAlignment="0" applyProtection="0"/>
    <xf numFmtId="166" fontId="94" fillId="0" borderId="0" applyFont="0" applyFill="0" applyBorder="0" applyAlignment="0" applyProtection="0"/>
    <xf numFmtId="269" fontId="94" fillId="0" borderId="0" applyFont="0" applyFill="0" applyBorder="0" applyAlignment="0" applyProtection="0"/>
    <xf numFmtId="164" fontId="154" fillId="0" borderId="0" applyFont="0" applyFill="0" applyBorder="0" applyAlignment="0" applyProtection="0">
      <alignment horizontal="right"/>
    </xf>
    <xf numFmtId="221" fontId="28" fillId="0" borderId="0" applyFont="0" applyFill="0" applyBorder="0" applyAlignment="0" applyProtection="0">
      <alignment horizontal="right"/>
    </xf>
    <xf numFmtId="164" fontId="154" fillId="0" borderId="0" applyFont="0" applyFill="0" applyBorder="0" applyAlignment="0" applyProtection="0">
      <alignment horizontal="right"/>
    </xf>
    <xf numFmtId="270" fontId="28" fillId="0" borderId="0" applyFont="0" applyFill="0" applyBorder="0" applyAlignment="0" applyProtection="0"/>
    <xf numFmtId="270" fontId="35" fillId="0" borderId="0" applyFont="0" applyFill="0" applyBorder="0" applyAlignment="0" applyProtection="0"/>
    <xf numFmtId="270" fontId="35" fillId="0" borderId="0" applyFont="0" applyFill="0" applyBorder="0" applyAlignment="0" applyProtection="0"/>
    <xf numFmtId="164" fontId="155" fillId="0" borderId="0">
      <protection locked="0"/>
    </xf>
    <xf numFmtId="0" fontId="86" fillId="0" borderId="0"/>
    <xf numFmtId="0" fontId="86" fillId="0" borderId="0"/>
    <xf numFmtId="270" fontId="68" fillId="0" borderId="0" applyFont="0" applyFill="0" applyBorder="0" applyAlignment="0" applyProtection="0"/>
    <xf numFmtId="0" fontId="164" fillId="0" borderId="0" applyNumberFormat="0" applyBorder="0">
      <alignment horizontal="center"/>
    </xf>
    <xf numFmtId="271" fontId="28" fillId="42" borderId="0" applyFont="0" applyBorder="0"/>
    <xf numFmtId="271" fontId="28" fillId="42" borderId="0" applyFont="0" applyBorder="0"/>
    <xf numFmtId="271" fontId="28" fillId="42" borderId="0" applyFont="0" applyBorder="0"/>
    <xf numFmtId="272" fontId="33" fillId="42" borderId="23">
      <alignment horizontal="right"/>
    </xf>
    <xf numFmtId="272" fontId="33" fillId="42" borderId="23">
      <alignment horizontal="right"/>
    </xf>
    <xf numFmtId="272" fontId="33" fillId="42" borderId="23">
      <alignment horizontal="right"/>
    </xf>
    <xf numFmtId="273" fontId="78" fillId="0" borderId="0" applyFont="0" applyFill="0" applyBorder="0" applyAlignment="0" applyProtection="0"/>
    <xf numFmtId="273" fontId="78" fillId="0" borderId="0" applyFont="0" applyFill="0" applyBorder="0" applyAlignment="0" applyProtection="0"/>
    <xf numFmtId="164" fontId="45" fillId="126" borderId="41" applyNumberFormat="0" applyFont="0" applyBorder="0" applyAlignment="0" applyProtection="0">
      <alignment horizontal="centerContinuous"/>
    </xf>
    <xf numFmtId="0" fontId="45" fillId="93" borderId="41" applyNumberFormat="0" applyFont="0" applyBorder="0" applyAlignment="0" applyProtection="0">
      <alignment horizontal="centerContinuous"/>
    </xf>
    <xf numFmtId="166" fontId="165" fillId="0" borderId="0" applyNumberFormat="0" applyFill="0" applyBorder="0" applyAlignment="0"/>
    <xf numFmtId="0" fontId="166" fillId="0" borderId="0"/>
    <xf numFmtId="37" fontId="34" fillId="0" borderId="49" applyAlignment="0">
      <protection locked="0"/>
    </xf>
    <xf numFmtId="37" fontId="34" fillId="0" borderId="49" applyAlignment="0">
      <protection locked="0"/>
    </xf>
    <xf numFmtId="37" fontId="34" fillId="0" borderId="49" applyAlignment="0">
      <protection locked="0"/>
    </xf>
    <xf numFmtId="37" fontId="34" fillId="0" borderId="49" applyAlignment="0">
      <protection locked="0"/>
    </xf>
    <xf numFmtId="37" fontId="34" fillId="0" borderId="49" applyAlignment="0">
      <protection locked="0"/>
    </xf>
    <xf numFmtId="37" fontId="34" fillId="0" borderId="49" applyAlignment="0">
      <protection locked="0"/>
    </xf>
    <xf numFmtId="10" fontId="34" fillId="0" borderId="49" applyAlignment="0">
      <protection locked="0"/>
    </xf>
    <xf numFmtId="10" fontId="34" fillId="0" borderId="49" applyAlignment="0">
      <protection locked="0"/>
    </xf>
    <xf numFmtId="10" fontId="34" fillId="0" borderId="49" applyAlignment="0">
      <protection locked="0"/>
    </xf>
    <xf numFmtId="10" fontId="34" fillId="0" borderId="49" applyAlignment="0">
      <protection locked="0"/>
    </xf>
    <xf numFmtId="10" fontId="34" fillId="0" borderId="49" applyAlignment="0">
      <protection locked="0"/>
    </xf>
    <xf numFmtId="10" fontId="34" fillId="0" borderId="49" applyAlignment="0">
      <protection locked="0"/>
    </xf>
    <xf numFmtId="10" fontId="34" fillId="0" borderId="49" applyAlignment="0">
      <protection locked="0"/>
    </xf>
    <xf numFmtId="37" fontId="34" fillId="0" borderId="49" applyAlignment="0">
      <protection locked="0"/>
    </xf>
    <xf numFmtId="164" fontId="28" fillId="55" borderId="0" applyNumberFormat="0" applyBorder="0" applyAlignment="0" applyProtection="0"/>
    <xf numFmtId="164" fontId="167" fillId="131" borderId="30" applyNumberFormat="0" applyBorder="0">
      <alignment horizontal="left"/>
    </xf>
    <xf numFmtId="0" fontId="167" fillId="131" borderId="30" applyNumberFormat="0" applyBorder="0">
      <alignment horizontal="left"/>
    </xf>
    <xf numFmtId="0" fontId="167" fillId="131" borderId="30" applyNumberFormat="0" applyBorder="0">
      <alignment horizontal="left"/>
    </xf>
    <xf numFmtId="0" fontId="167" fillId="131" borderId="30" applyNumberFormat="0" applyBorder="0">
      <alignment horizontal="left"/>
    </xf>
    <xf numFmtId="0" fontId="167" fillId="131" borderId="30" applyNumberFormat="0" applyBorder="0">
      <alignment horizontal="left"/>
    </xf>
    <xf numFmtId="0" fontId="167" fillId="131" borderId="30" applyNumberFormat="0" applyBorder="0">
      <alignment horizontal="left"/>
    </xf>
    <xf numFmtId="0" fontId="167"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168" fillId="0" borderId="0" applyNumberFormat="0" applyAlignment="0"/>
    <xf numFmtId="14" fontId="161" fillId="0" borderId="0"/>
    <xf numFmtId="0" fontId="74" fillId="0" borderId="0"/>
    <xf numFmtId="0" fontId="70" fillId="0" borderId="0"/>
    <xf numFmtId="14" fontId="82" fillId="0" borderId="0"/>
    <xf numFmtId="14" fontId="169" fillId="0" borderId="0"/>
    <xf numFmtId="14" fontId="169" fillId="0" borderId="0"/>
    <xf numFmtId="14" fontId="169" fillId="0" borderId="0"/>
    <xf numFmtId="274" fontId="78" fillId="0" borderId="0" applyFont="0" applyFill="0" applyBorder="0" applyAlignment="0" applyProtection="0"/>
    <xf numFmtId="274" fontId="78" fillId="0" borderId="0" applyFont="0" applyFill="0" applyBorder="0" applyAlignment="0" applyProtection="0"/>
    <xf numFmtId="274" fontId="78" fillId="0" borderId="0" applyFont="0" applyFill="0" applyBorder="0" applyAlignment="0" applyProtection="0"/>
    <xf numFmtId="274" fontId="78" fillId="0" borderId="0" applyFont="0" applyFill="0" applyBorder="0" applyAlignment="0" applyProtection="0"/>
    <xf numFmtId="274" fontId="78" fillId="0" borderId="0" applyFont="0" applyFill="0" applyBorder="0" applyAlignment="0" applyProtection="0"/>
    <xf numFmtId="274" fontId="78" fillId="0" borderId="0" applyFont="0" applyFill="0" applyBorder="0" applyAlignment="0" applyProtection="0"/>
    <xf numFmtId="14" fontId="82" fillId="0" borderId="0"/>
    <xf numFmtId="274" fontId="78" fillId="0" borderId="0" applyFont="0" applyFill="0" applyBorder="0" applyAlignment="0" applyProtection="0"/>
    <xf numFmtId="274" fontId="78" fillId="0" borderId="0" applyFont="0" applyFill="0" applyBorder="0" applyAlignment="0" applyProtection="0"/>
    <xf numFmtId="274" fontId="78" fillId="0" borderId="0" applyFont="0" applyFill="0" applyBorder="0" applyAlignment="0" applyProtection="0"/>
    <xf numFmtId="274" fontId="78" fillId="0" borderId="0" applyFont="0" applyFill="0" applyBorder="0" applyAlignment="0" applyProtection="0"/>
    <xf numFmtId="274" fontId="78" fillId="0" borderId="0" applyFont="0" applyFill="0" applyBorder="0" applyAlignment="0" applyProtection="0"/>
    <xf numFmtId="274" fontId="78" fillId="0" borderId="0" applyFont="0" applyFill="0" applyBorder="0" applyAlignment="0" applyProtection="0"/>
    <xf numFmtId="274" fontId="78" fillId="0" borderId="0" applyFont="0" applyFill="0" applyBorder="0" applyAlignment="0" applyProtection="0"/>
    <xf numFmtId="274" fontId="78" fillId="0" borderId="0" applyFont="0" applyFill="0" applyBorder="0" applyAlignment="0" applyProtection="0"/>
    <xf numFmtId="274" fontId="78" fillId="0" borderId="0" applyFont="0" applyFill="0" applyBorder="0" applyAlignment="0" applyProtection="0"/>
    <xf numFmtId="274" fontId="78" fillId="0" borderId="0" applyFont="0" applyFill="0" applyBorder="0" applyAlignment="0" applyProtection="0"/>
    <xf numFmtId="274" fontId="78" fillId="0" borderId="0" applyFont="0" applyFill="0" applyBorder="0" applyAlignment="0" applyProtection="0"/>
    <xf numFmtId="14" fontId="82" fillId="0" borderId="0"/>
    <xf numFmtId="274" fontId="78" fillId="0" borderId="0" applyFont="0" applyFill="0" applyBorder="0" applyAlignment="0" applyProtection="0"/>
    <xf numFmtId="274" fontId="78" fillId="0" borderId="0" applyFont="0" applyFill="0" applyBorder="0" applyAlignment="0" applyProtection="0"/>
    <xf numFmtId="274" fontId="78" fillId="0" borderId="0" applyFont="0" applyFill="0" applyBorder="0" applyAlignment="0" applyProtection="0"/>
    <xf numFmtId="274" fontId="78" fillId="0" borderId="0" applyFont="0" applyFill="0" applyBorder="0" applyAlignment="0" applyProtection="0"/>
    <xf numFmtId="274" fontId="78" fillId="0" borderId="0" applyFont="0" applyFill="0" applyBorder="0" applyAlignment="0" applyProtection="0"/>
    <xf numFmtId="274" fontId="78" fillId="0" borderId="0" applyFont="0" applyFill="0" applyBorder="0" applyAlignment="0" applyProtection="0"/>
    <xf numFmtId="274" fontId="78" fillId="0" borderId="0" applyFont="0" applyFill="0" applyBorder="0" applyAlignment="0" applyProtection="0"/>
    <xf numFmtId="274" fontId="78" fillId="0" borderId="0" applyFont="0" applyFill="0" applyBorder="0" applyAlignment="0" applyProtection="0"/>
    <xf numFmtId="274" fontId="78" fillId="0" borderId="0" applyFont="0" applyFill="0" applyBorder="0" applyAlignment="0" applyProtection="0"/>
    <xf numFmtId="274" fontId="78" fillId="0" borderId="0" applyFont="0" applyFill="0" applyBorder="0" applyAlignment="0" applyProtection="0"/>
    <xf numFmtId="14" fontId="82" fillId="0" borderId="0"/>
    <xf numFmtId="274" fontId="78" fillId="0" borderId="0" applyFont="0" applyFill="0" applyBorder="0" applyAlignment="0" applyProtection="0"/>
    <xf numFmtId="274" fontId="78" fillId="0" borderId="0" applyFont="0" applyFill="0" applyBorder="0" applyAlignment="0" applyProtection="0"/>
    <xf numFmtId="14" fontId="169" fillId="0" borderId="0"/>
    <xf numFmtId="14" fontId="169" fillId="0" borderId="0"/>
    <xf numFmtId="14" fontId="169" fillId="0" borderId="0"/>
    <xf numFmtId="14" fontId="169" fillId="0" borderId="0"/>
    <xf numFmtId="14" fontId="82" fillId="0" borderId="0"/>
    <xf numFmtId="14" fontId="82" fillId="0" borderId="0"/>
    <xf numFmtId="14" fontId="82" fillId="0" borderId="0"/>
    <xf numFmtId="14" fontId="82" fillId="0" borderId="0"/>
    <xf numFmtId="14" fontId="82" fillId="0" borderId="0"/>
    <xf numFmtId="164" fontId="154" fillId="0" borderId="0" applyFont="0" applyFill="0" applyBorder="0" applyAlignment="0" applyProtection="0"/>
    <xf numFmtId="212" fontId="28" fillId="0" borderId="0" applyFont="0" applyFill="0" applyBorder="0" applyAlignment="0" applyProtection="0"/>
    <xf numFmtId="14" fontId="30" fillId="0" borderId="0" applyFill="0" applyBorder="0" applyAlignment="0"/>
    <xf numFmtId="275" fontId="68" fillId="0" borderId="0" applyFont="0" applyFill="0" applyBorder="0" applyAlignment="0" applyProtection="0">
      <alignment horizontal="center"/>
    </xf>
    <xf numFmtId="0" fontId="78" fillId="0" borderId="0" applyFont="0" applyFill="0" applyBorder="0" applyAlignment="0" applyProtection="0"/>
    <xf numFmtId="14" fontId="28" fillId="0" borderId="0"/>
    <xf numFmtId="14" fontId="28" fillId="0" borderId="0"/>
    <xf numFmtId="14" fontId="28" fillId="0" borderId="0"/>
    <xf numFmtId="276" fontId="170" fillId="62" borderId="0" applyFont="0" applyFill="0" applyBorder="0" applyAlignment="0" applyProtection="0">
      <alignment vertical="center"/>
    </xf>
    <xf numFmtId="37" fontId="35" fillId="0" borderId="0"/>
    <xf numFmtId="37" fontId="35" fillId="0" borderId="0"/>
    <xf numFmtId="14" fontId="171" fillId="0" borderId="0" applyFont="0" applyFill="0" applyBorder="0"/>
    <xf numFmtId="164" fontId="172" fillId="132" borderId="0">
      <alignment vertical="center"/>
    </xf>
    <xf numFmtId="277" fontId="28" fillId="0" borderId="0" applyFont="0" applyFill="0" applyBorder="0" applyAlignment="0" applyProtection="0"/>
    <xf numFmtId="0" fontId="28" fillId="133" borderId="0">
      <alignment horizontal="center" vertical="center"/>
    </xf>
    <xf numFmtId="0" fontId="28" fillId="133" borderId="0">
      <alignment horizontal="center" vertical="center"/>
    </xf>
    <xf numFmtId="0" fontId="28" fillId="133" borderId="0">
      <alignment horizontal="center" vertical="center"/>
    </xf>
    <xf numFmtId="0" fontId="28" fillId="133" borderId="0">
      <alignment horizontal="center" vertical="center"/>
    </xf>
    <xf numFmtId="0" fontId="28" fillId="133" borderId="0">
      <alignment horizontal="center" vertical="center"/>
    </xf>
    <xf numFmtId="0" fontId="28" fillId="133" borderId="0">
      <alignment horizontal="center" vertical="center"/>
    </xf>
    <xf numFmtId="0" fontId="28" fillId="133" borderId="0">
      <alignment horizontal="center" vertical="center"/>
    </xf>
    <xf numFmtId="3" fontId="28" fillId="133" borderId="0">
      <alignment horizontal="center" vertical="justify"/>
    </xf>
    <xf numFmtId="3" fontId="28" fillId="133" borderId="0">
      <alignment horizontal="center" vertical="justify"/>
    </xf>
    <xf numFmtId="3" fontId="28" fillId="133" borderId="0">
      <alignment horizontal="center" vertical="justify"/>
    </xf>
    <xf numFmtId="3" fontId="28" fillId="133" borderId="0">
      <alignment horizontal="center" vertical="justify"/>
    </xf>
    <xf numFmtId="3" fontId="28" fillId="133" borderId="0">
      <alignment horizontal="center" vertical="justify"/>
    </xf>
    <xf numFmtId="3" fontId="28" fillId="133" borderId="0">
      <alignment horizontal="center" vertical="justify"/>
    </xf>
    <xf numFmtId="3" fontId="28" fillId="133" borderId="0">
      <alignment horizontal="center" vertical="justify"/>
    </xf>
    <xf numFmtId="164" fontId="45" fillId="0" borderId="0"/>
    <xf numFmtId="164" fontId="45" fillId="74" borderId="0"/>
    <xf numFmtId="38" fontId="45" fillId="0" borderId="50">
      <alignment vertical="center"/>
    </xf>
    <xf numFmtId="38" fontId="45" fillId="0" borderId="50">
      <alignment vertical="center"/>
    </xf>
    <xf numFmtId="41" fontId="28" fillId="0" borderId="0" applyFont="0" applyFill="0" applyBorder="0" applyAlignment="0" applyProtection="0"/>
    <xf numFmtId="4" fontId="74" fillId="0" borderId="0" applyFont="0" applyFill="0" applyBorder="0" applyAlignment="0" applyProtection="0"/>
    <xf numFmtId="278" fontId="35" fillId="0" borderId="0"/>
    <xf numFmtId="0" fontId="173" fillId="0" borderId="0">
      <protection locked="0"/>
    </xf>
    <xf numFmtId="279" fontId="174" fillId="0" borderId="0"/>
    <xf numFmtId="0" fontId="28" fillId="41" borderId="0" applyNumberFormat="0" applyFont="0" applyBorder="0" applyAlignment="0" applyProtection="0"/>
    <xf numFmtId="180" fontId="86" fillId="0" borderId="0"/>
    <xf numFmtId="180" fontId="86" fillId="0" borderId="0"/>
    <xf numFmtId="240" fontId="175" fillId="0" borderId="0" applyFont="0" applyFill="0" applyBorder="0" applyAlignment="0" applyProtection="0"/>
    <xf numFmtId="40" fontId="38" fillId="0" borderId="23" applyFont="0" applyFill="0" applyBorder="0" applyAlignment="0" applyProtection="0">
      <protection locked="0"/>
    </xf>
    <xf numFmtId="164" fontId="154" fillId="0" borderId="51" applyNumberFormat="0" applyFont="0" applyFill="0" applyAlignment="0" applyProtection="0"/>
    <xf numFmtId="279" fontId="28" fillId="0" borderId="51" applyNumberFormat="0" applyFont="0" applyFill="0" applyAlignment="0" applyProtection="0"/>
    <xf numFmtId="167" fontId="68" fillId="0" borderId="52"/>
    <xf numFmtId="190" fontId="28" fillId="0" borderId="52" applyNumberFormat="0" applyFill="0" applyAlignment="0" applyProtection="0"/>
    <xf numFmtId="190" fontId="28" fillId="0" borderId="52" applyNumberFormat="0" applyFill="0" applyAlignment="0" applyProtection="0"/>
    <xf numFmtId="190" fontId="28" fillId="0" borderId="52" applyNumberFormat="0" applyFill="0" applyAlignment="0" applyProtection="0"/>
    <xf numFmtId="167" fontId="68" fillId="0" borderId="52"/>
    <xf numFmtId="0" fontId="149" fillId="0" borderId="0"/>
    <xf numFmtId="0" fontId="176" fillId="0" borderId="23" applyFill="0" applyBorder="0" applyAlignment="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41" fillId="72" borderId="44" applyNumberFormat="0" applyAlignment="0" applyProtection="0"/>
    <xf numFmtId="280" fontId="28" fillId="0" borderId="53" applyFont="0" applyFill="0" applyBorder="0" applyProtection="0"/>
    <xf numFmtId="0" fontId="178" fillId="134" borderId="0" applyNumberFormat="0" applyBorder="0" applyAlignment="0" applyProtection="0"/>
    <xf numFmtId="0" fontId="178" fillId="135" borderId="0" applyNumberFormat="0" applyBorder="0" applyAlignment="0" applyProtection="0"/>
    <xf numFmtId="0" fontId="178" fillId="136" borderId="0" applyNumberFormat="0" applyBorder="0" applyAlignment="0" applyProtection="0"/>
    <xf numFmtId="0" fontId="179" fillId="0" borderId="0">
      <protection locked="0"/>
    </xf>
    <xf numFmtId="0" fontId="179" fillId="0" borderId="0">
      <protection locked="0"/>
    </xf>
    <xf numFmtId="0" fontId="147" fillId="0" borderId="0" applyNumberFormat="0" applyFill="0" applyBorder="0" applyAlignment="0" applyProtection="0"/>
    <xf numFmtId="0" fontId="83" fillId="97" borderId="0" applyNumberFormat="0" applyBorder="0" applyAlignment="0" applyProtection="0"/>
    <xf numFmtId="0" fontId="83" fillId="103" borderId="0" applyNumberFormat="0" applyBorder="0" applyAlignment="0" applyProtection="0"/>
    <xf numFmtId="0" fontId="83" fillId="76" borderId="0" applyNumberFormat="0" applyBorder="0" applyAlignment="0" applyProtection="0"/>
    <xf numFmtId="0" fontId="83" fillId="83" borderId="0" applyNumberFormat="0" applyBorder="0" applyAlignment="0" applyProtection="0"/>
    <xf numFmtId="0" fontId="83" fillId="84" borderId="0" applyNumberFormat="0" applyBorder="0" applyAlignment="0" applyProtection="0"/>
    <xf numFmtId="0" fontId="83" fillId="116" borderId="0" applyNumberFormat="0" applyBorder="0" applyAlignment="0" applyProtection="0"/>
    <xf numFmtId="266" fontId="28" fillId="0" borderId="0" applyFill="0" applyBorder="0" applyAlignment="0"/>
    <xf numFmtId="266" fontId="28" fillId="0" borderId="0" applyFill="0" applyBorder="0" applyAlignment="0"/>
    <xf numFmtId="266" fontId="28" fillId="0" borderId="0" applyFill="0" applyBorder="0" applyAlignment="0"/>
    <xf numFmtId="263" fontId="79" fillId="0" borderId="0" applyFill="0" applyBorder="0" applyAlignment="0"/>
    <xf numFmtId="266" fontId="28" fillId="0" borderId="0" applyFill="0" applyBorder="0" applyAlignment="0"/>
    <xf numFmtId="266" fontId="28" fillId="0" borderId="0" applyFill="0" applyBorder="0" applyAlignment="0"/>
    <xf numFmtId="266" fontId="28" fillId="0" borderId="0" applyFill="0" applyBorder="0" applyAlignment="0"/>
    <xf numFmtId="281" fontId="79" fillId="0" borderId="0" applyFill="0" applyBorder="0" applyAlignment="0"/>
    <xf numFmtId="263" fontId="79" fillId="0" borderId="0" applyFill="0" applyBorder="0" applyAlignment="0"/>
    <xf numFmtId="3" fontId="132" fillId="0" borderId="0" applyNumberFormat="0" applyBorder="0">
      <protection locked="0"/>
    </xf>
    <xf numFmtId="0" fontId="34" fillId="0" borderId="0"/>
    <xf numFmtId="0" fontId="180" fillId="0" borderId="0" applyNumberFormat="0">
      <alignment vertical="top" wrapText="1"/>
      <protection locked="0"/>
    </xf>
    <xf numFmtId="164" fontId="181" fillId="0" borderId="0" applyNumberFormat="0" applyAlignment="0">
      <alignment horizontal="left"/>
    </xf>
    <xf numFmtId="0" fontId="181" fillId="0" borderId="0" applyNumberFormat="0" applyAlignment="0">
      <alignment horizontal="left"/>
    </xf>
    <xf numFmtId="0" fontId="182" fillId="0" borderId="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9" fontId="183" fillId="0" borderId="54" applyNumberFormat="0" applyBorder="0" applyAlignment="0">
      <protection locked="0"/>
    </xf>
    <xf numFmtId="9" fontId="183" fillId="0" borderId="54" applyNumberFormat="0" applyBorder="0" applyAlignment="0">
      <protection locked="0"/>
    </xf>
    <xf numFmtId="9" fontId="183" fillId="0" borderId="54" applyNumberFormat="0" applyBorder="0" applyAlignment="0">
      <protection locked="0"/>
    </xf>
    <xf numFmtId="9" fontId="184" fillId="0" borderId="54" applyNumberFormat="0" applyBorder="0" applyAlignment="0">
      <protection locked="0"/>
    </xf>
    <xf numFmtId="9" fontId="184" fillId="0" borderId="54" applyNumberFormat="0" applyBorder="0" applyAlignment="0">
      <protection locked="0"/>
    </xf>
    <xf numFmtId="9" fontId="184" fillId="0" borderId="54" applyNumberFormat="0" applyBorder="0" applyAlignment="0">
      <protection locked="0"/>
    </xf>
    <xf numFmtId="9" fontId="183" fillId="0" borderId="54" applyNumberFormat="0" applyBorder="0" applyAlignment="0">
      <protection locked="0"/>
    </xf>
    <xf numFmtId="0" fontId="96" fillId="0" borderId="0">
      <alignment horizontal="left"/>
    </xf>
    <xf numFmtId="39" fontId="33" fillId="137" borderId="0"/>
    <xf numFmtId="39" fontId="33" fillId="137" borderId="0"/>
    <xf numFmtId="168" fontId="33" fillId="137" borderId="0" applyBorder="0"/>
    <xf numFmtId="168" fontId="33" fillId="137" borderId="0" applyBorder="0"/>
    <xf numFmtId="282" fontId="33" fillId="0" borderId="0"/>
    <xf numFmtId="283" fontId="33" fillId="0" borderId="0"/>
    <xf numFmtId="284" fontId="33" fillId="0" borderId="0"/>
    <xf numFmtId="285" fontId="33" fillId="0" borderId="0"/>
    <xf numFmtId="285" fontId="33" fillId="0" borderId="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6" fillId="0" borderId="0" applyNumberFormat="0" applyFill="0" applyBorder="0" applyAlignment="0" applyProtection="0"/>
    <xf numFmtId="164" fontId="28" fillId="0" borderId="0" applyFont="0" applyFill="0" applyBorder="0" applyAlignment="0" applyProtection="0"/>
    <xf numFmtId="286" fontId="28" fillId="0" borderId="0" applyFont="0" applyFill="0" applyBorder="0" applyAlignment="0" applyProtection="0"/>
    <xf numFmtId="286" fontId="28" fillId="0" borderId="0" applyFont="0" applyFill="0" applyBorder="0" applyAlignment="0" applyProtection="0">
      <alignment vertical="top"/>
    </xf>
    <xf numFmtId="286" fontId="28" fillId="0" borderId="0" applyFont="0" applyFill="0" applyBorder="0" applyAlignment="0" applyProtection="0">
      <alignment vertical="top"/>
    </xf>
    <xf numFmtId="0" fontId="187" fillId="0" borderId="0" applyNumberFormat="0" applyFill="0" applyBorder="0" applyAlignment="0" applyProtection="0"/>
    <xf numFmtId="0" fontId="187" fillId="0" borderId="0" applyNumberFormat="0" applyFill="0" applyBorder="0" applyAlignment="0" applyProtection="0"/>
    <xf numFmtId="0" fontId="186"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86" fillId="0" borderId="0" applyNumberFormat="0" applyFill="0" applyBorder="0" applyAlignment="0" applyProtection="0"/>
    <xf numFmtId="0" fontId="187" fillId="0" borderId="0" applyNumberFormat="0" applyFill="0" applyBorder="0" applyAlignment="0" applyProtection="0"/>
    <xf numFmtId="0" fontId="186" fillId="0" borderId="0" applyNumberFormat="0" applyFill="0" applyBorder="0" applyAlignment="0" applyProtection="0"/>
    <xf numFmtId="0" fontId="187"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25" fillId="0" borderId="0" applyNumberFormat="0" applyFill="0" applyBorder="0" applyAlignment="0" applyProtection="0"/>
    <xf numFmtId="164" fontId="78" fillId="0" borderId="0" applyNumberFormat="0" applyFill="0" applyBorder="0" applyAlignment="0" applyProtection="0"/>
    <xf numFmtId="0" fontId="173" fillId="0" borderId="0">
      <protection locked="0"/>
    </xf>
    <xf numFmtId="0" fontId="173" fillId="0" borderId="0">
      <protection locked="0"/>
    </xf>
    <xf numFmtId="0" fontId="173" fillId="0" borderId="0">
      <protection locked="0"/>
    </xf>
    <xf numFmtId="0" fontId="173" fillId="0" borderId="0">
      <protection locked="0"/>
    </xf>
    <xf numFmtId="0" fontId="188" fillId="0" borderId="0"/>
    <xf numFmtId="0" fontId="173" fillId="0" borderId="0">
      <protection locked="0"/>
    </xf>
    <xf numFmtId="0" fontId="173" fillId="0" borderId="0">
      <protection locked="0"/>
    </xf>
    <xf numFmtId="0" fontId="173" fillId="0" borderId="0">
      <protection locked="0"/>
    </xf>
    <xf numFmtId="0" fontId="173" fillId="0" borderId="0">
      <protection locked="0"/>
    </xf>
    <xf numFmtId="257" fontId="189" fillId="0" borderId="0"/>
    <xf numFmtId="164" fontId="190" fillId="0" borderId="0" applyNumberFormat="0" applyFill="0" applyBorder="0" applyAlignment="0"/>
    <xf numFmtId="164" fontId="191" fillId="0" borderId="39" applyNumberFormat="0" applyFill="0" applyBorder="0" applyAlignment="0"/>
    <xf numFmtId="0" fontId="192" fillId="0" borderId="0" applyNumberFormat="0" applyFill="0" applyBorder="0" applyAlignment="0" applyProtection="0"/>
    <xf numFmtId="0" fontId="173" fillId="0" borderId="0">
      <protection locked="0"/>
    </xf>
    <xf numFmtId="40" fontId="28" fillId="0" borderId="0" applyNumberFormat="0">
      <alignment horizontal="right"/>
    </xf>
    <xf numFmtId="0" fontId="173" fillId="0" borderId="0">
      <protection locked="0"/>
    </xf>
    <xf numFmtId="165" fontId="193" fillId="0" borderId="0" applyBorder="0">
      <alignment horizontal="right"/>
    </xf>
    <xf numFmtId="287" fontId="28" fillId="0" borderId="0"/>
    <xf numFmtId="164" fontId="155" fillId="0" borderId="0">
      <protection locked="0"/>
    </xf>
    <xf numFmtId="288" fontId="68" fillId="0" borderId="0" applyFont="0" applyFill="0" applyBorder="0" applyAlignment="0"/>
    <xf numFmtId="164" fontId="194" fillId="0" borderId="0" applyFill="0" applyBorder="0" applyProtection="0">
      <alignment horizontal="left"/>
    </xf>
    <xf numFmtId="215" fontId="35" fillId="0" borderId="0">
      <alignment horizontal="left"/>
    </xf>
    <xf numFmtId="38" fontId="29" fillId="138" borderId="1">
      <alignment horizontal="right" vertical="center"/>
    </xf>
    <xf numFmtId="289" fontId="171" fillId="139" borderId="0">
      <alignment horizontal="center"/>
      <protection locked="0"/>
    </xf>
    <xf numFmtId="38" fontId="29" fillId="140" borderId="1">
      <alignment horizontal="right" vertical="center"/>
    </xf>
    <xf numFmtId="180" fontId="195" fillId="0" borderId="0" applyNumberFormat="0" applyFill="0" applyBorder="0" applyAlignment="0" applyProtection="0">
      <protection locked="0"/>
    </xf>
    <xf numFmtId="290" fontId="196" fillId="0" borderId="0" applyNumberFormat="0" applyBorder="0"/>
    <xf numFmtId="3" fontId="197" fillId="0" borderId="23" applyNumberFormat="0" applyBorder="0"/>
    <xf numFmtId="290" fontId="196" fillId="0" borderId="0" applyNumberFormat="0" applyBorder="0"/>
    <xf numFmtId="0" fontId="198" fillId="0" borderId="0" applyNumberFormat="0"/>
    <xf numFmtId="291" fontId="35" fillId="0" borderId="0" applyFont="0" applyFill="0" applyBorder="0" applyAlignment="0" applyProtection="0"/>
    <xf numFmtId="291" fontId="35" fillId="0" borderId="0" applyFont="0" applyFill="0" applyBorder="0" applyAlignment="0" applyProtection="0"/>
    <xf numFmtId="0" fontId="45" fillId="0" borderId="0"/>
    <xf numFmtId="0" fontId="45" fillId="0" borderId="0"/>
    <xf numFmtId="292" fontId="199" fillId="0" borderId="0"/>
    <xf numFmtId="293" fontId="199" fillId="0" borderId="0"/>
    <xf numFmtId="294" fontId="199" fillId="0" borderId="0"/>
    <xf numFmtId="14" fontId="28" fillId="0" borderId="0" applyFont="0" applyFill="0" applyBorder="0" applyAlignment="0" applyProtection="0"/>
    <xf numFmtId="14" fontId="28" fillId="0" borderId="0" applyFont="0" applyFill="0" applyBorder="0" applyAlignment="0" applyProtection="0"/>
    <xf numFmtId="14"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6" fontId="28" fillId="0" borderId="0" applyFont="0" applyFill="0" applyBorder="0" applyAlignment="0" applyProtection="0"/>
    <xf numFmtId="226" fontId="28" fillId="0" borderId="0" applyFont="0" applyFill="0" applyBorder="0" applyAlignment="0" applyProtection="0"/>
    <xf numFmtId="226" fontId="28" fillId="0" borderId="0" applyFont="0" applyFill="0" applyBorder="0" applyAlignment="0" applyProtection="0"/>
    <xf numFmtId="296" fontId="33" fillId="0" borderId="56"/>
    <xf numFmtId="297" fontId="33" fillId="42" borderId="23">
      <alignment horizontal="right"/>
    </xf>
    <xf numFmtId="297" fontId="33" fillId="42" borderId="23">
      <alignment horizontal="right"/>
    </xf>
    <xf numFmtId="297" fontId="33" fillId="42" borderId="23">
      <alignment horizontal="right"/>
    </xf>
    <xf numFmtId="0" fontId="74" fillId="0" borderId="0" applyFont="0" applyFill="0" applyBorder="0" applyAlignment="0" applyProtection="0"/>
    <xf numFmtId="0" fontId="70" fillId="0" borderId="0" applyFont="0" applyFill="0" applyBorder="0" applyAlignment="0" applyProtection="0"/>
    <xf numFmtId="0" fontId="31" fillId="0" borderId="0"/>
    <xf numFmtId="298" fontId="200" fillId="0" borderId="0">
      <alignment horizontal="center"/>
    </xf>
    <xf numFmtId="298" fontId="200" fillId="0" borderId="0">
      <alignment horizontal="center"/>
    </xf>
    <xf numFmtId="196" fontId="201" fillId="0" borderId="57" applyNumberFormat="0" applyAlignment="0"/>
    <xf numFmtId="0" fontId="202" fillId="0" borderId="0" applyNumberFormat="0" applyAlignment="0" applyProtection="0">
      <alignment horizontal="center"/>
      <protection locked="0"/>
    </xf>
    <xf numFmtId="164" fontId="45" fillId="0" borderId="0">
      <alignment horizontal="center"/>
    </xf>
    <xf numFmtId="0" fontId="118" fillId="48" borderId="0" applyNumberFormat="0" applyBorder="0" applyAlignment="0" applyProtection="0"/>
    <xf numFmtId="0" fontId="118" fillId="48" borderId="0" applyNumberFormat="0" applyBorder="0" applyAlignment="0" applyProtection="0"/>
    <xf numFmtId="0" fontId="118" fillId="59" borderId="0" applyNumberFormat="0" applyBorder="0" applyAlignment="0" applyProtection="0"/>
    <xf numFmtId="0" fontId="203"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204" fillId="9" borderId="0" applyNumberFormat="0" applyBorder="0" applyAlignment="0" applyProtection="0"/>
    <xf numFmtId="0" fontId="118" fillId="59" borderId="0" applyNumberFormat="0" applyBorder="0" applyAlignment="0" applyProtection="0"/>
    <xf numFmtId="0" fontId="203" fillId="48" borderId="0" applyNumberFormat="0" applyBorder="0" applyAlignment="0" applyProtection="0"/>
    <xf numFmtId="0" fontId="118" fillId="59" borderId="0" applyNumberFormat="0" applyBorder="0" applyAlignment="0" applyProtection="0"/>
    <xf numFmtId="0" fontId="203" fillId="48" borderId="0" applyNumberFormat="0" applyBorder="0" applyAlignment="0" applyProtection="0"/>
    <xf numFmtId="0" fontId="118" fillId="106" borderId="0" applyNumberFormat="0" applyBorder="0" applyAlignment="0" applyProtection="0"/>
    <xf numFmtId="0" fontId="16" fillId="9" borderId="0" applyNumberFormat="0" applyBorder="0" applyAlignment="0" applyProtection="0"/>
    <xf numFmtId="0" fontId="203" fillId="48" borderId="0" applyNumberFormat="0" applyBorder="0" applyAlignment="0" applyProtection="0"/>
    <xf numFmtId="0" fontId="16" fillId="9" borderId="0" applyNumberFormat="0" applyBorder="0" applyAlignment="0" applyProtection="0"/>
    <xf numFmtId="0" fontId="118" fillId="48" borderId="0" applyNumberFormat="0" applyBorder="0" applyAlignment="0" applyProtection="0"/>
    <xf numFmtId="0" fontId="203" fillId="48" borderId="0" applyNumberFormat="0" applyBorder="0" applyAlignment="0" applyProtection="0"/>
    <xf numFmtId="0" fontId="203" fillId="48" borderId="0" applyNumberFormat="0" applyBorder="0" applyAlignment="0" applyProtection="0"/>
    <xf numFmtId="0" fontId="16" fillId="9" borderId="0" applyNumberFormat="0" applyBorder="0" applyAlignment="0" applyProtection="0"/>
    <xf numFmtId="38" fontId="68" fillId="42" borderId="0" applyNumberFormat="0" applyBorder="0" applyAlignment="0" applyProtection="0"/>
    <xf numFmtId="38" fontId="68" fillId="42" borderId="0" applyNumberFormat="0" applyBorder="0" applyAlignment="0" applyProtection="0"/>
    <xf numFmtId="164" fontId="63" fillId="128" borderId="58" applyAlignment="0" applyProtection="0"/>
    <xf numFmtId="0" fontId="63" fillId="128" borderId="58" applyAlignment="0" applyProtection="0"/>
    <xf numFmtId="0" fontId="63" fillId="128" borderId="58" applyAlignment="0" applyProtection="0"/>
    <xf numFmtId="0" fontId="63" fillId="128" borderId="58" applyAlignment="0" applyProtection="0"/>
    <xf numFmtId="0" fontId="63" fillId="128" borderId="58" applyAlignment="0" applyProtection="0"/>
    <xf numFmtId="0" fontId="63" fillId="128" borderId="58" applyAlignment="0" applyProtection="0"/>
    <xf numFmtId="0" fontId="63" fillId="128" borderId="58" applyAlignment="0" applyProtection="0"/>
    <xf numFmtId="0" fontId="63" fillId="128" borderId="58" applyAlignment="0" applyProtection="0"/>
    <xf numFmtId="0" fontId="63" fillId="128" borderId="58" applyAlignment="0" applyProtection="0"/>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Protection="0">
      <alignment horizontal="center" vertical="center"/>
    </xf>
    <xf numFmtId="0" fontId="203" fillId="48" borderId="0" applyNumberFormat="0" applyBorder="0" applyAlignment="0" applyProtection="0"/>
    <xf numFmtId="299" fontId="84" fillId="130" borderId="0" applyBorder="0" applyAlignment="0"/>
    <xf numFmtId="180" fontId="28" fillId="59" borderId="54" applyNumberFormat="0" applyFont="0" applyBorder="0" applyAlignment="0" applyProtection="0"/>
    <xf numFmtId="180" fontId="28" fillId="59" borderId="54" applyNumberFormat="0" applyFont="0" applyBorder="0" applyAlignment="0" applyProtection="0"/>
    <xf numFmtId="164" fontId="154" fillId="0" borderId="0" applyFont="0" applyFill="0" applyBorder="0" applyAlignment="0" applyProtection="0">
      <alignment horizontal="right"/>
    </xf>
    <xf numFmtId="217" fontId="28" fillId="0" borderId="0" applyFont="0" applyFill="0" applyBorder="0" applyAlignment="0" applyProtection="0">
      <alignment horizontal="right"/>
    </xf>
    <xf numFmtId="208" fontId="205" fillId="59" borderId="0" applyNumberFormat="0" applyFont="0" applyAlignment="0"/>
    <xf numFmtId="208" fontId="28" fillId="0" borderId="0" applyFill="0" applyBorder="0" applyAlignment="0" applyProtection="0"/>
    <xf numFmtId="208" fontId="28" fillId="0" borderId="0" applyFill="0" applyBorder="0" applyAlignment="0" applyProtection="0"/>
    <xf numFmtId="208" fontId="28" fillId="0" borderId="0" applyFill="0" applyBorder="0" applyAlignment="0" applyProtection="0"/>
    <xf numFmtId="164" fontId="206" fillId="0" borderId="0"/>
    <xf numFmtId="0" fontId="206" fillId="0" borderId="0"/>
    <xf numFmtId="37" fontId="207" fillId="0" borderId="0" applyAlignment="0" applyProtection="0">
      <alignment horizontal="center"/>
    </xf>
    <xf numFmtId="164" fontId="28" fillId="42" borderId="0">
      <alignment textRotation="90"/>
    </xf>
    <xf numFmtId="0" fontId="208" fillId="141" borderId="59" applyNumberFormat="0" applyFont="0" applyBorder="0" applyAlignment="0">
      <alignment horizontal="centerContinuous"/>
    </xf>
    <xf numFmtId="38" fontId="209" fillId="0" borderId="54" applyNumberFormat="0" applyFill="0" applyBorder="0" applyProtection="0">
      <alignment horizontal="center"/>
    </xf>
    <xf numFmtId="38" fontId="209" fillId="0" borderId="54" applyNumberFormat="0" applyFill="0" applyBorder="0" applyProtection="0">
      <alignment horizontal="center"/>
    </xf>
    <xf numFmtId="37" fontId="207" fillId="0" borderId="0" applyAlignment="0" applyProtection="0">
      <alignment horizontal="center"/>
      <protection locked="0"/>
    </xf>
    <xf numFmtId="0" fontId="210" fillId="0" borderId="0" applyNumberFormat="0" applyFill="0" applyBorder="0" applyAlignment="0" applyProtection="0"/>
    <xf numFmtId="164" fontId="124" fillId="0" borderId="60" applyNumberFormat="0" applyAlignment="0" applyProtection="0">
      <alignment horizontal="left" vertical="center"/>
    </xf>
    <xf numFmtId="0" fontId="124" fillId="0" borderId="60" applyNumberFormat="0" applyAlignment="0" applyProtection="0">
      <alignment horizontal="left" vertical="center"/>
    </xf>
    <xf numFmtId="164" fontId="124" fillId="0" borderId="58">
      <alignment horizontal="left" vertical="center"/>
    </xf>
    <xf numFmtId="0" fontId="124" fillId="0" borderId="58">
      <alignment horizontal="left" vertical="center"/>
    </xf>
    <xf numFmtId="0" fontId="124" fillId="0" borderId="58">
      <alignment horizontal="left" vertical="center"/>
    </xf>
    <xf numFmtId="0" fontId="124" fillId="0" borderId="58">
      <alignment horizontal="left" vertical="center"/>
    </xf>
    <xf numFmtId="0" fontId="124" fillId="0" borderId="58">
      <alignment horizontal="left" vertical="center"/>
    </xf>
    <xf numFmtId="0" fontId="124" fillId="0" borderId="58">
      <alignment horizontal="left" vertical="center"/>
    </xf>
    <xf numFmtId="0" fontId="124" fillId="0" borderId="58">
      <alignment horizontal="left" vertical="center"/>
    </xf>
    <xf numFmtId="0" fontId="124" fillId="0" borderId="58">
      <alignment horizontal="left" vertical="center"/>
    </xf>
    <xf numFmtId="0" fontId="124" fillId="0" borderId="58">
      <alignment horizontal="left" vertical="center"/>
    </xf>
    <xf numFmtId="164" fontId="28" fillId="142" borderId="0" applyNumberFormat="0" applyFont="0" applyBorder="0" applyAlignment="0"/>
    <xf numFmtId="0" fontId="28" fillId="42" borderId="0" applyNumberFormat="0" applyFont="0" applyBorder="0" applyAlignment="0"/>
    <xf numFmtId="0" fontId="28" fillId="142" borderId="0" applyNumberFormat="0" applyFont="0" applyBorder="0" applyAlignment="0"/>
    <xf numFmtId="0" fontId="28" fillId="142" borderId="0" applyNumberFormat="0" applyFont="0" applyBorder="0" applyAlignment="0"/>
    <xf numFmtId="164" fontId="112" fillId="137" borderId="60" applyNumberFormat="0" applyAlignment="0"/>
    <xf numFmtId="0" fontId="145" fillId="0" borderId="46" applyNumberFormat="0" applyFill="0" applyAlignment="0" applyProtection="0"/>
    <xf numFmtId="0" fontId="145" fillId="0" borderId="46" applyNumberFormat="0" applyFill="0" applyAlignment="0" applyProtection="0"/>
    <xf numFmtId="0" fontId="211" fillId="0" borderId="46" applyNumberFormat="0" applyFill="0" applyAlignment="0" applyProtection="0"/>
    <xf numFmtId="0" fontId="212" fillId="0" borderId="61" applyNumberFormat="0" applyFill="0" applyAlignment="0" applyProtection="0"/>
    <xf numFmtId="0" fontId="145" fillId="0" borderId="46" applyNumberFormat="0" applyFill="0" applyAlignment="0" applyProtection="0"/>
    <xf numFmtId="0" fontId="145" fillId="0" borderId="46" applyNumberFormat="0" applyFill="0" applyAlignment="0" applyProtection="0"/>
    <xf numFmtId="0" fontId="145" fillId="0" borderId="46" applyNumberFormat="0" applyFill="0" applyAlignment="0" applyProtection="0"/>
    <xf numFmtId="0" fontId="211" fillId="0" borderId="46" applyNumberFormat="0" applyFill="0" applyAlignment="0" applyProtection="0"/>
    <xf numFmtId="0" fontId="145" fillId="0" borderId="46" applyNumberFormat="0" applyFill="0" applyAlignment="0" applyProtection="0"/>
    <xf numFmtId="0" fontId="211" fillId="0" borderId="46" applyNumberFormat="0" applyFill="0" applyAlignment="0" applyProtection="0"/>
    <xf numFmtId="0" fontId="211" fillId="0" borderId="46" applyNumberFormat="0" applyFill="0" applyAlignment="0" applyProtection="0"/>
    <xf numFmtId="0" fontId="212" fillId="0" borderId="62" applyNumberFormat="0" applyFill="0" applyAlignment="0" applyProtection="0"/>
    <xf numFmtId="0" fontId="211" fillId="0" borderId="46" applyNumberFormat="0" applyFill="0" applyAlignment="0" applyProtection="0"/>
    <xf numFmtId="0" fontId="211" fillId="0" borderId="46" applyNumberFormat="0" applyFill="0" applyAlignment="0" applyProtection="0"/>
    <xf numFmtId="0" fontId="213" fillId="0" borderId="14" applyNumberFormat="0" applyFill="0" applyAlignment="0" applyProtection="0"/>
    <xf numFmtId="0" fontId="211" fillId="0" borderId="46" applyNumberFormat="0" applyFill="0" applyAlignment="0" applyProtection="0"/>
    <xf numFmtId="0" fontId="211" fillId="0" borderId="46" applyNumberFormat="0" applyFill="0" applyAlignment="0" applyProtection="0"/>
    <xf numFmtId="0" fontId="13" fillId="0" borderId="14" applyNumberFormat="0" applyFill="0" applyAlignment="0" applyProtection="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146" fillId="0" borderId="47" applyNumberFormat="0" applyFill="0" applyAlignment="0" applyProtection="0"/>
    <xf numFmtId="0" fontId="146" fillId="0" borderId="47" applyNumberFormat="0" applyFill="0" applyAlignment="0" applyProtection="0"/>
    <xf numFmtId="0" fontId="14" fillId="0" borderId="15" applyNumberFormat="0" applyFill="0" applyAlignment="0" applyProtection="0"/>
    <xf numFmtId="0" fontId="214" fillId="0" borderId="47" applyNumberFormat="0" applyFill="0" applyAlignment="0" applyProtection="0"/>
    <xf numFmtId="0" fontId="215" fillId="0" borderId="63" applyNumberFormat="0" applyFill="0" applyAlignment="0" applyProtection="0"/>
    <xf numFmtId="0" fontId="146" fillId="0" borderId="47" applyNumberFormat="0" applyFill="0" applyAlignment="0" applyProtection="0"/>
    <xf numFmtId="0" fontId="146" fillId="0" borderId="47" applyNumberFormat="0" applyFill="0" applyAlignment="0" applyProtection="0"/>
    <xf numFmtId="0" fontId="124" fillId="0" borderId="0" applyNumberFormat="0" applyFill="0" applyBorder="0" applyAlignment="0" applyProtection="0"/>
    <xf numFmtId="0" fontId="146" fillId="0" borderId="47" applyNumberFormat="0" applyFill="0" applyAlignment="0" applyProtection="0"/>
    <xf numFmtId="0" fontId="214" fillId="0" borderId="47" applyNumberFormat="0" applyFill="0" applyAlignment="0" applyProtection="0"/>
    <xf numFmtId="0" fontId="146" fillId="0" borderId="47" applyNumberFormat="0" applyFill="0" applyAlignment="0" applyProtection="0"/>
    <xf numFmtId="0" fontId="214" fillId="0" borderId="47" applyNumberFormat="0" applyFill="0" applyAlignment="0" applyProtection="0"/>
    <xf numFmtId="0" fontId="214" fillId="0" borderId="47" applyNumberFormat="0" applyFill="0" applyAlignment="0" applyProtection="0"/>
    <xf numFmtId="0" fontId="215" fillId="0" borderId="47" applyNumberFormat="0" applyFill="0" applyAlignment="0" applyProtection="0"/>
    <xf numFmtId="0" fontId="214" fillId="0" borderId="47" applyNumberFormat="0" applyFill="0" applyAlignment="0" applyProtection="0"/>
    <xf numFmtId="0" fontId="214" fillId="0" borderId="47" applyNumberFormat="0" applyFill="0" applyAlignment="0" applyProtection="0"/>
    <xf numFmtId="0" fontId="216" fillId="0" borderId="15" applyNumberFormat="0" applyFill="0" applyAlignment="0" applyProtection="0"/>
    <xf numFmtId="0" fontId="214" fillId="0" borderId="47" applyNumberFormat="0" applyFill="0" applyAlignment="0" applyProtection="0"/>
    <xf numFmtId="0" fontId="214" fillId="0" borderId="47" applyNumberFormat="0" applyFill="0" applyAlignment="0" applyProtection="0"/>
    <xf numFmtId="0" fontId="14" fillId="0" borderId="15" applyNumberFormat="0" applyFill="0" applyAlignment="0" applyProtection="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45" fillId="67" borderId="54">
      <alignment horizontal="center"/>
    </xf>
    <xf numFmtId="0" fontId="147" fillId="0" borderId="48" applyNumberFormat="0" applyFill="0" applyAlignment="0" applyProtection="0"/>
    <xf numFmtId="0" fontId="147" fillId="0" borderId="48" applyNumberFormat="0" applyFill="0" applyAlignment="0" applyProtection="0"/>
    <xf numFmtId="0" fontId="147" fillId="0" borderId="48" applyNumberFormat="0" applyFill="0" applyAlignment="0" applyProtection="0"/>
    <xf numFmtId="0" fontId="217" fillId="0" borderId="48" applyNumberFormat="0" applyFill="0" applyAlignment="0" applyProtection="0"/>
    <xf numFmtId="0" fontId="218" fillId="0" borderId="64" applyNumberFormat="0" applyFill="0" applyAlignment="0" applyProtection="0"/>
    <xf numFmtId="0" fontId="218" fillId="0" borderId="64" applyNumberFormat="0" applyFill="0" applyAlignment="0" applyProtection="0"/>
    <xf numFmtId="0" fontId="147" fillId="0" borderId="48" applyNumberFormat="0" applyFill="0" applyAlignment="0" applyProtection="0"/>
    <xf numFmtId="0" fontId="147" fillId="0" borderId="48" applyNumberFormat="0" applyFill="0" applyAlignment="0" applyProtection="0"/>
    <xf numFmtId="0" fontId="218" fillId="0" borderId="64" applyNumberFormat="0" applyFill="0" applyAlignment="0" applyProtection="0"/>
    <xf numFmtId="0" fontId="15" fillId="0" borderId="16" applyNumberFormat="0" applyFill="0" applyAlignment="0" applyProtection="0"/>
    <xf numFmtId="0" fontId="147" fillId="0" borderId="48" applyNumberFormat="0" applyFill="0" applyAlignment="0" applyProtection="0"/>
    <xf numFmtId="0" fontId="217" fillId="0" borderId="48" applyNumberFormat="0" applyFill="0" applyAlignment="0" applyProtection="0"/>
    <xf numFmtId="0" fontId="147" fillId="0" borderId="48" applyNumberFormat="0" applyFill="0" applyAlignment="0" applyProtection="0"/>
    <xf numFmtId="0" fontId="147" fillId="0" borderId="48" applyNumberFormat="0" applyFill="0" applyAlignment="0" applyProtection="0"/>
    <xf numFmtId="0" fontId="217" fillId="0" borderId="48" applyNumberFormat="0" applyFill="0" applyAlignment="0" applyProtection="0"/>
    <xf numFmtId="0" fontId="217" fillId="0" borderId="48" applyNumberFormat="0" applyFill="0" applyAlignment="0" applyProtection="0"/>
    <xf numFmtId="0" fontId="218" fillId="0" borderId="65" applyNumberFormat="0" applyFill="0" applyAlignment="0" applyProtection="0"/>
    <xf numFmtId="0" fontId="218" fillId="0" borderId="65" applyNumberFormat="0" applyFill="0" applyAlignment="0" applyProtection="0"/>
    <xf numFmtId="0" fontId="217" fillId="0" borderId="48" applyNumberFormat="0" applyFill="0" applyAlignment="0" applyProtection="0"/>
    <xf numFmtId="0" fontId="217" fillId="0" borderId="48" applyNumberFormat="0" applyFill="0" applyAlignment="0" applyProtection="0"/>
    <xf numFmtId="0" fontId="219" fillId="0" borderId="16" applyNumberFormat="0" applyFill="0" applyAlignment="0" applyProtection="0"/>
    <xf numFmtId="0" fontId="217" fillId="0" borderId="48" applyNumberFormat="0" applyFill="0" applyAlignment="0" applyProtection="0"/>
    <xf numFmtId="0" fontId="217" fillId="0" borderId="48" applyNumberFormat="0" applyFill="0" applyAlignment="0" applyProtection="0"/>
    <xf numFmtId="0" fontId="15" fillId="0" borderId="16" applyNumberFormat="0" applyFill="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217" fillId="0" borderId="0" applyNumberFormat="0" applyFill="0" applyBorder="0" applyAlignment="0" applyProtection="0"/>
    <xf numFmtId="0" fontId="218"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217" fillId="0" borderId="0" applyNumberFormat="0" applyFill="0" applyBorder="0" applyAlignment="0" applyProtection="0"/>
    <xf numFmtId="0" fontId="147" fillId="0" borderId="0" applyNumberFormat="0" applyFill="0" applyBorder="0" applyAlignment="0" applyProtection="0"/>
    <xf numFmtId="0" fontId="217" fillId="0" borderId="0" applyNumberFormat="0" applyFill="0" applyBorder="0" applyAlignment="0" applyProtection="0"/>
    <xf numFmtId="0" fontId="217" fillId="0" borderId="0" applyNumberFormat="0" applyFill="0" applyBorder="0" applyAlignment="0" applyProtection="0"/>
    <xf numFmtId="0" fontId="218" fillId="0" borderId="0" applyNumberFormat="0" applyFill="0" applyBorder="0" applyAlignment="0" applyProtection="0"/>
    <xf numFmtId="0" fontId="217" fillId="0" borderId="0" applyNumberFormat="0" applyFill="0" applyBorder="0" applyAlignment="0" applyProtection="0"/>
    <xf numFmtId="0" fontId="217" fillId="0" borderId="0" applyNumberFormat="0" applyFill="0" applyBorder="0" applyAlignment="0" applyProtection="0"/>
    <xf numFmtId="0" fontId="219" fillId="0" borderId="0" applyNumberFormat="0" applyFill="0" applyBorder="0" applyAlignment="0" applyProtection="0"/>
    <xf numFmtId="0" fontId="217" fillId="0" borderId="0" applyNumberFormat="0" applyFill="0" applyBorder="0" applyAlignment="0" applyProtection="0"/>
    <xf numFmtId="0" fontId="217" fillId="0" borderId="0" applyNumberFormat="0" applyFill="0" applyBorder="0" applyAlignment="0" applyProtection="0"/>
    <xf numFmtId="0" fontId="15" fillId="0" borderId="0" applyNumberFormat="0" applyFill="0" applyBorder="0" applyAlignment="0" applyProtection="0"/>
    <xf numFmtId="0" fontId="220" fillId="0" borderId="0">
      <alignment horizontal="centerContinuous" vertical="center"/>
    </xf>
    <xf numFmtId="0" fontId="45" fillId="67" borderId="54">
      <alignment horizontal="center"/>
    </xf>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21" fillId="144" borderId="0" applyNumberFormat="0">
      <alignment horizontal="center" vertical="center" wrapText="1"/>
    </xf>
    <xf numFmtId="199" fontId="28" fillId="0" borderId="0">
      <protection locked="0"/>
    </xf>
    <xf numFmtId="199" fontId="28" fillId="0" borderId="0">
      <protection locked="0"/>
    </xf>
    <xf numFmtId="199" fontId="28" fillId="0" borderId="0">
      <protection locked="0"/>
    </xf>
    <xf numFmtId="0" fontId="221" fillId="144" borderId="0" applyNumberFormat="0">
      <alignment horizontal="center" vertical="center" wrapText="1"/>
    </xf>
    <xf numFmtId="199" fontId="28" fillId="0" borderId="0">
      <protection locked="0"/>
    </xf>
    <xf numFmtId="199" fontId="28" fillId="0" borderId="0">
      <protection locked="0"/>
    </xf>
    <xf numFmtId="199" fontId="28" fillId="0" borderId="0">
      <protection locked="0"/>
    </xf>
    <xf numFmtId="164" fontId="222" fillId="0" borderId="37">
      <alignment horizontal="center"/>
    </xf>
    <xf numFmtId="164" fontId="222" fillId="0" borderId="0">
      <alignment horizontal="center"/>
    </xf>
    <xf numFmtId="0" fontId="222" fillId="0" borderId="0">
      <alignment horizontal="center"/>
    </xf>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164" fontId="28" fillId="145" borderId="0" applyNumberFormat="0" applyFont="0" applyBorder="0" applyAlignment="0" applyProtection="0"/>
    <xf numFmtId="202" fontId="223" fillId="0" borderId="0" applyFill="0" applyBorder="0" applyAlignment="0" applyProtection="0"/>
    <xf numFmtId="0" fontId="224" fillId="0" borderId="0" applyNumberFormat="0" applyFill="0" applyBorder="0" applyAlignment="0" applyProtection="0">
      <alignment horizontal="center" vertical="top" wrapText="1"/>
    </xf>
    <xf numFmtId="0" fontId="225" fillId="0" borderId="0" applyNumberFormat="0" applyFill="0" applyBorder="0" applyAlignment="0" applyProtection="0"/>
    <xf numFmtId="0" fontId="34" fillId="0" borderId="66" applyNumberFormat="0" applyFill="0" applyAlignment="0" applyProtection="0"/>
    <xf numFmtId="0" fontId="34" fillId="0" borderId="66" applyNumberFormat="0" applyFill="0" applyAlignment="0" applyProtection="0"/>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26"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9" fillId="0" borderId="0" applyNumberFormat="0" applyFill="0" applyBorder="0" applyAlignment="0" applyProtection="0">
      <alignment vertical="top"/>
      <protection locked="0"/>
    </xf>
    <xf numFmtId="0" fontId="142" fillId="0" borderId="45" applyNumberFormat="0" applyFill="0" applyAlignment="0" applyProtection="0"/>
    <xf numFmtId="37" fontId="230" fillId="0" borderId="0" applyNumberFormat="0" applyBorder="0">
      <alignment horizontal="center"/>
    </xf>
    <xf numFmtId="37" fontId="63" fillId="0" borderId="0"/>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31"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32" fillId="0" borderId="0" applyNumberFormat="0" applyFill="0" applyBorder="0" applyAlignment="0" applyProtection="0"/>
    <xf numFmtId="38" fontId="29" fillId="146" borderId="1">
      <alignment horizontal="right" vertical="center"/>
    </xf>
    <xf numFmtId="38" fontId="29" fillId="147" borderId="1">
      <alignment horizontal="right" vertical="center"/>
    </xf>
    <xf numFmtId="38" fontId="29" fillId="148" borderId="1">
      <alignment horizontal="right" vertical="center"/>
    </xf>
    <xf numFmtId="0" fontId="97" fillId="47" borderId="0" applyNumberFormat="0" applyBorder="0" applyAlignment="0" applyProtection="0"/>
    <xf numFmtId="10" fontId="68" fillId="44" borderId="54" applyNumberFormat="0" applyBorder="0" applyAlignment="0" applyProtection="0"/>
    <xf numFmtId="10" fontId="68" fillId="44" borderId="54" applyNumberFormat="0" applyBorder="0" applyAlignment="0" applyProtection="0"/>
    <xf numFmtId="10" fontId="68" fillId="44" borderId="54" applyNumberFormat="0" applyBorder="0" applyAlignment="0" applyProtection="0"/>
    <xf numFmtId="10" fontId="68" fillId="44" borderId="54" applyNumberFormat="0" applyBorder="0" applyAlignment="0" applyProtection="0"/>
    <xf numFmtId="10" fontId="68" fillId="44" borderId="54" applyNumberFormat="0" applyBorder="0" applyAlignment="0" applyProtection="0"/>
    <xf numFmtId="10" fontId="68" fillId="44" borderId="54" applyNumberFormat="0" applyBorder="0" applyAlignment="0" applyProtection="0"/>
    <xf numFmtId="0" fontId="35" fillId="71" borderId="0" applyNumberFormat="0" applyFont="0" applyBorder="0" applyAlignment="0">
      <protection locked="0"/>
    </xf>
    <xf numFmtId="0" fontId="19" fillId="12" borderId="17"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35" fillId="71" borderId="0" applyNumberFormat="0" applyFont="0" applyBorder="0" applyAlignment="0">
      <protection locked="0"/>
    </xf>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35" fillId="71" borderId="0" applyNumberFormat="0" applyFont="0" applyBorder="0" applyAlignment="0">
      <protection locked="0"/>
    </xf>
    <xf numFmtId="0" fontId="35" fillId="71" borderId="0" applyNumberFormat="0" applyFont="0" applyBorder="0" applyAlignment="0">
      <protection locked="0"/>
    </xf>
    <xf numFmtId="0" fontId="35" fillId="71" borderId="0" applyNumberFormat="0" applyFont="0" applyBorder="0" applyAlignment="0">
      <protection locked="0"/>
    </xf>
    <xf numFmtId="0" fontId="35" fillId="71" borderId="0" applyNumberFormat="0" applyFont="0" applyBorder="0" applyAlignment="0">
      <protection locked="0"/>
    </xf>
    <xf numFmtId="0" fontId="35" fillId="71" borderId="0" applyNumberFormat="0" applyFont="0" applyBorder="0" applyAlignment="0">
      <protection locked="0"/>
    </xf>
    <xf numFmtId="0" fontId="35" fillId="71" borderId="0" applyNumberFormat="0" applyFont="0" applyBorder="0" applyAlignment="0">
      <protection locked="0"/>
    </xf>
    <xf numFmtId="0" fontId="35" fillId="71" borderId="0" applyNumberFormat="0" applyFont="0" applyBorder="0" applyAlignment="0">
      <protection locked="0"/>
    </xf>
    <xf numFmtId="0" fontId="35" fillId="71" borderId="0" applyNumberFormat="0" applyFont="0" applyBorder="0" applyAlignment="0">
      <protection locked="0"/>
    </xf>
    <xf numFmtId="0" fontId="103"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03" fillId="56" borderId="36" applyNumberFormat="0" applyAlignment="0" applyProtection="0"/>
    <xf numFmtId="0" fontId="35" fillId="71" borderId="0" applyNumberFormat="0" applyFont="0" applyBorder="0" applyAlignment="0">
      <protection locked="0"/>
    </xf>
    <xf numFmtId="0" fontId="233" fillId="56" borderId="17" applyNumberFormat="0" applyAlignment="0" applyProtection="0"/>
    <xf numFmtId="0" fontId="233" fillId="56" borderId="17" applyNumberFormat="0" applyAlignment="0" applyProtection="0"/>
    <xf numFmtId="0" fontId="233" fillId="56" borderId="17" applyNumberFormat="0" applyAlignment="0" applyProtection="0"/>
    <xf numFmtId="0" fontId="233" fillId="56" borderId="17" applyNumberFormat="0" applyAlignment="0" applyProtection="0"/>
    <xf numFmtId="0" fontId="233" fillId="56" borderId="17" applyNumberFormat="0" applyAlignment="0" applyProtection="0"/>
    <xf numFmtId="0" fontId="233" fillId="56" borderId="17" applyNumberFormat="0" applyAlignment="0" applyProtection="0"/>
    <xf numFmtId="0" fontId="233" fillId="56" borderId="17" applyNumberFormat="0" applyAlignment="0" applyProtection="0"/>
    <xf numFmtId="0" fontId="234" fillId="93" borderId="57" applyNumberFormat="0">
      <alignment horizontal="right"/>
    </xf>
    <xf numFmtId="0" fontId="234" fillId="93" borderId="57" applyNumberFormat="0">
      <alignment horizontal="right"/>
    </xf>
    <xf numFmtId="0" fontId="177" fillId="51" borderId="36" applyNumberFormat="0" applyAlignment="0" applyProtection="0"/>
    <xf numFmtId="0" fontId="35" fillId="71" borderId="0" applyNumberFormat="0" applyFont="0" applyBorder="0" applyAlignment="0">
      <protection locked="0"/>
    </xf>
    <xf numFmtId="0" fontId="233" fillId="56" borderId="17" applyNumberFormat="0" applyAlignment="0" applyProtection="0"/>
    <xf numFmtId="0" fontId="177" fillId="67" borderId="36" applyNumberFormat="0" applyAlignment="0" applyProtection="0"/>
    <xf numFmtId="0" fontId="177" fillId="51" borderId="36" applyNumberFormat="0" applyAlignment="0" applyProtection="0"/>
    <xf numFmtId="0" fontId="103" fillId="56" borderId="36" applyNumberFormat="0" applyAlignment="0" applyProtection="0"/>
    <xf numFmtId="0" fontId="233" fillId="56" borderId="17" applyNumberFormat="0" applyAlignment="0" applyProtection="0"/>
    <xf numFmtId="0" fontId="234" fillId="93" borderId="57" applyNumberFormat="0">
      <alignment horizontal="right"/>
    </xf>
    <xf numFmtId="0" fontId="103" fillId="56" borderId="36" applyNumberFormat="0" applyAlignment="0" applyProtection="0"/>
    <xf numFmtId="0" fontId="233" fillId="56" borderId="17" applyNumberFormat="0" applyAlignment="0" applyProtection="0"/>
    <xf numFmtId="0" fontId="234" fillId="93" borderId="57" applyNumberFormat="0">
      <alignment horizontal="right"/>
    </xf>
    <xf numFmtId="0" fontId="103" fillId="56" borderId="36" applyNumberFormat="0" applyAlignment="0" applyProtection="0"/>
    <xf numFmtId="0" fontId="103" fillId="56" borderId="36" applyNumberFormat="0" applyAlignment="0" applyProtection="0"/>
    <xf numFmtId="0" fontId="234" fillId="93" borderId="57" applyNumberFormat="0">
      <alignment horizontal="right"/>
    </xf>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234" fillId="93" borderId="57" applyNumberFormat="0">
      <alignment horizontal="right"/>
    </xf>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35" fillId="71" borderId="0" applyNumberFormat="0" applyFont="0" applyBorder="0" applyAlignment="0">
      <protection locked="0"/>
    </xf>
    <xf numFmtId="0" fontId="234" fillId="93" borderId="57" applyNumberFormat="0">
      <alignment horizontal="right"/>
    </xf>
    <xf numFmtId="0" fontId="35" fillId="71" borderId="0" applyNumberFormat="0" applyFont="0" applyBorder="0" applyAlignment="0">
      <protection locked="0"/>
    </xf>
    <xf numFmtId="0" fontId="234" fillId="93" borderId="57" applyNumberFormat="0">
      <alignment horizontal="right"/>
    </xf>
    <xf numFmtId="0" fontId="35" fillId="71" borderId="0" applyNumberFormat="0" applyFont="0" applyBorder="0" applyAlignment="0">
      <protection locked="0"/>
    </xf>
    <xf numFmtId="0" fontId="234" fillId="93" borderId="57" applyNumberFormat="0">
      <alignment horizontal="right"/>
    </xf>
    <xf numFmtId="0" fontId="35" fillId="71" borderId="0" applyNumberFormat="0" applyFont="0" applyBorder="0" applyAlignment="0">
      <protection locked="0"/>
    </xf>
    <xf numFmtId="0" fontId="234" fillId="93" borderId="57" applyNumberFormat="0">
      <alignment horizontal="right"/>
    </xf>
    <xf numFmtId="0" fontId="35" fillId="71" borderId="0" applyNumberFormat="0" applyFont="0" applyBorder="0" applyAlignment="0">
      <protection locked="0"/>
    </xf>
    <xf numFmtId="0" fontId="234" fillId="93" borderId="57" applyNumberFormat="0">
      <alignment horizontal="right"/>
    </xf>
    <xf numFmtId="0" fontId="35" fillId="71" borderId="0" applyNumberFormat="0" applyFont="0" applyBorder="0" applyAlignment="0">
      <protection locked="0"/>
    </xf>
    <xf numFmtId="0" fontId="234" fillId="93" borderId="57" applyNumberFormat="0">
      <alignment horizontal="right"/>
    </xf>
    <xf numFmtId="0" fontId="177" fillId="51" borderId="36" applyNumberFormat="0" applyAlignment="0" applyProtection="0"/>
    <xf numFmtId="0" fontId="233" fillId="56" borderId="17" applyNumberFormat="0" applyAlignment="0" applyProtection="0"/>
    <xf numFmtId="0" fontId="177" fillId="67" borderId="36" applyNumberFormat="0" applyAlignment="0" applyProtection="0"/>
    <xf numFmtId="0" fontId="177" fillId="51" borderId="36" applyNumberFormat="0" applyAlignment="0" applyProtection="0"/>
    <xf numFmtId="0" fontId="35" fillId="71" borderId="0" applyNumberFormat="0" applyFont="0" applyBorder="0" applyAlignment="0">
      <protection locked="0"/>
    </xf>
    <xf numFmtId="0" fontId="234" fillId="93" borderId="57" applyNumberFormat="0">
      <alignment horizontal="right"/>
    </xf>
    <xf numFmtId="0" fontId="35" fillId="71" borderId="0" applyNumberFormat="0" applyFont="0" applyBorder="0" applyAlignment="0">
      <protection locked="0"/>
    </xf>
    <xf numFmtId="0" fontId="234" fillId="93" borderId="57" applyNumberFormat="0">
      <alignment horizontal="right"/>
    </xf>
    <xf numFmtId="0" fontId="35" fillId="71" borderId="0" applyNumberFormat="0" applyFont="0" applyBorder="0" applyAlignment="0">
      <protection locked="0"/>
    </xf>
    <xf numFmtId="0" fontId="234" fillId="93" borderId="57" applyNumberFormat="0">
      <alignment horizontal="right"/>
    </xf>
    <xf numFmtId="0" fontId="35" fillId="71" borderId="0" applyNumberFormat="0" applyFont="0" applyBorder="0" applyAlignment="0">
      <protection locked="0"/>
    </xf>
    <xf numFmtId="0" fontId="234" fillId="93" borderId="57" applyNumberFormat="0">
      <alignment horizontal="right"/>
    </xf>
    <xf numFmtId="0" fontId="35" fillId="71" borderId="0" applyNumberFormat="0" applyFont="0" applyBorder="0" applyAlignment="0">
      <protection locked="0"/>
    </xf>
    <xf numFmtId="0" fontId="234" fillId="93" borderId="57" applyNumberFormat="0">
      <alignment horizontal="right"/>
    </xf>
    <xf numFmtId="0" fontId="35" fillId="71" borderId="0" applyNumberFormat="0" applyFont="0" applyBorder="0" applyAlignment="0">
      <protection locked="0"/>
    </xf>
    <xf numFmtId="0" fontId="234" fillId="93" borderId="57" applyNumberFormat="0">
      <alignment horizontal="right"/>
    </xf>
    <xf numFmtId="0" fontId="35" fillId="71" borderId="0" applyNumberFormat="0" applyFont="0" applyBorder="0" applyAlignment="0">
      <protection locked="0"/>
    </xf>
    <xf numFmtId="0" fontId="234" fillId="93" borderId="57" applyNumberFormat="0">
      <alignment horizontal="right"/>
    </xf>
    <xf numFmtId="0" fontId="234" fillId="93" borderId="57" applyNumberFormat="0">
      <alignment horizontal="right"/>
    </xf>
    <xf numFmtId="0" fontId="234" fillId="93" borderId="57" applyNumberFormat="0">
      <alignment horizontal="right"/>
    </xf>
    <xf numFmtId="0" fontId="234" fillId="93" borderId="57" applyNumberFormat="0">
      <alignment horizontal="right"/>
    </xf>
    <xf numFmtId="0" fontId="177" fillId="51" borderId="36" applyNumberFormat="0" applyAlignment="0" applyProtection="0"/>
    <xf numFmtId="0" fontId="35" fillId="71" borderId="0" applyNumberFormat="0" applyFont="0" applyBorder="0" applyAlignment="0">
      <protection locked="0"/>
    </xf>
    <xf numFmtId="0" fontId="177" fillId="67" borderId="36" applyNumberFormat="0" applyAlignment="0" applyProtection="0"/>
    <xf numFmtId="0" fontId="177" fillId="51" borderId="36" applyNumberFormat="0" applyAlignment="0" applyProtection="0"/>
    <xf numFmtId="0" fontId="234" fillId="93" borderId="57" applyNumberFormat="0">
      <alignment horizontal="right"/>
    </xf>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9" fillId="12" borderId="17" applyNumberFormat="0" applyAlignment="0" applyProtection="0"/>
    <xf numFmtId="0" fontId="177" fillId="51" borderId="36" applyNumberFormat="0" applyAlignment="0" applyProtection="0"/>
    <xf numFmtId="0" fontId="177" fillId="51" borderId="36" applyNumberFormat="0" applyAlignment="0" applyProtection="0"/>
    <xf numFmtId="0" fontId="177" fillId="67" borderId="36" applyNumberFormat="0" applyAlignment="0" applyProtection="0"/>
    <xf numFmtId="0" fontId="19" fillId="12" borderId="17" applyNumberFormat="0" applyAlignment="0" applyProtection="0"/>
    <xf numFmtId="0" fontId="19" fillId="12" borderId="17"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35" fillId="71" borderId="0" applyNumberFormat="0" applyFont="0" applyBorder="0" applyAlignment="0">
      <protection locked="0"/>
    </xf>
    <xf numFmtId="0" fontId="103" fillId="67" borderId="36" applyNumberFormat="0" applyAlignment="0" applyProtection="0"/>
    <xf numFmtId="0" fontId="103"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35" fillId="71" borderId="0" applyNumberFormat="0" applyFont="0" applyBorder="0" applyAlignment="0">
      <protection locked="0"/>
    </xf>
    <xf numFmtId="0" fontId="177" fillId="67"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9" fillId="12" borderId="17"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208" fontId="235" fillId="149" borderId="0"/>
    <xf numFmtId="208" fontId="136" fillId="137" borderId="0"/>
    <xf numFmtId="10" fontId="236" fillId="0" borderId="0">
      <protection locked="0"/>
    </xf>
    <xf numFmtId="0" fontId="34" fillId="0" borderId="0" applyNumberFormat="0" applyFill="0" applyBorder="0" applyAlignment="0">
      <protection locked="0"/>
    </xf>
    <xf numFmtId="0" fontId="34" fillId="0" borderId="0" applyNumberFormat="0" applyFill="0" applyBorder="0" applyAlignment="0">
      <protection locked="0"/>
    </xf>
    <xf numFmtId="15" fontId="236" fillId="0" borderId="0">
      <protection locked="0"/>
    </xf>
    <xf numFmtId="300" fontId="28" fillId="150" borderId="31" applyFont="0" applyAlignment="0">
      <protection locked="0"/>
    </xf>
    <xf numFmtId="300" fontId="28" fillId="150" borderId="31" applyFont="0" applyAlignment="0">
      <protection locked="0"/>
    </xf>
    <xf numFmtId="300" fontId="28" fillId="150" borderId="31" applyFont="0" applyAlignment="0">
      <protection locked="0"/>
    </xf>
    <xf numFmtId="300" fontId="28" fillId="150" borderId="31" applyFont="0" applyAlignment="0">
      <protection locked="0"/>
    </xf>
    <xf numFmtId="300" fontId="28" fillId="150" borderId="31" applyFont="0" applyAlignment="0">
      <protection locked="0"/>
    </xf>
    <xf numFmtId="300" fontId="28" fillId="150" borderId="31" applyFont="0" applyAlignment="0">
      <protection locked="0"/>
    </xf>
    <xf numFmtId="300" fontId="28" fillId="150" borderId="31" applyFont="0" applyAlignment="0">
      <protection locked="0"/>
    </xf>
    <xf numFmtId="300" fontId="28" fillId="150" borderId="31" applyFont="0" applyAlignment="0">
      <protection locked="0"/>
    </xf>
    <xf numFmtId="300" fontId="28" fillId="150" borderId="31" applyFont="0" applyAlignment="0">
      <protection locked="0"/>
    </xf>
    <xf numFmtId="300" fontId="28" fillId="150" borderId="31" applyFont="0" applyAlignment="0">
      <protection locked="0"/>
    </xf>
    <xf numFmtId="300" fontId="28" fillId="150" borderId="31" applyFont="0" applyAlignment="0">
      <protection locked="0"/>
    </xf>
    <xf numFmtId="300" fontId="28" fillId="150" borderId="31" applyFont="0" applyAlignment="0">
      <protection locked="0"/>
    </xf>
    <xf numFmtId="300" fontId="28" fillId="150" borderId="31" applyFont="0" applyAlignment="0">
      <protection locked="0"/>
    </xf>
    <xf numFmtId="2" fontId="236" fillId="0" borderId="67">
      <protection locked="0"/>
    </xf>
    <xf numFmtId="37" fontId="112" fillId="67" borderId="0"/>
    <xf numFmtId="37" fontId="112" fillId="42" borderId="0"/>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vertical="center"/>
      <protection locked="0"/>
    </xf>
    <xf numFmtId="37" fontId="124" fillId="67" borderId="0"/>
    <xf numFmtId="37" fontId="124" fillId="42" borderId="0"/>
    <xf numFmtId="279" fontId="28" fillId="150" borderId="31" applyFont="0">
      <alignment horizontal="right"/>
      <protection locked="0"/>
    </xf>
    <xf numFmtId="279" fontId="28" fillId="150" borderId="31" applyFont="0">
      <alignment horizontal="right"/>
      <protection locked="0"/>
    </xf>
    <xf numFmtId="279" fontId="28" fillId="150" borderId="31" applyFont="0">
      <alignment horizontal="right"/>
      <protection locked="0"/>
    </xf>
    <xf numFmtId="279" fontId="28" fillId="150" borderId="31" applyFont="0">
      <alignment horizontal="right"/>
      <protection locked="0"/>
    </xf>
    <xf numFmtId="279" fontId="28" fillId="150" borderId="31" applyFont="0">
      <alignment horizontal="right"/>
      <protection locked="0"/>
    </xf>
    <xf numFmtId="279" fontId="28" fillId="150" borderId="31" applyFont="0">
      <alignment horizontal="right"/>
      <protection locked="0"/>
    </xf>
    <xf numFmtId="279" fontId="28" fillId="150" borderId="31" applyFont="0">
      <alignment horizontal="right"/>
      <protection locked="0"/>
    </xf>
    <xf numFmtId="279" fontId="28" fillId="150" borderId="31" applyFont="0">
      <alignment horizontal="right"/>
      <protection locked="0"/>
    </xf>
    <xf numFmtId="279" fontId="28" fillId="150" borderId="31" applyFont="0">
      <alignment horizontal="right"/>
      <protection locked="0"/>
    </xf>
    <xf numFmtId="279" fontId="28" fillId="150" borderId="31" applyFont="0">
      <alignment horizontal="right"/>
      <protection locked="0"/>
    </xf>
    <xf numFmtId="279" fontId="28" fillId="150" borderId="31" applyFont="0">
      <alignment horizontal="right"/>
      <protection locked="0"/>
    </xf>
    <xf numFmtId="279" fontId="28" fillId="150" borderId="31" applyFont="0">
      <alignment horizontal="right"/>
      <protection locked="0"/>
    </xf>
    <xf numFmtId="279" fontId="28" fillId="150" borderId="31" applyFont="0">
      <alignment horizontal="right"/>
      <protection locked="0"/>
    </xf>
    <xf numFmtId="279" fontId="28" fillId="150" borderId="31" applyFont="0">
      <alignment horizontal="right"/>
      <protection locked="0"/>
    </xf>
    <xf numFmtId="301" fontId="28" fillId="0" borderId="0"/>
    <xf numFmtId="301" fontId="28" fillId="0" borderId="0"/>
    <xf numFmtId="301" fontId="28" fillId="0" borderId="0"/>
    <xf numFmtId="226" fontId="28" fillId="151" borderId="31" applyProtection="0"/>
    <xf numFmtId="226" fontId="28" fillId="151" borderId="31" applyProtection="0"/>
    <xf numFmtId="226" fontId="28" fillId="151" borderId="31" applyProtection="0"/>
    <xf numFmtId="226" fontId="28" fillId="151" borderId="31" applyProtection="0"/>
    <xf numFmtId="226" fontId="28" fillId="151" borderId="31" applyProtection="0"/>
    <xf numFmtId="226" fontId="28" fillId="151" borderId="31" applyProtection="0"/>
    <xf numFmtId="226" fontId="28" fillId="151" borderId="31" applyProtection="0"/>
    <xf numFmtId="226" fontId="28" fillId="151" borderId="31" applyProtection="0"/>
    <xf numFmtId="226" fontId="28" fillId="151" borderId="31" applyProtection="0"/>
    <xf numFmtId="226" fontId="28" fillId="151" borderId="31" applyProtection="0"/>
    <xf numFmtId="226" fontId="28" fillId="151" borderId="31" applyProtection="0"/>
    <xf numFmtId="226" fontId="28" fillId="151" borderId="31" applyProtection="0"/>
    <xf numFmtId="226" fontId="28" fillId="151" borderId="31" applyProtection="0"/>
    <xf numFmtId="226" fontId="28" fillId="151" borderId="31" applyProtection="0"/>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194" fontId="28" fillId="150" borderId="31">
      <alignment horizontal="right"/>
      <protection locked="0"/>
    </xf>
    <xf numFmtId="194" fontId="28" fillId="150" borderId="31">
      <alignment horizontal="right"/>
      <protection locked="0"/>
    </xf>
    <xf numFmtId="194" fontId="28" fillId="150" borderId="31">
      <alignment horizontal="right"/>
      <protection locked="0"/>
    </xf>
    <xf numFmtId="194" fontId="28" fillId="150" borderId="31">
      <alignment horizontal="right"/>
      <protection locked="0"/>
    </xf>
    <xf numFmtId="194" fontId="28" fillId="150" borderId="31">
      <alignment horizontal="right"/>
      <protection locked="0"/>
    </xf>
    <xf numFmtId="194" fontId="28" fillId="150" borderId="31">
      <alignment horizontal="right"/>
      <protection locked="0"/>
    </xf>
    <xf numFmtId="194" fontId="28" fillId="150" borderId="31">
      <alignment horizontal="right"/>
      <protection locked="0"/>
    </xf>
    <xf numFmtId="194" fontId="28" fillId="150" borderId="31">
      <alignment horizontal="right"/>
      <protection locked="0"/>
    </xf>
    <xf numFmtId="194" fontId="28" fillId="150" borderId="31">
      <alignment horizontal="right"/>
      <protection locked="0"/>
    </xf>
    <xf numFmtId="194" fontId="28" fillId="150" borderId="31">
      <alignment horizontal="right"/>
      <protection locked="0"/>
    </xf>
    <xf numFmtId="194" fontId="28" fillId="150" borderId="31">
      <alignment horizontal="right"/>
      <protection locked="0"/>
    </xf>
    <xf numFmtId="194" fontId="28" fillId="150" borderId="31">
      <alignment horizontal="right"/>
      <protection locked="0"/>
    </xf>
    <xf numFmtId="194" fontId="28" fillId="150" borderId="31">
      <alignment horizontal="right"/>
      <protection locked="0"/>
    </xf>
    <xf numFmtId="194" fontId="28" fillId="150" borderId="31">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38" fontId="237" fillId="152" borderId="68" applyNumberFormat="0" applyFill="0" applyBorder="0" applyAlignment="0" applyProtection="0">
      <alignment horizontal="right"/>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302" fontId="180" fillId="0" borderId="0" applyFill="0" applyBorder="0" applyAlignment="0">
      <protection locked="0"/>
    </xf>
    <xf numFmtId="164" fontId="236" fillId="0" borderId="0">
      <protection locked="0"/>
    </xf>
    <xf numFmtId="164" fontId="238" fillId="149" borderId="0" applyFont="0" applyFill="0" applyBorder="0" applyAlignment="0" applyProtection="0">
      <alignment horizontal="right" vertical="center"/>
    </xf>
    <xf numFmtId="4" fontId="68" fillId="0" borderId="0">
      <alignment horizontal="left"/>
    </xf>
    <xf numFmtId="164" fontId="239" fillId="0" borderId="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83" fillId="97" borderId="0" applyNumberFormat="0" applyBorder="0" applyAlignment="0" applyProtection="0"/>
    <xf numFmtId="0" fontId="83" fillId="103" borderId="0" applyNumberFormat="0" applyBorder="0" applyAlignment="0" applyProtection="0"/>
    <xf numFmtId="0" fontId="83" fillId="76" borderId="0" applyNumberFormat="0" applyBorder="0" applyAlignment="0" applyProtection="0"/>
    <xf numFmtId="0" fontId="83" fillId="83" borderId="0" applyNumberFormat="0" applyBorder="0" applyAlignment="0" applyProtection="0"/>
    <xf numFmtId="0" fontId="83" fillId="84" borderId="0" applyNumberFormat="0" applyBorder="0" applyAlignment="0" applyProtection="0"/>
    <xf numFmtId="0" fontId="83" fillId="116" borderId="0" applyNumberFormat="0" applyBorder="0" applyAlignment="0" applyProtection="0"/>
    <xf numFmtId="0" fontId="118" fillId="48" borderId="0" applyNumberFormat="0" applyBorder="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303" fontId="45" fillId="0" borderId="0" applyFont="0" applyFill="0" applyBorder="0" applyAlignment="0" applyProtection="0"/>
    <xf numFmtId="304" fontId="45" fillId="0" borderId="0" applyFont="0" applyFill="0" applyBorder="0" applyAlignment="0" applyProtection="0"/>
    <xf numFmtId="38" fontId="241" fillId="0" borderId="0"/>
    <xf numFmtId="38" fontId="242" fillId="0" borderId="0"/>
    <xf numFmtId="38" fontId="28" fillId="0" borderId="0"/>
    <xf numFmtId="38" fontId="28" fillId="0" borderId="0"/>
    <xf numFmtId="164" fontId="28" fillId="0" borderId="0"/>
    <xf numFmtId="0" fontId="135" fillId="0" borderId="0"/>
    <xf numFmtId="164" fontId="28" fillId="0" borderId="0"/>
    <xf numFmtId="0" fontId="135" fillId="0" borderId="0"/>
    <xf numFmtId="164" fontId="135" fillId="0" borderId="0"/>
    <xf numFmtId="164" fontId="243" fillId="42" borderId="0"/>
    <xf numFmtId="38" fontId="202" fillId="67" borderId="39" applyNumberFormat="0" applyBorder="0" applyAlignment="0">
      <alignment horizontal="right"/>
    </xf>
    <xf numFmtId="164" fontId="222" fillId="0" borderId="0" applyNumberFormat="0" applyFill="0" applyBorder="0">
      <alignment horizontal="right"/>
    </xf>
    <xf numFmtId="165" fontId="193" fillId="0" borderId="58">
      <alignment horizontal="right"/>
    </xf>
    <xf numFmtId="164" fontId="35" fillId="0" borderId="0" applyNumberFormat="0" applyFont="0" applyFill="0" applyBorder="0" applyProtection="0">
      <alignment horizontal="left" vertical="center"/>
    </xf>
    <xf numFmtId="37" fontId="39" fillId="0" borderId="23" applyFill="0" applyBorder="0" applyProtection="0">
      <alignment horizontal="left"/>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0" fontId="227" fillId="0" borderId="0" applyNumberFormat="0" applyFill="0" applyBorder="0" applyAlignment="0" applyProtection="0">
      <alignment vertical="top"/>
      <protection locked="0"/>
    </xf>
    <xf numFmtId="0" fontId="245" fillId="0" borderId="0" applyNumberFormat="0" applyFill="0" applyBorder="0" applyAlignment="0" applyProtection="0">
      <alignment vertical="top"/>
      <protection locked="0"/>
    </xf>
    <xf numFmtId="164" fontId="28" fillId="153" borderId="0" applyNumberFormat="0" applyFont="0" applyBorder="0" applyAlignment="0" applyProtection="0">
      <protection hidden="1"/>
    </xf>
    <xf numFmtId="2" fontId="246" fillId="0" borderId="28"/>
    <xf numFmtId="2" fontId="246" fillId="0" borderId="28"/>
    <xf numFmtId="1" fontId="68" fillId="0" borderId="28" applyNumberFormat="0" applyFont="0" applyFill="0" applyAlignment="0" applyProtection="0">
      <alignment horizontal="center"/>
    </xf>
    <xf numFmtId="1" fontId="68" fillId="0" borderId="28" applyNumberFormat="0" applyFont="0" applyFill="0" applyAlignment="0" applyProtection="0">
      <alignment horizontal="center"/>
    </xf>
    <xf numFmtId="1" fontId="68" fillId="0" borderId="28" applyNumberFormat="0" applyFont="0" applyFill="0" applyAlignment="0" applyProtection="0">
      <alignment horizontal="center"/>
    </xf>
    <xf numFmtId="1" fontId="68" fillId="0" borderId="28" applyNumberFormat="0" applyFont="0" applyFill="0" applyAlignment="0" applyProtection="0">
      <alignment horizontal="center"/>
    </xf>
    <xf numFmtId="258" fontId="28" fillId="0" borderId="28">
      <alignment horizontal="right"/>
    </xf>
    <xf numFmtId="258" fontId="28" fillId="0" borderId="0">
      <alignment horizontal="right"/>
    </xf>
    <xf numFmtId="258" fontId="28" fillId="0" borderId="0">
      <alignment horizontal="left"/>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266" fontId="28" fillId="0" borderId="0" applyFill="0" applyBorder="0" applyAlignment="0"/>
    <xf numFmtId="266" fontId="28" fillId="0" borderId="0" applyFill="0" applyBorder="0" applyAlignment="0"/>
    <xf numFmtId="266" fontId="28" fillId="0" borderId="0" applyFill="0" applyBorder="0" applyAlignment="0"/>
    <xf numFmtId="263" fontId="79" fillId="0" borderId="0" applyFill="0" applyBorder="0" applyAlignment="0"/>
    <xf numFmtId="266" fontId="28" fillId="0" borderId="0" applyFill="0" applyBorder="0" applyAlignment="0"/>
    <xf numFmtId="266" fontId="28" fillId="0" borderId="0" applyFill="0" applyBorder="0" applyAlignment="0"/>
    <xf numFmtId="266" fontId="28" fillId="0" borderId="0" applyFill="0" applyBorder="0" applyAlignment="0"/>
    <xf numFmtId="281" fontId="79" fillId="0" borderId="0" applyFill="0" applyBorder="0" applyAlignment="0"/>
    <xf numFmtId="263" fontId="79" fillId="0" borderId="0" applyFill="0" applyBorder="0" applyAlignment="0"/>
    <xf numFmtId="0" fontId="142" fillId="0" borderId="45" applyNumberFormat="0" applyFill="0" applyAlignment="0" applyProtection="0"/>
    <xf numFmtId="0" fontId="142" fillId="0" borderId="45" applyNumberFormat="0" applyFill="0" applyAlignment="0" applyProtection="0"/>
    <xf numFmtId="0" fontId="247" fillId="0" borderId="45" applyNumberFormat="0" applyFill="0" applyAlignment="0" applyProtection="0"/>
    <xf numFmtId="0" fontId="142" fillId="0" borderId="45" applyNumberFormat="0" applyFill="0" applyAlignment="0" applyProtection="0"/>
    <xf numFmtId="0" fontId="142" fillId="0" borderId="45" applyNumberFormat="0" applyFill="0" applyAlignment="0" applyProtection="0"/>
    <xf numFmtId="0" fontId="142" fillId="0" borderId="45" applyNumberFormat="0" applyFill="0" applyAlignment="0" applyProtection="0"/>
    <xf numFmtId="0" fontId="247" fillId="0" borderId="45" applyNumberFormat="0" applyFill="0" applyAlignment="0" applyProtection="0"/>
    <xf numFmtId="0" fontId="142" fillId="0" borderId="45" applyNumberFormat="0" applyFill="0" applyAlignment="0" applyProtection="0"/>
    <xf numFmtId="0" fontId="247" fillId="0" borderId="45" applyNumberFormat="0" applyFill="0" applyAlignment="0" applyProtection="0"/>
    <xf numFmtId="0" fontId="248" fillId="0" borderId="45" applyNumberFormat="0" applyFill="0" applyAlignment="0" applyProtection="0"/>
    <xf numFmtId="0" fontId="247" fillId="0" borderId="45" applyNumberFormat="0" applyFill="0" applyAlignment="0" applyProtection="0"/>
    <xf numFmtId="0" fontId="247" fillId="0" borderId="45" applyNumberFormat="0" applyFill="0" applyAlignment="0" applyProtection="0"/>
    <xf numFmtId="0" fontId="247" fillId="0" borderId="45" applyNumberFormat="0" applyFill="0" applyAlignment="0" applyProtection="0"/>
    <xf numFmtId="0" fontId="22" fillId="0" borderId="19" applyNumberFormat="0" applyFill="0" applyAlignment="0" applyProtection="0"/>
    <xf numFmtId="208" fontId="249" fillId="154" borderId="0"/>
    <xf numFmtId="208" fontId="249" fillId="155" borderId="0"/>
    <xf numFmtId="0" fontId="68" fillId="42" borderId="70">
      <alignment horizontal="center"/>
    </xf>
    <xf numFmtId="0" fontId="68" fillId="42" borderId="70">
      <alignment horizontal="center"/>
    </xf>
    <xf numFmtId="0" fontId="28" fillId="42" borderId="0"/>
    <xf numFmtId="0" fontId="28" fillId="42" borderId="0"/>
    <xf numFmtId="0" fontId="28" fillId="42" borderId="0"/>
    <xf numFmtId="14" fontId="250" fillId="0" borderId="0"/>
    <xf numFmtId="305" fontId="33" fillId="0" borderId="0">
      <alignment horizontal="right"/>
    </xf>
    <xf numFmtId="305" fontId="33" fillId="0" borderId="0">
      <alignment horizontal="right"/>
    </xf>
    <xf numFmtId="306" fontId="33" fillId="0" borderId="0">
      <alignment horizontal="right"/>
    </xf>
    <xf numFmtId="305" fontId="33" fillId="0" borderId="0">
      <alignment horizontal="right"/>
    </xf>
    <xf numFmtId="14" fontId="250" fillId="0" borderId="0"/>
    <xf numFmtId="14" fontId="250" fillId="0" borderId="0"/>
    <xf numFmtId="14" fontId="250" fillId="0" borderId="0"/>
    <xf numFmtId="305" fontId="33" fillId="0" borderId="0">
      <alignment horizontal="right"/>
    </xf>
    <xf numFmtId="14" fontId="250" fillId="0" borderId="0"/>
    <xf numFmtId="0" fontId="39" fillId="0" borderId="0" applyNumberFormat="0" applyFill="0" applyBorder="0" applyAlignment="0" applyProtection="0"/>
    <xf numFmtId="0" fontId="187" fillId="0" borderId="0" applyNumberFormat="0" applyFill="0" applyBorder="0" applyAlignment="0" applyProtection="0"/>
    <xf numFmtId="164" fontId="251" fillId="56" borderId="71">
      <protection locked="0"/>
    </xf>
    <xf numFmtId="38" fontId="35" fillId="0" borderId="0"/>
    <xf numFmtId="38" fontId="161" fillId="1" borderId="28"/>
    <xf numFmtId="38" fontId="161" fillId="1" borderId="28"/>
    <xf numFmtId="38" fontId="161" fillId="1" borderId="28"/>
    <xf numFmtId="38" fontId="161" fillId="1" borderId="28"/>
    <xf numFmtId="39" fontId="202" fillId="0" borderId="0" applyNumberFormat="0" applyFill="0">
      <alignment vertical="top"/>
    </xf>
    <xf numFmtId="307" fontId="28" fillId="0" borderId="0" applyFont="0" applyFill="0" applyBorder="0" applyAlignment="0" applyProtection="0"/>
    <xf numFmtId="164" fontId="28" fillId="0" borderId="0"/>
    <xf numFmtId="37" fontId="193" fillId="0" borderId="0" applyBorder="0">
      <alignment horizontal="right"/>
    </xf>
    <xf numFmtId="257" fontId="28" fillId="0" borderId="0" applyFont="0" applyFill="0" applyBorder="0" applyAlignment="0" applyProtection="0"/>
    <xf numFmtId="181" fontId="28" fillId="0" borderId="0" applyFont="0" applyFill="0" applyBorder="0" applyAlignment="0" applyProtection="0"/>
    <xf numFmtId="308" fontId="68" fillId="0" borderId="0" applyFont="0" applyFill="0" applyBorder="0" applyAlignment="0" applyProtection="0"/>
    <xf numFmtId="38" fontId="45" fillId="0" borderId="0" applyFont="0" applyFill="0" applyBorder="0" applyAlignment="0" applyProtection="0"/>
    <xf numFmtId="309" fontId="28" fillId="0" borderId="0" applyFill="0" applyBorder="0" applyAlignment="0" applyProtection="0"/>
    <xf numFmtId="309" fontId="28" fillId="0" borderId="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43" fontId="28" fillId="0" borderId="0" applyFont="0" applyFill="0" applyBorder="0" applyAlignment="0" applyProtection="0"/>
    <xf numFmtId="181" fontId="28" fillId="0" borderId="0" applyFont="0" applyFill="0" applyBorder="0" applyAlignment="0" applyProtection="0"/>
    <xf numFmtId="43" fontId="28" fillId="0" borderId="0" applyFont="0" applyFill="0" applyBorder="0" applyAlignment="0" applyProtection="0"/>
    <xf numFmtId="181" fontId="28" fillId="0" borderId="0" applyFont="0" applyFill="0" applyBorder="0" applyAlignment="0" applyProtection="0"/>
    <xf numFmtId="40" fontId="45" fillId="0" borderId="0" applyFont="0" applyFill="0" applyBorder="0" applyAlignment="0" applyProtection="0"/>
    <xf numFmtId="257" fontId="28" fillId="0" borderId="0" applyFont="0" applyFill="0" applyBorder="0" applyAlignment="0" applyProtection="0"/>
    <xf numFmtId="181" fontId="28" fillId="0" borderId="0" applyFont="0" applyFill="0" applyBorder="0" applyAlignment="0" applyProtection="0"/>
    <xf numFmtId="310" fontId="180" fillId="0" borderId="28" applyFont="0" applyFill="0" applyBorder="0" applyAlignment="0" applyProtection="0">
      <protection locked="0"/>
    </xf>
    <xf numFmtId="310" fontId="180" fillId="0" borderId="28" applyFont="0" applyFill="0" applyBorder="0" applyAlignment="0" applyProtection="0">
      <protection locked="0"/>
    </xf>
    <xf numFmtId="311" fontId="33" fillId="42" borderId="23">
      <alignment horizontal="right"/>
    </xf>
    <xf numFmtId="311" fontId="33" fillId="42" borderId="23">
      <alignment horizontal="right"/>
    </xf>
    <xf numFmtId="14" fontId="31" fillId="0" borderId="0" applyFont="0" applyFill="0" applyBorder="0" applyAlignment="0" applyProtection="0"/>
    <xf numFmtId="14" fontId="32" fillId="0" borderId="0" applyFont="0" applyFill="0" applyBorder="0" applyAlignment="0" applyProtection="0"/>
    <xf numFmtId="311" fontId="33" fillId="42" borderId="23">
      <alignment horizontal="right"/>
    </xf>
    <xf numFmtId="312" fontId="252" fillId="0" borderId="28">
      <alignment horizontal="right"/>
    </xf>
    <xf numFmtId="312" fontId="252" fillId="0" borderId="28">
      <alignment horizontal="right"/>
    </xf>
    <xf numFmtId="236" fontId="36" fillId="0" borderId="0" applyFont="0" applyFill="0" applyBorder="0" applyAlignment="0" applyProtection="0"/>
    <xf numFmtId="236" fontId="36" fillId="0" borderId="0" applyFont="0" applyFill="0" applyBorder="0" applyAlignment="0" applyProtection="0"/>
    <xf numFmtId="313" fontId="39" fillId="0" borderId="0" applyFont="0" applyFill="0" applyBorder="0" applyAlignment="0" applyProtection="0"/>
    <xf numFmtId="314" fontId="39" fillId="0" borderId="0" applyFont="0" applyFill="0" applyBorder="0" applyAlignment="0" applyProtection="0"/>
    <xf numFmtId="315" fontId="135" fillId="0" borderId="0" applyFont="0" applyFill="0" applyBorder="0" applyAlignment="0" applyProtection="0"/>
    <xf numFmtId="316" fontId="135" fillId="0" borderId="0" applyFont="0" applyFill="0" applyBorder="0" applyAlignment="0" applyProtection="0"/>
    <xf numFmtId="317" fontId="28" fillId="0" borderId="0" applyFont="0" applyFill="0" applyBorder="0" applyAlignment="0" applyProtection="0"/>
    <xf numFmtId="270" fontId="28" fillId="0" borderId="0" applyFont="0" applyFill="0" applyBorder="0" applyAlignment="0" applyProtection="0"/>
    <xf numFmtId="37" fontId="45" fillId="0" borderId="0" applyFont="0" applyFill="0" applyBorder="0" applyAlignment="0" applyProtection="0"/>
    <xf numFmtId="270" fontId="28" fillId="0" borderId="0" applyFont="0" applyFill="0" applyBorder="0" applyAlignment="0" applyProtection="0"/>
    <xf numFmtId="317" fontId="28" fillId="0" borderId="0" applyFont="0" applyFill="0" applyBorder="0" applyAlignment="0" applyProtection="0"/>
    <xf numFmtId="270" fontId="28" fillId="0" borderId="0" applyFont="0" applyFill="0" applyBorder="0" applyAlignment="0" applyProtection="0"/>
    <xf numFmtId="0" fontId="173" fillId="0" borderId="0">
      <protection locked="0"/>
    </xf>
    <xf numFmtId="38" fontId="84" fillId="130" borderId="0" applyBorder="0" applyAlignment="0"/>
    <xf numFmtId="17" fontId="171" fillId="0" borderId="0" applyFont="0" applyFill="0" applyBorder="0">
      <alignment horizontal="right"/>
    </xf>
    <xf numFmtId="0" fontId="28" fillId="0" borderId="0"/>
    <xf numFmtId="318" fontId="253" fillId="0" borderId="28" applyFont="0" applyFill="0" applyBorder="0" applyProtection="0"/>
    <xf numFmtId="318" fontId="253" fillId="0" borderId="28" applyFont="0" applyFill="0" applyBorder="0" applyProtection="0"/>
    <xf numFmtId="319" fontId="35" fillId="0" borderId="28" applyFont="0" applyFill="0" applyBorder="0" applyAlignment="0" applyProtection="0"/>
    <xf numFmtId="319" fontId="35" fillId="0" borderId="28" applyFont="0" applyFill="0" applyBorder="0" applyAlignment="0" applyProtection="0"/>
    <xf numFmtId="164" fontId="154" fillId="0" borderId="0" applyFont="0" applyFill="0" applyBorder="0" applyAlignment="0" applyProtection="0">
      <alignment horizontal="right"/>
    </xf>
    <xf numFmtId="318" fontId="253" fillId="0" borderId="0" applyFont="0" applyFill="0" applyBorder="0" applyAlignment="0" applyProtection="0"/>
    <xf numFmtId="319" fontId="35" fillId="0" borderId="0" applyFont="0" applyFill="0" applyBorder="0" applyAlignment="0" applyProtection="0"/>
    <xf numFmtId="164" fontId="94" fillId="0" borderId="0" applyFont="0" applyFill="0" applyBorder="0" applyAlignment="0" applyProtection="0"/>
    <xf numFmtId="320" fontId="78" fillId="0" borderId="0" applyFont="0" applyFill="0" applyBorder="0" applyAlignment="0" applyProtection="0"/>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208" fontId="28" fillId="0" borderId="0" applyFont="0" applyFill="0" applyBorder="0" applyAlignment="0" applyProtection="0">
      <alignment horizontal="right"/>
    </xf>
    <xf numFmtId="321" fontId="28" fillId="0" borderId="0" applyFont="0" applyFill="0" applyBorder="0" applyProtection="0">
      <alignment horizontal="right"/>
    </xf>
    <xf numFmtId="182" fontId="87" fillId="0" borderId="0" applyFont="0">
      <protection locked="0"/>
    </xf>
    <xf numFmtId="182" fontId="88" fillId="0" borderId="0" applyFont="0">
      <protection locked="0"/>
    </xf>
    <xf numFmtId="0" fontId="28" fillId="0" borderId="0"/>
    <xf numFmtId="0" fontId="254" fillId="45" borderId="0" applyNumberFormat="0" applyBorder="0" applyAlignment="0" applyProtection="0"/>
    <xf numFmtId="0" fontId="254" fillId="45" borderId="0" applyNumberFormat="0" applyBorder="0" applyAlignment="0" applyProtection="0"/>
    <xf numFmtId="0" fontId="254" fillId="43" borderId="0" applyNumberFormat="0" applyBorder="0" applyAlignment="0" applyProtection="0"/>
    <xf numFmtId="0" fontId="255" fillId="45" borderId="0" applyNumberFormat="0" applyBorder="0" applyAlignment="0" applyProtection="0"/>
    <xf numFmtId="0" fontId="254" fillId="45" borderId="0" applyNumberFormat="0" applyBorder="0" applyAlignment="0" applyProtection="0"/>
    <xf numFmtId="0" fontId="254" fillId="45" borderId="0" applyNumberFormat="0" applyBorder="0" applyAlignment="0" applyProtection="0"/>
    <xf numFmtId="0" fontId="256" fillId="11" borderId="0" applyNumberFormat="0" applyBorder="0" applyAlignment="0" applyProtection="0"/>
    <xf numFmtId="0" fontId="254" fillId="43" borderId="0" applyNumberFormat="0" applyBorder="0" applyAlignment="0" applyProtection="0"/>
    <xf numFmtId="0" fontId="255" fillId="45" borderId="0" applyNumberFormat="0" applyBorder="0" applyAlignment="0" applyProtection="0"/>
    <xf numFmtId="0" fontId="254" fillId="43" borderId="0" applyNumberFormat="0" applyBorder="0" applyAlignment="0" applyProtection="0"/>
    <xf numFmtId="0" fontId="255" fillId="45" borderId="0" applyNumberFormat="0" applyBorder="0" applyAlignment="0" applyProtection="0"/>
    <xf numFmtId="0" fontId="254" fillId="156" borderId="0" applyNumberFormat="0" applyBorder="0" applyAlignment="0" applyProtection="0"/>
    <xf numFmtId="0" fontId="18" fillId="11" borderId="0" applyNumberFormat="0" applyBorder="0" applyAlignment="0" applyProtection="0"/>
    <xf numFmtId="0" fontId="255" fillId="45" borderId="0" applyNumberFormat="0" applyBorder="0" applyAlignment="0" applyProtection="0"/>
    <xf numFmtId="0" fontId="18" fillId="11" borderId="0" applyNumberFormat="0" applyBorder="0" applyAlignment="0" applyProtection="0"/>
    <xf numFmtId="0" fontId="254" fillId="45" borderId="0" applyNumberFormat="0" applyBorder="0" applyAlignment="0" applyProtection="0"/>
    <xf numFmtId="0" fontId="255" fillId="45" borderId="0" applyNumberFormat="0" applyBorder="0" applyAlignment="0" applyProtection="0"/>
    <xf numFmtId="0" fontId="255" fillId="45" borderId="0" applyNumberFormat="0" applyBorder="0" applyAlignment="0" applyProtection="0"/>
    <xf numFmtId="0" fontId="18" fillId="11" borderId="0" applyNumberFormat="0" applyBorder="0" applyAlignment="0" applyProtection="0"/>
    <xf numFmtId="0" fontId="34" fillId="0" borderId="0"/>
    <xf numFmtId="0" fontId="34" fillId="0" borderId="0"/>
    <xf numFmtId="164" fontId="203" fillId="0" borderId="72" applyNumberFormat="0" applyAlignment="0"/>
    <xf numFmtId="164" fontId="28" fillId="0" borderId="0"/>
    <xf numFmtId="164" fontId="243" fillId="42" borderId="0"/>
    <xf numFmtId="0" fontId="135" fillId="0" borderId="0" applyNumberFormat="0" applyFill="0" applyAlignment="0" applyProtection="0"/>
    <xf numFmtId="0" fontId="135" fillId="0" borderId="0" applyNumberFormat="0" applyFill="0" applyAlignment="0" applyProtection="0"/>
    <xf numFmtId="37" fontId="257" fillId="0" borderId="0"/>
    <xf numFmtId="322" fontId="258" fillId="0" borderId="0"/>
    <xf numFmtId="0" fontId="198" fillId="0" borderId="0"/>
    <xf numFmtId="197" fontId="259" fillId="0" borderId="0"/>
    <xf numFmtId="0" fontId="28" fillId="0" borderId="0"/>
    <xf numFmtId="0" fontId="156" fillId="0" borderId="0"/>
    <xf numFmtId="0" fontId="1" fillId="0" borderId="0"/>
    <xf numFmtId="0" fontId="28" fillId="0" borderId="0"/>
    <xf numFmtId="0" fontId="1" fillId="0" borderId="0"/>
    <xf numFmtId="0" fontId="28" fillId="0" borderId="0"/>
    <xf numFmtId="0" fontId="47" fillId="0" borderId="0"/>
    <xf numFmtId="0" fontId="28" fillId="0" borderId="0"/>
    <xf numFmtId="0" fontId="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 fillId="0" borderId="0"/>
    <xf numFmtId="0" fontId="28" fillId="0" borderId="0"/>
    <xf numFmtId="0" fontId="1" fillId="0" borderId="0"/>
    <xf numFmtId="0" fontId="28" fillId="0" borderId="0">
      <alignment vertical="top"/>
    </xf>
    <xf numFmtId="0" fontId="28" fillId="0" borderId="0"/>
    <xf numFmtId="0" fontId="35" fillId="0" borderId="0"/>
    <xf numFmtId="0" fontId="28" fillId="0" borderId="0">
      <alignment vertical="top"/>
    </xf>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alignment vertical="top"/>
    </xf>
    <xf numFmtId="0" fontId="47" fillId="0" borderId="0"/>
    <xf numFmtId="0" fontId="28"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 fillId="0" borderId="0"/>
    <xf numFmtId="0" fontId="1" fillId="0" borderId="0"/>
    <xf numFmtId="0" fontId="1" fillId="0" borderId="0"/>
    <xf numFmtId="0" fontId="28" fillId="0" borderId="0"/>
    <xf numFmtId="286"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 fillId="0" borderId="0"/>
    <xf numFmtId="0" fontId="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47" fillId="0" borderId="0"/>
    <xf numFmtId="0" fontId="1" fillId="0" borderId="0"/>
    <xf numFmtId="0" fontId="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47"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47" fillId="0" borderId="0"/>
    <xf numFmtId="286" fontId="1" fillId="0" borderId="0"/>
    <xf numFmtId="0" fontId="28" fillId="0" borderId="0"/>
    <xf numFmtId="0" fontId="28" fillId="0" borderId="0"/>
    <xf numFmtId="0" fontId="28" fillId="0" borderId="0"/>
    <xf numFmtId="0" fontId="28" fillId="0" borderId="0"/>
    <xf numFmtId="0" fontId="4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0" fillId="0" borderId="0">
      <alignment vertical="top"/>
    </xf>
    <xf numFmtId="0" fontId="28" fillId="0" borderId="0"/>
    <xf numFmtId="0" fontId="28" fillId="0" borderId="0"/>
    <xf numFmtId="0" fontId="1" fillId="0" borderId="0"/>
    <xf numFmtId="0" fontId="28" fillId="0" borderId="0"/>
    <xf numFmtId="0" fontId="260" fillId="0" borderId="0">
      <alignment vertical="top"/>
    </xf>
    <xf numFmtId="0" fontId="28" fillId="0" borderId="0"/>
    <xf numFmtId="0" fontId="1" fillId="0" borderId="0"/>
    <xf numFmtId="0" fontId="260" fillId="0" borderId="0">
      <alignment vertical="top"/>
    </xf>
    <xf numFmtId="0" fontId="28" fillId="0" borderId="0"/>
    <xf numFmtId="0" fontId="28" fillId="0" borderId="0"/>
    <xf numFmtId="0" fontId="260" fillId="0" borderId="0">
      <alignment vertical="top"/>
    </xf>
    <xf numFmtId="0" fontId="28" fillId="0" borderId="0"/>
    <xf numFmtId="0" fontId="28" fillId="0" borderId="0">
      <alignment vertical="center"/>
    </xf>
    <xf numFmtId="0" fontId="47"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28"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alignment vertical="top"/>
    </xf>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1" fillId="0" borderId="0"/>
    <xf numFmtId="0" fontId="28" fillId="0" borderId="0"/>
    <xf numFmtId="0" fontId="28" fillId="0" borderId="0"/>
    <xf numFmtId="0" fontId="28"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alignment vertical="top"/>
    </xf>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47"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9" fillId="0" borderId="0"/>
    <xf numFmtId="0" fontId="47" fillId="0" borderId="0"/>
    <xf numFmtId="0" fontId="28" fillId="0" borderId="0"/>
    <xf numFmtId="0" fontId="28" fillId="0" borderId="0"/>
    <xf numFmtId="0" fontId="28" fillId="0" borderId="0">
      <alignment horizontal="left" wrapText="1"/>
    </xf>
    <xf numFmtId="0" fontId="47" fillId="0" borderId="0"/>
    <xf numFmtId="0" fontId="47" fillId="0" borderId="0"/>
    <xf numFmtId="0" fontId="28" fillId="0" borderId="0"/>
    <xf numFmtId="0" fontId="28" fillId="0" borderId="0"/>
    <xf numFmtId="0" fontId="28" fillId="0" borderId="0">
      <alignment horizontal="left" wrapText="1"/>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 fillId="0" borderId="0"/>
    <xf numFmtId="0" fontId="28" fillId="0" borderId="0"/>
    <xf numFmtId="0" fontId="28" fillId="0" borderId="0"/>
    <xf numFmtId="0" fontId="28" fillId="0" borderId="0"/>
    <xf numFmtId="0" fontId="47" fillId="0" borderId="0"/>
    <xf numFmtId="0" fontId="47" fillId="0" borderId="0"/>
    <xf numFmtId="0" fontId="28" fillId="0" borderId="0"/>
    <xf numFmtId="0" fontId="28" fillId="0" borderId="0"/>
    <xf numFmtId="0" fontId="28" fillId="0" borderId="0"/>
    <xf numFmtId="0" fontId="261" fillId="0" borderId="0"/>
    <xf numFmtId="0" fontId="262" fillId="0" borderId="0"/>
    <xf numFmtId="0" fontId="262" fillId="0" borderId="0"/>
    <xf numFmtId="0" fontId="261" fillId="0" borderId="0"/>
    <xf numFmtId="0" fontId="28" fillId="0" borderId="0"/>
    <xf numFmtId="0" fontId="28" fillId="0" borderId="0"/>
    <xf numFmtId="0" fontId="26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1" fillId="0" borderId="0"/>
    <xf numFmtId="0" fontId="263" fillId="0" borderId="0"/>
    <xf numFmtId="0" fontId="28" fillId="0" borderId="0"/>
    <xf numFmtId="0" fontId="28" fillId="0" borderId="0"/>
    <xf numFmtId="0" fontId="47" fillId="0" borderId="0"/>
    <xf numFmtId="0" fontId="47" fillId="0" borderId="0"/>
    <xf numFmtId="0" fontId="47" fillId="0" borderId="0"/>
    <xf numFmtId="0" fontId="47" fillId="0" borderId="0"/>
    <xf numFmtId="0" fontId="47" fillId="0" borderId="0"/>
    <xf numFmtId="0" fontId="264" fillId="0" borderId="0"/>
    <xf numFmtId="0" fontId="83" fillId="0" borderId="0"/>
    <xf numFmtId="0" fontId="83" fillId="0" borderId="0"/>
    <xf numFmtId="0" fontId="264" fillId="0" borderId="0"/>
    <xf numFmtId="0" fontId="83" fillId="0" borderId="0"/>
    <xf numFmtId="0" fontId="83" fillId="0" borderId="0"/>
    <xf numFmtId="0" fontId="28" fillId="0" borderId="0"/>
    <xf numFmtId="0" fontId="28" fillId="0" borderId="0"/>
    <xf numFmtId="0" fontId="47" fillId="0" borderId="0"/>
    <xf numFmtId="0" fontId="28" fillId="0" borderId="0"/>
    <xf numFmtId="0" fontId="1" fillId="0" borderId="0"/>
    <xf numFmtId="0" fontId="28" fillId="0" borderId="0"/>
    <xf numFmtId="0" fontId="1" fillId="0" borderId="0"/>
    <xf numFmtId="0" fontId="28"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7" fillId="0" borderId="0"/>
    <xf numFmtId="0" fontId="47" fillId="0" borderId="0"/>
    <xf numFmtId="0" fontId="28" fillId="0" borderId="0"/>
    <xf numFmtId="0" fontId="47" fillId="0" borderId="0"/>
    <xf numFmtId="0" fontId="28" fillId="0" borderId="0"/>
    <xf numFmtId="0" fontId="47" fillId="0" borderId="0"/>
    <xf numFmtId="0" fontId="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 fillId="0" borderId="0"/>
    <xf numFmtId="0" fontId="1" fillId="0" borderId="0"/>
    <xf numFmtId="0" fontId="47" fillId="0" borderId="0"/>
    <xf numFmtId="0" fontId="1" fillId="0" borderId="0"/>
    <xf numFmtId="0" fontId="1" fillId="0" borderId="0"/>
    <xf numFmtId="0" fontId="28" fillId="0" borderId="0"/>
    <xf numFmtId="0" fontId="1" fillId="0" borderId="0"/>
    <xf numFmtId="0" fontId="29" fillId="0" borderId="0"/>
    <xf numFmtId="0" fontId="1" fillId="0" borderId="0"/>
    <xf numFmtId="0" fontId="29" fillId="0" borderId="0"/>
    <xf numFmtId="0" fontId="2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28" fillId="0" borderId="0"/>
    <xf numFmtId="0" fontId="28" fillId="0" borderId="0"/>
    <xf numFmtId="0" fontId="28" fillId="0" borderId="0"/>
    <xf numFmtId="0" fontId="1" fillId="0" borderId="0"/>
    <xf numFmtId="0" fontId="28" fillId="0" borderId="0"/>
    <xf numFmtId="0" fontId="28" fillId="0" borderId="0"/>
    <xf numFmtId="0" fontId="28"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28" fillId="0" borderId="0"/>
    <xf numFmtId="0" fontId="28" fillId="0" borderId="0"/>
    <xf numFmtId="0" fontId="28"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alignment horizontal="left" wrapText="1"/>
    </xf>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alignment horizontal="left" wrapText="1"/>
    </xf>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1" fillId="0" borderId="0"/>
    <xf numFmtId="0" fontId="28" fillId="0" borderId="0"/>
    <xf numFmtId="0" fontId="28" fillId="0" borderId="0"/>
    <xf numFmtId="0" fontId="28" fillId="0" borderId="0"/>
    <xf numFmtId="0" fontId="28" fillId="0" borderId="0"/>
    <xf numFmtId="0" fontId="28" fillId="0" borderId="0"/>
    <xf numFmtId="0" fontId="1" fillId="0" borderId="0"/>
    <xf numFmtId="0" fontId="261" fillId="0" borderId="0"/>
    <xf numFmtId="0" fontId="1" fillId="0" borderId="0"/>
    <xf numFmtId="0" fontId="28"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5" fillId="0" borderId="28" applyFill="0" applyAlignment="0" applyProtection="0"/>
    <xf numFmtId="0" fontId="265" fillId="0" borderId="28" applyFill="0" applyAlignment="0" applyProtection="0"/>
    <xf numFmtId="0" fontId="45" fillId="0" borderId="0"/>
    <xf numFmtId="183" fontId="68" fillId="0" borderId="0"/>
    <xf numFmtId="183" fontId="68" fillId="0" borderId="0"/>
    <xf numFmtId="40" fontId="68" fillId="0" borderId="0"/>
    <xf numFmtId="40" fontId="68" fillId="0" borderId="0"/>
    <xf numFmtId="184" fontId="68" fillId="0" borderId="0"/>
    <xf numFmtId="184" fontId="68" fillId="0" borderId="0"/>
    <xf numFmtId="0" fontId="28" fillId="0" borderId="0"/>
    <xf numFmtId="0" fontId="163" fillId="0" borderId="0"/>
    <xf numFmtId="0" fontId="163" fillId="0" borderId="0"/>
    <xf numFmtId="0" fontId="28" fillId="0" borderId="0"/>
    <xf numFmtId="0" fontId="28" fillId="0" borderId="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1" fillId="15" borderId="21" applyNumberFormat="0" applyFont="0" applyAlignment="0" applyProtection="0"/>
    <xf numFmtId="0" fontId="28" fillId="60" borderId="69" applyNumberFormat="0" applyFont="0" applyAlignment="0" applyProtection="0"/>
    <xf numFmtId="164" fontId="1" fillId="15" borderId="21"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1" fillId="15" borderId="21"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1" fillId="15" borderId="21" applyNumberFormat="0" applyFont="0" applyAlignment="0" applyProtection="0"/>
    <xf numFmtId="0" fontId="28" fillId="60" borderId="69" applyNumberFormat="0" applyFont="0" applyAlignment="0" applyProtection="0"/>
    <xf numFmtId="0" fontId="47" fillId="44"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1" fillId="15" borderId="21"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1" fillId="15" borderId="21"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1" fillId="15" borderId="21" applyNumberFormat="0" applyFont="0" applyAlignment="0" applyProtection="0"/>
    <xf numFmtId="0" fontId="28" fillId="60" borderId="69" applyNumberFormat="0" applyFont="0" applyAlignment="0" applyProtection="0"/>
    <xf numFmtId="0" fontId="47" fillId="44" borderId="69" applyNumberFormat="0" applyFont="0" applyAlignment="0" applyProtection="0"/>
    <xf numFmtId="0" fontId="28" fillId="60" borderId="69" applyNumberFormat="0" applyFont="0" applyAlignment="0" applyProtection="0"/>
    <xf numFmtId="0" fontId="1" fillId="15" borderId="21" applyNumberFormat="0" applyFont="0" applyAlignment="0" applyProtection="0"/>
    <xf numFmtId="0" fontId="1" fillId="15" borderId="21"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1" fillId="15" borderId="21" applyNumberFormat="0" applyFont="0" applyAlignment="0" applyProtection="0"/>
    <xf numFmtId="0" fontId="28" fillId="60" borderId="69" applyNumberFormat="0" applyFont="0" applyAlignment="0" applyProtection="0"/>
    <xf numFmtId="0" fontId="1" fillId="15" borderId="21" applyNumberFormat="0" applyFont="0" applyAlignment="0" applyProtection="0"/>
    <xf numFmtId="0" fontId="1" fillId="15" borderId="21" applyNumberFormat="0" applyFont="0" applyAlignment="0" applyProtection="0"/>
    <xf numFmtId="0" fontId="1" fillId="15" borderId="21"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1" fillId="15" borderId="21" applyNumberFormat="0" applyFont="0" applyAlignment="0" applyProtection="0"/>
    <xf numFmtId="0" fontId="1" fillId="15" borderId="21"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1" fillId="15" borderId="21"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164" fontId="1" fillId="15" borderId="21"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28" fillId="60" borderId="69" applyNumberFormat="0" applyFont="0" applyAlignment="0" applyProtection="0"/>
    <xf numFmtId="0" fontId="47" fillId="44"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164" fontId="1" fillId="15" borderId="21"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0" fontId="28" fillId="60" borderId="69" applyNumberFormat="0" applyFont="0" applyAlignment="0" applyProtection="0"/>
    <xf numFmtId="0" fontId="199" fillId="44"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0" fontId="28" fillId="60" borderId="69"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199" fillId="44"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47" fillId="44" borderId="73" applyNumberFormat="0" applyFont="0" applyAlignment="0" applyProtection="0"/>
    <xf numFmtId="0" fontId="47" fillId="44" borderId="73" applyNumberFormat="0" applyFont="0" applyAlignment="0" applyProtection="0"/>
    <xf numFmtId="0" fontId="28" fillId="60" borderId="69" applyNumberFormat="0" applyFont="0" applyAlignment="0" applyProtection="0"/>
    <xf numFmtId="0" fontId="47" fillId="44" borderId="73" applyNumberFormat="0" applyFont="0" applyAlignment="0" applyProtection="0"/>
    <xf numFmtId="0" fontId="47" fillId="44" borderId="73" applyNumberFormat="0" applyFont="0" applyAlignment="0" applyProtection="0"/>
    <xf numFmtId="0" fontId="28" fillId="60" borderId="69" applyNumberFormat="0" applyFont="0" applyAlignment="0" applyProtection="0"/>
    <xf numFmtId="0" fontId="47" fillId="44" borderId="73" applyNumberFormat="0" applyFont="0" applyAlignment="0" applyProtection="0"/>
    <xf numFmtId="0" fontId="28" fillId="6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1" fillId="15" borderId="21" applyNumberFormat="0" applyFont="0" applyAlignment="0" applyProtection="0"/>
    <xf numFmtId="0" fontId="28" fillId="100" borderId="69" applyNumberFormat="0" applyFont="0" applyAlignment="0" applyProtection="0"/>
    <xf numFmtId="0" fontId="1" fillId="15" borderId="21" applyNumberFormat="0" applyFont="0" applyAlignment="0" applyProtection="0"/>
    <xf numFmtId="0" fontId="28" fillId="60" borderId="69" applyNumberFormat="0" applyFont="0" applyAlignment="0" applyProtection="0"/>
    <xf numFmtId="0" fontId="28" fillId="100" borderId="69" applyNumberFormat="0" applyFont="0" applyAlignment="0" applyProtection="0"/>
    <xf numFmtId="0" fontId="47" fillId="44" borderId="21"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1" fillId="15" borderId="21" applyNumberFormat="0" applyFont="0" applyAlignment="0" applyProtection="0"/>
    <xf numFmtId="0" fontId="1" fillId="15" borderId="21" applyNumberFormat="0" applyFont="0" applyAlignment="0" applyProtection="0"/>
    <xf numFmtId="0" fontId="47" fillId="44" borderId="69" applyNumberFormat="0" applyFont="0" applyAlignment="0" applyProtection="0"/>
    <xf numFmtId="38" fontId="29" fillId="157" borderId="74">
      <alignment horizontal="right" vertical="center"/>
    </xf>
    <xf numFmtId="38" fontId="29" fillId="158" borderId="74">
      <alignment horizontal="right" vertical="center"/>
    </xf>
    <xf numFmtId="38" fontId="29" fillId="159" borderId="74">
      <alignment horizontal="right" vertical="center"/>
    </xf>
    <xf numFmtId="0" fontId="30" fillId="60" borderId="69" applyNumberFormat="0" applyFont="0" applyAlignment="0" applyProtection="0"/>
    <xf numFmtId="0" fontId="30" fillId="60" borderId="69" applyNumberFormat="0" applyFont="0" applyAlignment="0" applyProtection="0"/>
    <xf numFmtId="0" fontId="30" fillId="60" borderId="69" applyNumberFormat="0" applyFont="0" applyAlignment="0" applyProtection="0"/>
    <xf numFmtId="0" fontId="30" fillId="60" borderId="69" applyNumberFormat="0" applyFont="0" applyAlignment="0" applyProtection="0"/>
    <xf numFmtId="0" fontId="30" fillId="60" borderId="69" applyNumberFormat="0" applyFont="0" applyAlignment="0" applyProtection="0"/>
    <xf numFmtId="0" fontId="30" fillId="60" borderId="69" applyNumberFormat="0" applyFont="0" applyAlignment="0" applyProtection="0"/>
    <xf numFmtId="257" fontId="266" fillId="0" borderId="0"/>
    <xf numFmtId="0" fontId="28" fillId="0" borderId="0" applyFont="0" applyFill="0" applyBorder="0" applyAlignment="0" applyProtection="0"/>
    <xf numFmtId="37" fontId="28" fillId="0" borderId="0"/>
    <xf numFmtId="37" fontId="28" fillId="0" borderId="0"/>
    <xf numFmtId="37" fontId="28" fillId="0" borderId="0"/>
    <xf numFmtId="38" fontId="267" fillId="0" borderId="75" applyFont="0" applyFill="0" applyBorder="0" applyAlignment="0">
      <alignment horizontal="center"/>
    </xf>
    <xf numFmtId="15" fontId="35" fillId="0" borderId="0" applyFont="0" applyFill="0" applyBorder="0" applyAlignment="0"/>
    <xf numFmtId="15" fontId="35" fillId="0" borderId="0" applyFont="0" applyFill="0" applyBorder="0" applyAlignment="0"/>
    <xf numFmtId="323" fontId="35" fillId="0" borderId="0" applyFont="0" applyFill="0" applyBorder="0" applyAlignment="0"/>
    <xf numFmtId="324" fontId="163" fillId="0" borderId="0" applyFont="0" applyFill="0" applyBorder="0" applyAlignment="0" applyProtection="0"/>
    <xf numFmtId="325" fontId="35" fillId="0" borderId="0" applyFont="0" applyBorder="0" applyAlignment="0"/>
    <xf numFmtId="40" fontId="268" fillId="0" borderId="0" applyFont="0" applyFill="0" applyBorder="0" applyAlignment="0" applyProtection="0"/>
    <xf numFmtId="38" fontId="268" fillId="0" borderId="0" applyFont="0" applyFill="0" applyBorder="0" applyAlignment="0" applyProtection="0"/>
    <xf numFmtId="164" fontId="269" fillId="126" borderId="23" applyNumberFormat="0" applyBorder="0" applyProtection="0">
      <alignment horizontal="center"/>
    </xf>
    <xf numFmtId="0" fontId="269" fillId="93" borderId="23" applyNumberFormat="0" applyBorder="0" applyProtection="0">
      <alignment horizontal="center"/>
    </xf>
    <xf numFmtId="0" fontId="269" fillId="126" borderId="23" applyNumberFormat="0" applyBorder="0" applyProtection="0">
      <alignment horizontal="center"/>
    </xf>
    <xf numFmtId="0" fontId="28" fillId="126" borderId="23" applyNumberFormat="0" applyBorder="0" applyProtection="0">
      <alignment horizontal="center"/>
    </xf>
    <xf numFmtId="0" fontId="28" fillId="126" borderId="23" applyNumberFormat="0" applyBorder="0" applyProtection="0">
      <alignment horizontal="center"/>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pplyFont="0">
      <alignment horizontal="right" vertical="center"/>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70" fillId="0" borderId="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326" fontId="28" fillId="0" borderId="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71" fillId="53" borderId="18" applyNumberFormat="0" applyAlignment="0" applyProtection="0"/>
    <xf numFmtId="0" fontId="271" fillId="53" borderId="18" applyNumberFormat="0" applyAlignment="0" applyProtection="0"/>
    <xf numFmtId="0" fontId="271" fillId="53" borderId="18" applyNumberFormat="0" applyAlignment="0" applyProtection="0"/>
    <xf numFmtId="0" fontId="271" fillId="53" borderId="18" applyNumberFormat="0" applyAlignment="0" applyProtection="0"/>
    <xf numFmtId="0" fontId="271" fillId="53" borderId="18" applyNumberFormat="0" applyAlignment="0" applyProtection="0"/>
    <xf numFmtId="0" fontId="271" fillId="53" borderId="18" applyNumberFormat="0" applyAlignment="0" applyProtection="0"/>
    <xf numFmtId="0" fontId="271" fillId="53" borderId="18"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67" borderId="33" applyNumberFormat="0" applyAlignment="0" applyProtection="0"/>
    <xf numFmtId="0" fontId="240"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40" fillId="67" borderId="33" applyNumberFormat="0" applyAlignment="0" applyProtection="0"/>
    <xf numFmtId="0" fontId="95" fillId="67" borderId="33" applyNumberFormat="0" applyAlignment="0" applyProtection="0"/>
    <xf numFmtId="0" fontId="271" fillId="53" borderId="18" applyNumberFormat="0" applyAlignment="0" applyProtection="0"/>
    <xf numFmtId="0" fontId="95" fillId="67" borderId="33" applyNumberFormat="0" applyAlignment="0" applyProtection="0"/>
    <xf numFmtId="0" fontId="240" fillId="67" borderId="33" applyNumberFormat="0" applyAlignment="0" applyProtection="0"/>
    <xf numFmtId="0" fontId="95" fillId="67" borderId="33" applyNumberFormat="0" applyAlignment="0" applyProtection="0"/>
    <xf numFmtId="0" fontId="240" fillId="67" borderId="33" applyNumberFormat="0" applyAlignment="0" applyProtection="0"/>
    <xf numFmtId="0" fontId="271" fillId="53" borderId="18" applyNumberFormat="0" applyAlignment="0" applyProtection="0"/>
    <xf numFmtId="0" fontId="271" fillId="53" borderId="18" applyNumberFormat="0" applyAlignment="0" applyProtection="0"/>
    <xf numFmtId="0" fontId="271" fillId="53" borderId="18" applyNumberFormat="0" applyAlignment="0" applyProtection="0"/>
    <xf numFmtId="0" fontId="95" fillId="67" borderId="33" applyNumberFormat="0" applyAlignment="0" applyProtection="0"/>
    <xf numFmtId="0" fontId="240" fillId="67" borderId="33" applyNumberFormat="0" applyAlignment="0" applyProtection="0"/>
    <xf numFmtId="0" fontId="240" fillId="53" borderId="33" applyNumberFormat="0" applyAlignment="0" applyProtection="0"/>
    <xf numFmtId="0" fontId="271" fillId="127" borderId="18"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42" borderId="33" applyNumberFormat="0" applyAlignment="0" applyProtection="0"/>
    <xf numFmtId="0" fontId="271" fillId="127" borderId="18"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95" fillId="67" borderId="33" applyNumberFormat="0" applyAlignment="0" applyProtection="0"/>
    <xf numFmtId="326" fontId="28" fillId="0" borderId="0"/>
    <xf numFmtId="0" fontId="95"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95" fillId="67" borderId="33" applyNumberFormat="0" applyAlignment="0" applyProtection="0"/>
    <xf numFmtId="326" fontId="28" fillId="0" borderId="0"/>
    <xf numFmtId="0" fontId="95"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326" fontId="28" fillId="0" borderId="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326" fontId="28" fillId="0" borderId="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326" fontId="28" fillId="0" borderId="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0" fillId="13" borderId="18"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326" fontId="28" fillId="0" borderId="0"/>
    <xf numFmtId="0" fontId="20" fillId="13" borderId="18"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38" fontId="30" fillId="93" borderId="0">
      <alignment horizontal="right"/>
    </xf>
    <xf numFmtId="164" fontId="272" fillId="0" borderId="0">
      <alignment horizontal="center"/>
    </xf>
    <xf numFmtId="164" fontId="273" fillId="93" borderId="23"/>
    <xf numFmtId="164" fontId="63" fillId="0" borderId="0" applyBorder="0">
      <alignment horizontal="centerContinuous"/>
    </xf>
    <xf numFmtId="42" fontId="28" fillId="93" borderId="0" applyBorder="0">
      <alignment horizontal="center"/>
    </xf>
    <xf numFmtId="42" fontId="28" fillId="93" borderId="0" applyBorder="0">
      <alignment horizontal="center"/>
    </xf>
    <xf numFmtId="164" fontId="63" fillId="0" borderId="0" applyBorder="0">
      <alignment horizontal="centerContinuous"/>
    </xf>
    <xf numFmtId="37" fontId="34" fillId="0" borderId="49">
      <protection locked="0"/>
    </xf>
    <xf numFmtId="37" fontId="34" fillId="0" borderId="49">
      <protection locked="0"/>
    </xf>
    <xf numFmtId="37" fontId="34" fillId="0" borderId="49">
      <protection locked="0"/>
    </xf>
    <xf numFmtId="37" fontId="34" fillId="0" borderId="49">
      <protection locked="0"/>
    </xf>
    <xf numFmtId="37" fontId="34" fillId="0" borderId="49">
      <protection locked="0"/>
    </xf>
    <xf numFmtId="37" fontId="34" fillId="0" borderId="49">
      <protection locked="0"/>
    </xf>
    <xf numFmtId="37" fontId="34" fillId="0" borderId="49">
      <protection locked="0"/>
    </xf>
    <xf numFmtId="164" fontId="74" fillId="160" borderId="0" applyNumberFormat="0" applyFont="0" applyBorder="0" applyAlignment="0" applyProtection="0"/>
    <xf numFmtId="164" fontId="74" fillId="161" borderId="0" applyNumberFormat="0" applyFont="0" applyBorder="0" applyAlignment="0" applyProtection="0"/>
    <xf numFmtId="164" fontId="74" fillId="162" borderId="0" applyNumberFormat="0" applyFont="0" applyBorder="0" applyAlignment="0" applyProtection="0">
      <alignment horizontal="center"/>
    </xf>
    <xf numFmtId="164" fontId="74" fillId="163" borderId="76" applyNumberFormat="0" applyFont="0" applyBorder="0" applyAlignment="0" applyProtection="0"/>
    <xf numFmtId="164" fontId="74" fillId="164" borderId="76" applyNumberFormat="0" applyFont="0" applyBorder="0" applyAlignment="0"/>
    <xf numFmtId="164" fontId="74" fillId="165" borderId="76" applyNumberFormat="0" applyFont="0" applyBorder="0" applyAlignment="0"/>
    <xf numFmtId="164" fontId="68" fillId="166" borderId="0" applyNumberFormat="0" applyFont="0" applyBorder="0" applyAlignment="0" applyProtection="0">
      <alignment horizontal="center"/>
      <protection hidden="1"/>
    </xf>
    <xf numFmtId="164" fontId="274" fillId="0" borderId="0" applyFill="0" applyBorder="0" applyProtection="0">
      <alignment horizontal="left"/>
    </xf>
    <xf numFmtId="164" fontId="200" fillId="0" borderId="0" applyFill="0" applyBorder="0" applyProtection="0">
      <alignment horizontal="left"/>
    </xf>
    <xf numFmtId="1" fontId="275" fillId="0" borderId="0" applyProtection="0">
      <alignment horizontal="right" vertical="center"/>
    </xf>
    <xf numFmtId="164" fontId="28" fillId="167" borderId="0" applyNumberFormat="0" applyFont="0" applyBorder="0" applyAlignment="0" applyProtection="0">
      <protection hidden="1"/>
    </xf>
    <xf numFmtId="164" fontId="28" fillId="168" borderId="0" applyNumberFormat="0" applyFont="0" applyBorder="0" applyAlignment="0" applyProtection="0">
      <protection hidden="1"/>
    </xf>
    <xf numFmtId="164" fontId="28" fillId="169" borderId="0" applyNumberFormat="0" applyFont="0" applyBorder="0" applyAlignment="0" applyProtection="0">
      <protection hidden="1"/>
    </xf>
    <xf numFmtId="164" fontId="28" fillId="170" borderId="0" applyNumberFormat="0" applyFont="0" applyBorder="0" applyAlignment="0" applyProtection="0">
      <protection hidden="1"/>
    </xf>
    <xf numFmtId="164" fontId="28" fillId="171" borderId="0" applyNumberFormat="0" applyFont="0" applyBorder="0" applyAlignment="0" applyProtection="0">
      <protection hidden="1"/>
    </xf>
    <xf numFmtId="164" fontId="28" fillId="121" borderId="0" applyNumberFormat="0" applyFont="0" applyBorder="0" applyAlignment="0" applyProtection="0">
      <protection hidden="1"/>
    </xf>
    <xf numFmtId="0" fontId="276" fillId="93" borderId="0"/>
    <xf numFmtId="0" fontId="277" fillId="172" borderId="31" applyNumberFormat="0" applyProtection="0">
      <alignment horizontal="center" vertical="top" wrapText="1"/>
      <protection hidden="1"/>
    </xf>
    <xf numFmtId="0" fontId="277" fillId="172" borderId="31" applyNumberFormat="0" applyProtection="0">
      <alignment horizontal="center" vertical="top" wrapText="1"/>
      <protection hidden="1"/>
    </xf>
    <xf numFmtId="327" fontId="28" fillId="0" borderId="28">
      <alignment vertical="center"/>
    </xf>
    <xf numFmtId="328" fontId="33" fillId="137" borderId="0"/>
    <xf numFmtId="328" fontId="33" fillId="137" borderId="0"/>
    <xf numFmtId="329" fontId="33" fillId="0" borderId="0"/>
    <xf numFmtId="329" fontId="33" fillId="0" borderId="0"/>
    <xf numFmtId="330" fontId="163" fillId="0" borderId="0" applyFont="0" applyFill="0" applyBorder="0" applyAlignment="0" applyProtection="0">
      <alignment horizontal="center" vertical="top" wrapText="1"/>
    </xf>
    <xf numFmtId="14" fontId="94" fillId="0" borderId="0">
      <alignment horizontal="center" wrapText="1"/>
      <protection locked="0"/>
    </xf>
    <xf numFmtId="0" fontId="278" fillId="0" borderId="0"/>
    <xf numFmtId="0" fontId="156" fillId="0" borderId="0"/>
    <xf numFmtId="180" fontId="279" fillId="0" borderId="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10" fontId="35" fillId="0" borderId="0" applyFont="0" applyFill="0" applyBorder="0" applyAlignment="0" applyProtection="0"/>
    <xf numFmtId="10" fontId="35" fillId="0" borderId="0" applyFont="0" applyFill="0" applyBorder="0" applyAlignment="0" applyProtection="0"/>
    <xf numFmtId="9" fontId="7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331" fontId="28" fillId="0" borderId="0" applyFont="0" applyFill="0" applyBorder="0" applyAlignment="0" applyProtection="0"/>
    <xf numFmtId="331" fontId="28" fillId="0" borderId="0" applyFont="0" applyFill="0" applyBorder="0" applyAlignment="0" applyProtection="0"/>
    <xf numFmtId="331" fontId="28" fillId="0" borderId="0" applyFont="0" applyFill="0" applyBorder="0" applyAlignment="0" applyProtection="0"/>
    <xf numFmtId="180" fontId="78" fillId="0" borderId="0" applyFont="0" applyFill="0" applyBorder="0" applyAlignment="0" applyProtection="0"/>
    <xf numFmtId="180" fontId="266" fillId="0" borderId="0" applyFont="0" applyFill="0" applyBorder="0" applyAlignment="0" applyProtection="0"/>
    <xf numFmtId="10" fontId="28" fillId="0" borderId="0" applyFont="0" applyFill="0" applyBorder="0" applyAlignment="0" applyProtection="0"/>
    <xf numFmtId="10" fontId="28" fillId="0" borderId="0" applyFont="0" applyFill="0" applyBorder="0" applyAlignment="0" applyProtection="0"/>
    <xf numFmtId="10"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47"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47"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7"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47"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47"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1" fillId="0" borderId="0" applyFont="0" applyFill="0" applyBorder="0" applyAlignment="0" applyProtection="0"/>
    <xf numFmtId="9" fontId="47"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116" fillId="0" borderId="0" applyFont="0" applyFill="0" applyBorder="0" applyAlignment="0" applyProtection="0"/>
    <xf numFmtId="9" fontId="47" fillId="0" borderId="0" applyFont="0" applyFill="0" applyBorder="0" applyAlignment="0" applyProtection="0"/>
    <xf numFmtId="9" fontId="28" fillId="0" borderId="0" applyFont="0" applyFill="0" applyBorder="0" applyAlignment="0" applyProtection="0"/>
    <xf numFmtId="9" fontId="47" fillId="0" borderId="0" applyFont="0" applyFill="0" applyBorder="0" applyAlignment="0" applyProtection="0"/>
    <xf numFmtId="9" fontId="28" fillId="0" borderId="0" applyFont="0" applyFill="0" applyBorder="0" applyAlignment="0" applyProtection="0"/>
    <xf numFmtId="9" fontId="47" fillId="0" borderId="0" applyFont="0" applyFill="0" applyBorder="0" applyAlignment="0" applyProtection="0"/>
    <xf numFmtId="9" fontId="28" fillId="0" borderId="0" applyFont="0" applyFill="0" applyBorder="0" applyAlignment="0" applyProtection="0"/>
    <xf numFmtId="9" fontId="47"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30" fillId="0" borderId="0" applyFont="0" applyFill="0" applyBorder="0" applyAlignment="0" applyProtection="0"/>
    <xf numFmtId="9" fontId="35"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7" fillId="0" borderId="0" applyFont="0" applyFill="0" applyBorder="0" applyAlignment="0" applyProtection="0"/>
    <xf numFmtId="9" fontId="1" fillId="0" borderId="0" applyFont="0" applyFill="0" applyBorder="0" applyAlignment="0" applyProtection="0"/>
    <xf numFmtId="9" fontId="47"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47"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47"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7" fillId="0" borderId="0" applyFont="0" applyFill="0" applyBorder="0" applyAlignment="0" applyProtection="0"/>
    <xf numFmtId="9" fontId="28" fillId="0" borderId="0" applyFont="0" applyFill="0" applyBorder="0" applyAlignment="0" applyProtection="0"/>
    <xf numFmtId="9" fontId="47"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30"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47"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47"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47"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164" fontId="28" fillId="0" borderId="0" applyFont="0" applyFill="0" applyBorder="0" applyProtection="0">
      <alignment horizontal="right"/>
    </xf>
    <xf numFmtId="332" fontId="280" fillId="0" borderId="0" applyFont="0" applyFill="0" applyBorder="0" applyAlignment="0" applyProtection="0"/>
    <xf numFmtId="333" fontId="36" fillId="0" borderId="0" applyFont="0" applyFill="0" applyBorder="0" applyAlignment="0" applyProtection="0"/>
    <xf numFmtId="164" fontId="172" fillId="132" borderId="77" applyFont="0" applyFill="0" applyBorder="0" applyAlignment="0" applyProtection="0">
      <alignment horizontal="left"/>
    </xf>
    <xf numFmtId="9" fontId="28" fillId="0" borderId="0"/>
    <xf numFmtId="9" fontId="28" fillId="0" borderId="0"/>
    <xf numFmtId="334" fontId="281" fillId="0" borderId="0" applyFont="0" applyFill="0" applyBorder="0" applyAlignment="0" applyProtection="0">
      <protection locked="0"/>
    </xf>
    <xf numFmtId="335" fontId="39" fillId="0" borderId="0" applyFont="0" applyFill="0" applyBorder="0" applyAlignment="0" applyProtection="0"/>
    <xf numFmtId="336" fontId="68" fillId="0" borderId="0" applyFont="0" applyFill="0" applyBorder="0" applyAlignment="0" applyProtection="0"/>
    <xf numFmtId="337" fontId="68" fillId="0" borderId="0" applyFont="0" applyFill="0" applyBorder="0" applyAlignment="0" applyProtection="0"/>
    <xf numFmtId="0" fontId="282" fillId="0" borderId="0"/>
    <xf numFmtId="0" fontId="28" fillId="0" borderId="0">
      <protection locked="0"/>
    </xf>
    <xf numFmtId="0" fontId="283" fillId="0" borderId="0">
      <protection locked="0"/>
    </xf>
    <xf numFmtId="0" fontId="28" fillId="0" borderId="0">
      <protection locked="0"/>
    </xf>
    <xf numFmtId="0" fontId="63" fillId="0" borderId="0">
      <protection locked="0"/>
    </xf>
    <xf numFmtId="0" fontId="173" fillId="0" borderId="0">
      <protection locked="0"/>
    </xf>
    <xf numFmtId="9" fontId="47" fillId="0" borderId="0" applyFont="0" applyFill="0" applyBorder="0" applyAlignment="0" applyProtection="0"/>
    <xf numFmtId="9" fontId="47" fillId="0" borderId="0" applyFont="0" applyFill="0" applyBorder="0" applyAlignment="0" applyProtection="0"/>
    <xf numFmtId="0" fontId="284" fillId="0" borderId="0" applyFont="0" applyFill="0" applyBorder="0" applyAlignment="0" applyProtection="0"/>
    <xf numFmtId="13" fontId="28" fillId="0" borderId="0" applyFont="0" applyFill="0" applyProtection="0"/>
    <xf numFmtId="266" fontId="28" fillId="0" borderId="0" applyFill="0" applyBorder="0" applyAlignment="0"/>
    <xf numFmtId="266" fontId="28" fillId="0" borderId="0" applyFill="0" applyBorder="0" applyAlignment="0"/>
    <xf numFmtId="266" fontId="28" fillId="0" borderId="0" applyFill="0" applyBorder="0" applyAlignment="0"/>
    <xf numFmtId="263" fontId="79" fillId="0" borderId="0" applyFill="0" applyBorder="0" applyAlignment="0"/>
    <xf numFmtId="266" fontId="28" fillId="0" borderId="0" applyFill="0" applyBorder="0" applyAlignment="0"/>
    <xf numFmtId="266" fontId="28" fillId="0" borderId="0" applyFill="0" applyBorder="0" applyAlignment="0"/>
    <xf numFmtId="266" fontId="28" fillId="0" borderId="0" applyFill="0" applyBorder="0" applyAlignment="0"/>
    <xf numFmtId="281" fontId="79" fillId="0" borderId="0" applyFill="0" applyBorder="0" applyAlignment="0"/>
    <xf numFmtId="263" fontId="79" fillId="0" borderId="0" applyFill="0" applyBorder="0" applyAlignment="0"/>
    <xf numFmtId="0" fontId="285" fillId="173" borderId="0">
      <alignment horizontal="center"/>
      <protection locked="0"/>
    </xf>
    <xf numFmtId="338" fontId="33" fillId="42" borderId="78">
      <alignment horizontal="right"/>
    </xf>
    <xf numFmtId="338" fontId="33" fillId="42" borderId="78">
      <alignment horizontal="right"/>
    </xf>
    <xf numFmtId="338" fontId="33" fillId="42" borderId="78">
      <alignment horizontal="right"/>
    </xf>
    <xf numFmtId="338" fontId="33" fillId="42" borderId="78">
      <alignment horizontal="right"/>
    </xf>
    <xf numFmtId="338" fontId="33" fillId="42" borderId="78">
      <alignment horizontal="right"/>
    </xf>
    <xf numFmtId="338" fontId="33" fillId="42" borderId="78">
      <alignment horizontal="right"/>
    </xf>
    <xf numFmtId="338" fontId="33" fillId="42" borderId="78">
      <alignment horizontal="right"/>
    </xf>
    <xf numFmtId="338" fontId="33" fillId="42" borderId="78">
      <alignment horizontal="right"/>
    </xf>
    <xf numFmtId="37" fontId="34" fillId="0" borderId="0">
      <protection locked="0"/>
    </xf>
    <xf numFmtId="9" fontId="47" fillId="0" borderId="0" applyFont="0" applyFill="0" applyBorder="0" applyAlignment="0" applyProtection="0"/>
    <xf numFmtId="164" fontId="45" fillId="0" borderId="0" applyNumberFormat="0" applyFont="0" applyFill="0" applyBorder="0" applyAlignment="0" applyProtection="0">
      <alignment horizontal="left"/>
    </xf>
    <xf numFmtId="0" fontId="45" fillId="0" borderId="0" applyNumberFormat="0" applyFont="0" applyFill="0" applyBorder="0" applyAlignment="0" applyProtection="0">
      <alignment horizontal="left"/>
    </xf>
    <xf numFmtId="15" fontId="45" fillId="0" borderId="0" applyFont="0" applyFill="0" applyBorder="0" applyAlignment="0" applyProtection="0"/>
    <xf numFmtId="4" fontId="45" fillId="0" borderId="0" applyFont="0" applyFill="0" applyBorder="0" applyAlignment="0" applyProtection="0"/>
    <xf numFmtId="164" fontId="208" fillId="0" borderId="37">
      <alignment horizontal="center"/>
    </xf>
    <xf numFmtId="0" fontId="208" fillId="0" borderId="37">
      <alignment horizontal="center"/>
    </xf>
    <xf numFmtId="0" fontId="208" fillId="0" borderId="37">
      <alignment horizontal="center"/>
    </xf>
    <xf numFmtId="3" fontId="45" fillId="0" borderId="0" applyFont="0" applyFill="0" applyBorder="0" applyAlignment="0" applyProtection="0"/>
    <xf numFmtId="164" fontId="45" fillId="125" borderId="0" applyNumberFormat="0" applyFont="0" applyBorder="0" applyAlignment="0" applyProtection="0"/>
    <xf numFmtId="0" fontId="45" fillId="125" borderId="0" applyNumberFormat="0" applyFont="0" applyBorder="0" applyAlignment="0" applyProtection="0"/>
    <xf numFmtId="339" fontId="33" fillId="42" borderId="0"/>
    <xf numFmtId="339" fontId="33" fillId="42" borderId="0"/>
    <xf numFmtId="0" fontId="286" fillId="0" borderId="0">
      <alignment horizontal="center"/>
    </xf>
    <xf numFmtId="0" fontId="33" fillId="0" borderId="28">
      <alignment horizontal="centerContinuous"/>
    </xf>
    <xf numFmtId="0" fontId="33" fillId="0" borderId="28">
      <alignment horizontal="centerContinuous"/>
    </xf>
    <xf numFmtId="0" fontId="33" fillId="0" borderId="28">
      <alignment horizontal="centerContinuous"/>
    </xf>
    <xf numFmtId="0" fontId="33" fillId="0" borderId="28">
      <alignment horizontal="centerContinuous"/>
    </xf>
    <xf numFmtId="340" fontId="33" fillId="42" borderId="0">
      <alignment horizontal="right"/>
    </xf>
    <xf numFmtId="340" fontId="33" fillId="42" borderId="0">
      <alignment horizontal="right"/>
    </xf>
    <xf numFmtId="1" fontId="28" fillId="0" borderId="67" applyNumberFormat="0" applyFill="0" applyAlignment="0" applyProtection="0">
      <alignment horizontal="center" vertical="center"/>
    </xf>
    <xf numFmtId="1" fontId="28" fillId="0" borderId="67" applyNumberFormat="0" applyFill="0" applyAlignment="0" applyProtection="0">
      <alignment horizontal="center" vertical="center"/>
    </xf>
    <xf numFmtId="1" fontId="28" fillId="0" borderId="67" applyNumberFormat="0" applyFill="0" applyAlignment="0" applyProtection="0">
      <alignment horizontal="center" vertical="center"/>
    </xf>
    <xf numFmtId="206" fontId="74" fillId="67" borderId="0">
      <alignment horizontal="right"/>
    </xf>
    <xf numFmtId="206" fontId="70" fillId="42" borderId="0">
      <alignment horizontal="right"/>
    </xf>
    <xf numFmtId="4" fontId="68" fillId="42" borderId="0" applyFill="0"/>
    <xf numFmtId="4" fontId="68" fillId="42" borderId="0" applyFill="0"/>
    <xf numFmtId="0" fontId="287" fillId="0" borderId="0">
      <alignment horizontal="left" indent="7"/>
    </xf>
    <xf numFmtId="0" fontId="68" fillId="0" borderId="0" applyFill="0">
      <alignment horizontal="left" indent="7"/>
    </xf>
    <xf numFmtId="0" fontId="68" fillId="0" borderId="0" applyFill="0">
      <alignment horizontal="left" indent="7"/>
    </xf>
    <xf numFmtId="240" fontId="67" fillId="0" borderId="28" applyFill="0">
      <alignment horizontal="right"/>
    </xf>
    <xf numFmtId="240" fontId="67" fillId="0" borderId="28" applyFill="0">
      <alignment horizontal="right"/>
    </xf>
    <xf numFmtId="0" fontId="63" fillId="0" borderId="31" applyNumberFormat="0" applyFont="0" applyBorder="0">
      <alignment horizontal="right"/>
    </xf>
    <xf numFmtId="0" fontId="63" fillId="0" borderId="31" applyNumberFormat="0" applyFont="0" applyBorder="0">
      <alignment horizontal="right"/>
    </xf>
    <xf numFmtId="0" fontId="288" fillId="0" borderId="0" applyFill="0"/>
    <xf numFmtId="0" fontId="124" fillId="0" borderId="0" applyFill="0"/>
    <xf numFmtId="0" fontId="124" fillId="0" borderId="0" applyFill="0"/>
    <xf numFmtId="4" fontId="67" fillId="0" borderId="28" applyFill="0"/>
    <xf numFmtId="4" fontId="67" fillId="0" borderId="28" applyFill="0"/>
    <xf numFmtId="0" fontId="28" fillId="0" borderId="0" applyNumberFormat="0" applyFont="0" applyBorder="0" applyAlignment="0"/>
    <xf numFmtId="0" fontId="127" fillId="0" borderId="0" applyFill="0">
      <alignment horizontal="left" indent="1"/>
    </xf>
    <xf numFmtId="0" fontId="289" fillId="0" borderId="0" applyFill="0">
      <alignment horizontal="left" indent="1"/>
    </xf>
    <xf numFmtId="4" fontId="39" fillId="0" borderId="0" applyFill="0"/>
    <xf numFmtId="0" fontId="28" fillId="0" borderId="0" applyNumberFormat="0" applyFont="0" applyFill="0" applyBorder="0" applyAlignment="0"/>
    <xf numFmtId="0" fontId="127" fillId="0" borderId="0" applyFill="0">
      <alignment horizontal="left" indent="2"/>
    </xf>
    <xf numFmtId="0" fontId="124" fillId="0" borderId="0" applyFill="0">
      <alignment horizontal="left" indent="2"/>
    </xf>
    <xf numFmtId="0" fontId="124" fillId="0" borderId="0" applyFill="0">
      <alignment horizontal="left" indent="2"/>
    </xf>
    <xf numFmtId="4" fontId="39" fillId="0" borderId="0" applyFill="0"/>
    <xf numFmtId="0" fontId="28" fillId="0" borderId="0" applyNumberFormat="0" applyFont="0" applyBorder="0" applyAlignment="0"/>
    <xf numFmtId="0" fontId="290" fillId="0" borderId="0">
      <alignment horizontal="left" indent="3"/>
    </xf>
    <xf numFmtId="0" fontId="49" fillId="0" borderId="0" applyFill="0">
      <alignment horizontal="left" indent="3"/>
    </xf>
    <xf numFmtId="4" fontId="39" fillId="0" borderId="0" applyFill="0"/>
    <xf numFmtId="0" fontId="28" fillId="0" borderId="0" applyNumberFormat="0" applyFont="0" applyBorder="0" applyAlignment="0"/>
    <xf numFmtId="0" fontId="64" fillId="0" borderId="0">
      <alignment horizontal="left" indent="4"/>
    </xf>
    <xf numFmtId="0" fontId="28" fillId="0" borderId="0" applyFill="0">
      <alignment horizontal="left" indent="4"/>
    </xf>
    <xf numFmtId="4" fontId="129" fillId="0" borderId="0" applyFill="0"/>
    <xf numFmtId="0" fontId="28" fillId="0" borderId="0" applyNumberFormat="0" applyFont="0" applyBorder="0" applyAlignment="0"/>
    <xf numFmtId="0" fontId="130" fillId="0" borderId="0">
      <alignment horizontal="left" indent="5"/>
    </xf>
    <xf numFmtId="0" fontId="131" fillId="0" borderId="0" applyFill="0">
      <alignment horizontal="left" indent="5"/>
    </xf>
    <xf numFmtId="4" fontId="132" fillId="0" borderId="0" applyFill="0"/>
    <xf numFmtId="0" fontId="28" fillId="0" borderId="0" applyNumberFormat="0" applyFont="0" applyFill="0" applyBorder="0" applyAlignment="0"/>
    <xf numFmtId="0" fontId="133" fillId="0" borderId="0" applyFill="0">
      <alignment horizontal="left" indent="6"/>
    </xf>
    <xf numFmtId="0" fontId="129" fillId="0" borderId="0" applyFill="0">
      <alignment horizontal="left" indent="6"/>
    </xf>
    <xf numFmtId="40" fontId="291" fillId="0" borderId="0" applyFill="0" applyBorder="0" applyAlignment="0"/>
    <xf numFmtId="341" fontId="33" fillId="42" borderId="23">
      <alignment horizontal="right"/>
    </xf>
    <xf numFmtId="341" fontId="33" fillId="42" borderId="23">
      <alignment horizontal="right"/>
    </xf>
    <xf numFmtId="37" fontId="68" fillId="137" borderId="0"/>
    <xf numFmtId="164" fontId="172" fillId="174" borderId="0" applyFont="0" applyFill="0" applyBorder="0">
      <alignment horizontal="left"/>
    </xf>
    <xf numFmtId="164" fontId="170" fillId="42" borderId="0"/>
    <xf numFmtId="279" fontId="74" fillId="0" borderId="0" applyFont="0" applyFill="0" applyBorder="0" applyAlignment="0" applyProtection="0"/>
    <xf numFmtId="279" fontId="70" fillId="0" borderId="0" applyFont="0" applyFill="0" applyBorder="0" applyAlignment="0" applyProtection="0"/>
    <xf numFmtId="39" fontId="292" fillId="0" borderId="0" applyNumberFormat="0">
      <alignment horizontal="right"/>
    </xf>
    <xf numFmtId="164" fontId="170" fillId="62" borderId="0"/>
    <xf numFmtId="342" fontId="68" fillId="0" borderId="0" applyBorder="0">
      <alignment horizontal="center"/>
    </xf>
    <xf numFmtId="342" fontId="68" fillId="0" borderId="0" applyBorder="0">
      <alignment horizontal="center"/>
    </xf>
    <xf numFmtId="0" fontId="164" fillId="103" borderId="67">
      <alignment horizontal="center"/>
    </xf>
    <xf numFmtId="0" fontId="164" fillId="41" borderId="67">
      <alignment horizontal="center"/>
    </xf>
    <xf numFmtId="0" fontId="293" fillId="126" borderId="0"/>
    <xf numFmtId="0" fontId="293" fillId="93" borderId="0"/>
    <xf numFmtId="164" fontId="294" fillId="175" borderId="0" applyNumberFormat="0" applyFont="0" applyBorder="0" applyAlignment="0">
      <alignment horizontal="center"/>
    </xf>
    <xf numFmtId="37" fontId="45" fillId="0" borderId="0" applyFont="0" applyFill="0" applyBorder="0" applyAlignment="0" applyProtection="0"/>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84" fillId="130" borderId="0" applyBorder="0" applyAlignment="0"/>
    <xf numFmtId="164" fontId="134" fillId="59" borderId="0"/>
    <xf numFmtId="0" fontId="69" fillId="0" borderId="23" applyNumberFormat="0" applyBorder="0"/>
    <xf numFmtId="0" fontId="69" fillId="0" borderId="23" applyNumberFormat="0" applyBorder="0"/>
    <xf numFmtId="0" fontId="30" fillId="0" borderId="23" applyNumberFormat="0" applyBorder="0" applyAlignment="0"/>
    <xf numFmtId="3" fontId="295" fillId="0" borderId="0" applyNumberFormat="0" applyBorder="0">
      <protection locked="0"/>
    </xf>
    <xf numFmtId="40" fontId="296" fillId="0" borderId="0" applyNumberFormat="0" applyBorder="0">
      <protection locked="0"/>
    </xf>
    <xf numFmtId="0" fontId="297" fillId="0" borderId="0" applyNumberFormat="0" applyBorder="0">
      <protection locked="0"/>
    </xf>
    <xf numFmtId="0" fontId="295" fillId="0" borderId="0" applyNumberFormat="0"/>
    <xf numFmtId="14" fontId="203" fillId="0" borderId="38" applyNumberFormat="0">
      <alignment vertical="top"/>
    </xf>
    <xf numFmtId="0" fontId="298" fillId="0" borderId="0" applyNumberFormat="0" applyBorder="0">
      <alignment vertical="top" wrapText="1"/>
    </xf>
    <xf numFmtId="4" fontId="299" fillId="0" borderId="0">
      <alignment horizontal="right"/>
    </xf>
    <xf numFmtId="279" fontId="28" fillId="0" borderId="0" applyNumberFormat="0" applyFill="0" applyBorder="0" applyAlignment="0" applyProtection="0">
      <alignment horizontal="left"/>
    </xf>
    <xf numFmtId="343" fontId="244" fillId="0" borderId="0" applyNumberFormat="0" applyFill="0" applyBorder="0" applyAlignment="0" applyProtection="0">
      <alignment horizontal="left"/>
    </xf>
    <xf numFmtId="14" fontId="244" fillId="0" borderId="0" applyNumberFormat="0" applyFill="0" applyBorder="0" applyAlignment="0" applyProtection="0">
      <alignment horizontal="left"/>
    </xf>
    <xf numFmtId="38" fontId="244" fillId="0" borderId="0"/>
    <xf numFmtId="164" fontId="300" fillId="0" borderId="0" applyNumberFormat="0" applyFill="0" applyBorder="0" applyAlignment="0" applyProtection="0"/>
    <xf numFmtId="0" fontId="97" fillId="47" borderId="0" applyNumberFormat="0" applyBorder="0" applyAlignment="0" applyProtection="0"/>
    <xf numFmtId="258" fontId="28" fillId="0" borderId="0">
      <alignment horizontal="center"/>
    </xf>
    <xf numFmtId="0" fontId="150" fillId="0" borderId="0" applyNumberFormat="0" applyFill="0" applyBorder="0" applyAlignment="0" applyProtection="0">
      <alignment vertical="top"/>
    </xf>
    <xf numFmtId="164" fontId="28" fillId="65" borderId="0" applyNumberFormat="0" applyFont="0" applyAlignment="0" applyProtection="0"/>
    <xf numFmtId="0" fontId="28" fillId="65" borderId="0" applyNumberFormat="0" applyFont="0" applyAlignment="0" applyProtection="0"/>
    <xf numFmtId="0" fontId="28" fillId="65" borderId="0" applyNumberFormat="0" applyFont="0" applyAlignment="0" applyProtection="0"/>
    <xf numFmtId="164" fontId="170" fillId="62" borderId="0"/>
    <xf numFmtId="342" fontId="100" fillId="176" borderId="35" applyFont="0" applyBorder="0" applyAlignment="0" applyProtection="0">
      <alignment horizontal="centerContinuous"/>
    </xf>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301" fillId="0" borderId="8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 fillId="43" borderId="33"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2" fillId="43" borderId="81" applyNumberFormat="0" applyProtection="0">
      <alignment vertical="center"/>
    </xf>
    <xf numFmtId="4" fontId="30" fillId="43" borderId="33" applyNumberFormat="0" applyProtection="0">
      <alignment vertical="center"/>
    </xf>
    <xf numFmtId="4" fontId="303" fillId="43" borderId="81"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 fillId="43" borderId="33" applyNumberFormat="0" applyProtection="0">
      <alignment horizontal="left" vertical="center" indent="1"/>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0" fontId="185" fillId="43" borderId="81" applyNumberFormat="0" applyProtection="0">
      <alignment horizontal="left" vertical="top"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5" fillId="109" borderId="0" applyNumberFormat="0" applyProtection="0">
      <alignment horizontal="left" vertical="center" indent="1"/>
    </xf>
    <xf numFmtId="4" fontId="305" fillId="109" borderId="0" applyNumberFormat="0" applyProtection="0">
      <alignment horizontal="left" vertical="center" indent="1"/>
    </xf>
    <xf numFmtId="4" fontId="305" fillId="109" borderId="0" applyNumberFormat="0" applyProtection="0">
      <alignment horizontal="left" vertical="center"/>
    </xf>
    <xf numFmtId="4" fontId="305" fillId="109" borderId="0"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109" borderId="0" applyNumberFormat="0" applyProtection="0">
      <alignment horizontal="left" vertical="center" indent="1"/>
    </xf>
    <xf numFmtId="0" fontId="28" fillId="52" borderId="33" applyNumberFormat="0" applyProtection="0">
      <alignment horizontal="left" vertical="center" indent="1"/>
    </xf>
    <xf numFmtId="4" fontId="305" fillId="109" borderId="0" applyNumberFormat="0" applyProtection="0">
      <alignment horizontal="left" vertical="center"/>
    </xf>
    <xf numFmtId="4" fontId="305" fillId="109" borderId="0" applyNumberFormat="0" applyProtection="0">
      <alignment horizontal="left" vertical="center"/>
    </xf>
    <xf numFmtId="4" fontId="305" fillId="109" borderId="0" applyNumberFormat="0" applyProtection="0">
      <alignment horizontal="left" vertical="center"/>
    </xf>
    <xf numFmtId="4" fontId="305" fillId="109" borderId="0" applyNumberFormat="0" applyProtection="0">
      <alignment horizontal="left" vertical="center" indent="1"/>
    </xf>
    <xf numFmtId="4" fontId="305" fillId="109" borderId="0" applyNumberFormat="0" applyProtection="0">
      <alignment horizontal="left" vertical="center"/>
    </xf>
    <xf numFmtId="4" fontId="305" fillId="109" borderId="0" applyNumberFormat="0" applyProtection="0">
      <alignment horizontal="left" vertical="center"/>
    </xf>
    <xf numFmtId="4" fontId="305" fillId="109" borderId="0" applyNumberFormat="0" applyProtection="0">
      <alignment horizontal="left" vertical="center"/>
    </xf>
    <xf numFmtId="4" fontId="305" fillId="109" borderId="0" applyNumberFormat="0" applyProtection="0">
      <alignment horizontal="left" vertical="center" indent="1"/>
    </xf>
    <xf numFmtId="4" fontId="305" fillId="109" borderId="0" applyNumberFormat="0" applyProtection="0">
      <alignment horizontal="left" vertical="center" indent="1"/>
    </xf>
    <xf numFmtId="4" fontId="305" fillId="109" borderId="0"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109" borderId="0"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109" borderId="0" applyNumberFormat="0" applyProtection="0">
      <alignment horizontal="left" vertical="center" indent="1"/>
    </xf>
    <xf numFmtId="0" fontId="28" fillId="52" borderId="33" applyNumberFormat="0" applyProtection="0">
      <alignment horizontal="left" vertical="center" indent="1"/>
    </xf>
    <xf numFmtId="4" fontId="306" fillId="41" borderId="82" applyNumberFormat="0" applyProtection="0">
      <alignment vertical="center"/>
    </xf>
    <xf numFmtId="4" fontId="305" fillId="41" borderId="81"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5" fillId="55" borderId="81"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5" fillId="74" borderId="81"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49" fillId="56" borderId="82" applyNumberFormat="0" applyProtection="0">
      <alignment vertical="center"/>
    </xf>
    <xf numFmtId="4" fontId="305" fillId="59" borderId="81"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5" fillId="80" borderId="81"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5" fillId="56" borderId="81"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6" fillId="177" borderId="82" applyNumberFormat="0" applyProtection="0">
      <alignment vertical="center"/>
    </xf>
    <xf numFmtId="4" fontId="305" fillId="178" borderId="81"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5" fillId="107" borderId="81"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5" fillId="177" borderId="81"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221" fillId="41" borderId="82" applyNumberFormat="0" applyProtection="0">
      <alignment vertical="center"/>
    </xf>
    <xf numFmtId="4" fontId="302" fillId="179" borderId="83" applyNumberFormat="0" applyProtection="0">
      <alignment horizontal="left" vertical="center" indent="1"/>
    </xf>
    <xf numFmtId="4" fontId="302" fillId="179" borderId="83" applyNumberFormat="0" applyProtection="0">
      <alignment horizontal="left" vertical="center" indent="1"/>
    </xf>
    <xf numFmtId="4" fontId="302" fillId="179" borderId="83" applyNumberFormat="0" applyProtection="0">
      <alignment horizontal="left" vertical="center"/>
    </xf>
    <xf numFmtId="4" fontId="302" fillId="179" borderId="83" applyNumberFormat="0" applyProtection="0">
      <alignment horizontal="left" vertical="center" indent="1"/>
    </xf>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302" fillId="179" borderId="83" applyNumberFormat="0" applyProtection="0">
      <alignment horizontal="left" vertical="center" indent="1"/>
    </xf>
    <xf numFmtId="4" fontId="185" fillId="180" borderId="33" applyNumberFormat="0" applyProtection="0">
      <alignment horizontal="left" vertical="center" indent="1"/>
    </xf>
    <xf numFmtId="4" fontId="302" fillId="179" borderId="83" applyNumberFormat="0" applyProtection="0">
      <alignment horizontal="left" vertical="center"/>
    </xf>
    <xf numFmtId="4" fontId="302" fillId="179" borderId="83" applyNumberFormat="0" applyProtection="0">
      <alignment horizontal="left" vertical="center"/>
    </xf>
    <xf numFmtId="4" fontId="302" fillId="179" borderId="83" applyNumberFormat="0" applyProtection="0">
      <alignment horizontal="left" vertical="center"/>
    </xf>
    <xf numFmtId="4" fontId="302" fillId="179" borderId="83" applyNumberFormat="0" applyProtection="0">
      <alignment horizontal="left" vertical="center" indent="1"/>
    </xf>
    <xf numFmtId="4" fontId="302" fillId="179" borderId="83" applyNumberFormat="0" applyProtection="0">
      <alignment horizontal="left" vertical="center"/>
    </xf>
    <xf numFmtId="4" fontId="302" fillId="179" borderId="83" applyNumberFormat="0" applyProtection="0">
      <alignment horizontal="left" vertical="center"/>
    </xf>
    <xf numFmtId="4" fontId="302" fillId="179" borderId="83" applyNumberFormat="0" applyProtection="0">
      <alignment horizontal="left" vertical="center"/>
    </xf>
    <xf numFmtId="4" fontId="302" fillId="179" borderId="83" applyNumberFormat="0" applyProtection="0">
      <alignment horizontal="left" vertical="center" indent="1"/>
    </xf>
    <xf numFmtId="4" fontId="302" fillId="179" borderId="83" applyNumberFormat="0" applyProtection="0">
      <alignment horizontal="left" vertical="center" indent="1"/>
    </xf>
    <xf numFmtId="4" fontId="302" fillId="179" borderId="83" applyNumberFormat="0" applyProtection="0">
      <alignment horizontal="left" vertical="center" indent="1"/>
    </xf>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302" fillId="179" borderId="83" applyNumberFormat="0" applyProtection="0">
      <alignment horizontal="left" vertical="center" indent="1"/>
    </xf>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302" fillId="179" borderId="83" applyNumberFormat="0" applyProtection="0">
      <alignment horizontal="left" vertical="center" indent="1"/>
    </xf>
    <xf numFmtId="4" fontId="185" fillId="180" borderId="33" applyNumberFormat="0" applyProtection="0">
      <alignment horizontal="left" vertical="center" indent="1"/>
    </xf>
    <xf numFmtId="4" fontId="302" fillId="71" borderId="0" applyNumberFormat="0" applyProtection="0">
      <alignment horizontal="left" vertical="center" indent="1"/>
    </xf>
    <xf numFmtId="4" fontId="302" fillId="71" borderId="0" applyNumberFormat="0" applyProtection="0">
      <alignment horizontal="left" vertical="center" indent="1"/>
    </xf>
    <xf numFmtId="4" fontId="302" fillId="71" borderId="0" applyNumberFormat="0" applyProtection="0">
      <alignment horizontal="left" vertical="center" indent="1"/>
    </xf>
    <xf numFmtId="4" fontId="30" fillId="181" borderId="84" applyNumberFormat="0" applyProtection="0">
      <alignment horizontal="left" vertical="center" indent="1"/>
    </xf>
    <xf numFmtId="4" fontId="30" fillId="181" borderId="84" applyNumberFormat="0" applyProtection="0">
      <alignment horizontal="left" vertical="center" indent="1"/>
    </xf>
    <xf numFmtId="4" fontId="302" fillId="71" borderId="0" applyNumberFormat="0" applyProtection="0">
      <alignment horizontal="left" vertical="center" indent="1"/>
    </xf>
    <xf numFmtId="4" fontId="302" fillId="71" borderId="0" applyNumberFormat="0" applyProtection="0">
      <alignment horizontal="left" vertical="center"/>
    </xf>
    <xf numFmtId="4" fontId="302" fillId="71" borderId="0" applyNumberFormat="0" applyProtection="0">
      <alignment horizontal="left" vertical="center" indent="1"/>
    </xf>
    <xf numFmtId="4" fontId="302" fillId="71" borderId="0" applyNumberFormat="0" applyProtection="0">
      <alignment horizontal="left" vertical="center" indent="1"/>
    </xf>
    <xf numFmtId="4" fontId="302" fillId="71" borderId="0" applyNumberFormat="0" applyProtection="0">
      <alignment horizontal="left" vertical="center" indent="1"/>
    </xf>
    <xf numFmtId="4" fontId="302" fillId="71" borderId="0" applyNumberFormat="0" applyProtection="0">
      <alignment horizontal="left" vertical="center" indent="1"/>
    </xf>
    <xf numFmtId="4" fontId="30" fillId="181" borderId="84" applyNumberFormat="0" applyProtection="0">
      <alignment horizontal="left" vertical="center" indent="1"/>
    </xf>
    <xf numFmtId="4" fontId="30" fillId="181" borderId="84" applyNumberFormat="0" applyProtection="0">
      <alignment horizontal="left" vertical="center" indent="1"/>
    </xf>
    <xf numFmtId="4" fontId="302" fillId="71" borderId="0" applyNumberFormat="0" applyProtection="0">
      <alignment horizontal="left" vertical="center" indent="1"/>
    </xf>
    <xf numFmtId="4" fontId="302" fillId="109" borderId="0" applyNumberFormat="0" applyProtection="0">
      <alignment horizontal="left" vertical="center" indent="1"/>
    </xf>
    <xf numFmtId="4" fontId="302" fillId="109" borderId="0" applyNumberFormat="0" applyProtection="0">
      <alignment horizontal="left" vertical="center" indent="1"/>
    </xf>
    <xf numFmtId="4" fontId="302" fillId="109" borderId="0" applyNumberFormat="0" applyProtection="0">
      <alignment horizontal="left" vertical="center" indent="1"/>
    </xf>
    <xf numFmtId="4" fontId="302" fillId="109" borderId="0" applyNumberFormat="0" applyProtection="0">
      <alignment horizontal="left" vertical="center"/>
    </xf>
    <xf numFmtId="4" fontId="302" fillId="109" borderId="0" applyNumberFormat="0" applyProtection="0">
      <alignment horizontal="left" vertical="center" indent="1"/>
    </xf>
    <xf numFmtId="4" fontId="302" fillId="109" borderId="0" applyNumberFormat="0" applyProtection="0">
      <alignment horizontal="left" vertical="center" indent="1"/>
    </xf>
    <xf numFmtId="4" fontId="302" fillId="109" borderId="0" applyNumberFormat="0" applyProtection="0">
      <alignment horizontal="left" vertical="center" indent="1"/>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0" fontId="28" fillId="52" borderId="33" applyNumberFormat="0" applyProtection="0">
      <alignment horizontal="left" vertical="center" indent="1"/>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71" borderId="81" applyNumberFormat="0" applyProtection="0">
      <alignment horizontal="right" vertical="center"/>
    </xf>
    <xf numFmtId="0" fontId="28" fillId="52" borderId="33" applyNumberFormat="0" applyProtection="0">
      <alignment horizontal="left" vertical="center" indent="1"/>
    </xf>
    <xf numFmtId="4" fontId="307" fillId="93" borderId="82" applyNumberFormat="0" applyProtection="0">
      <alignment horizontal="left" vertical="center" indent="1"/>
    </xf>
    <xf numFmtId="4" fontId="305" fillId="71" borderId="0" applyNumberFormat="0" applyProtection="0">
      <alignment horizontal="left" vertical="center" indent="1"/>
    </xf>
    <xf numFmtId="4" fontId="305" fillId="71" borderId="0" applyNumberFormat="0" applyProtection="0">
      <alignment horizontal="left" vertical="center" indent="1"/>
    </xf>
    <xf numFmtId="4" fontId="30" fillId="71" borderId="0" applyNumberFormat="0" applyProtection="0">
      <alignment horizontal="left" vertical="center"/>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5" fillId="71" borderId="0" applyNumberFormat="0" applyProtection="0">
      <alignment horizontal="left" vertical="center" indent="1"/>
    </xf>
    <xf numFmtId="4" fontId="305" fillId="71" borderId="0" applyNumberFormat="0" applyProtection="0">
      <alignment horizontal="left" vertical="center" indent="1"/>
    </xf>
    <xf numFmtId="4" fontId="305" fillId="71" borderId="0" applyNumberFormat="0" applyProtection="0">
      <alignment horizontal="left" vertical="center" indent="1"/>
    </xf>
    <xf numFmtId="4" fontId="305" fillId="71" borderId="0" applyNumberFormat="0" applyProtection="0">
      <alignment horizontal="left" vertical="center" indent="1"/>
    </xf>
    <xf numFmtId="4" fontId="305" fillId="71" borderId="0" applyNumberFormat="0" applyProtection="0">
      <alignment horizontal="left" vertical="center" indent="1"/>
    </xf>
    <xf numFmtId="4" fontId="30" fillId="181" borderId="33" applyNumberFormat="0" applyProtection="0">
      <alignment horizontal="left" vertical="center" indent="1"/>
    </xf>
    <xf numFmtId="4" fontId="305" fillId="109" borderId="0" applyNumberFormat="0" applyProtection="0">
      <alignment horizontal="left" vertical="center" indent="1"/>
    </xf>
    <xf numFmtId="4" fontId="305" fillId="109" borderId="0" applyNumberFormat="0" applyProtection="0">
      <alignment horizontal="left" vertical="center" indent="1"/>
    </xf>
    <xf numFmtId="4" fontId="30" fillId="109" borderId="0" applyNumberFormat="0" applyProtection="0">
      <alignment horizontal="left" vertical="center"/>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5" fillId="109" borderId="0" applyNumberFormat="0" applyProtection="0">
      <alignment horizontal="left" vertical="center" indent="1"/>
    </xf>
    <xf numFmtId="4" fontId="305" fillId="109" borderId="0" applyNumberFormat="0" applyProtection="0">
      <alignment horizontal="left" vertical="center" indent="1"/>
    </xf>
    <xf numFmtId="4" fontId="305" fillId="109" borderId="0" applyNumberFormat="0" applyProtection="0">
      <alignment horizontal="left" vertical="center" indent="1"/>
    </xf>
    <xf numFmtId="4" fontId="305" fillId="109" borderId="0" applyNumberFormat="0" applyProtection="0">
      <alignment horizontal="left" vertical="center" indent="1"/>
    </xf>
    <xf numFmtId="4" fontId="305" fillId="109" borderId="0" applyNumberFormat="0" applyProtection="0">
      <alignment horizontal="left" vertical="center" indent="1"/>
    </xf>
    <xf numFmtId="4" fontId="30" fillId="182" borderId="33" applyNumberFormat="0" applyProtection="0">
      <alignment horizontal="left" vertical="center" indent="1"/>
    </xf>
    <xf numFmtId="0" fontId="28" fillId="182" borderId="33" applyNumberFormat="0" applyProtection="0">
      <alignment horizontal="left" vertical="center" indent="1"/>
    </xf>
    <xf numFmtId="0" fontId="28" fillId="109" borderId="81"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09" borderId="81" applyNumberFormat="0" applyProtection="0">
      <alignment horizontal="left" vertical="top"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top"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top"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133" borderId="81" applyNumberFormat="0" applyProtection="0">
      <alignment horizontal="left" vertical="center" indent="1"/>
    </xf>
    <xf numFmtId="0" fontId="28" fillId="133" borderId="81" applyNumberFormat="0" applyProtection="0">
      <alignment horizontal="left" vertical="center" indent="1"/>
    </xf>
    <xf numFmtId="0" fontId="28" fillId="133" borderId="81" applyNumberFormat="0" applyProtection="0">
      <alignment horizontal="left" vertical="center" indent="1"/>
    </xf>
    <xf numFmtId="0" fontId="28" fillId="133" borderId="81" applyNumberFormat="0" applyProtection="0">
      <alignment horizontal="left" vertical="center" indent="1"/>
    </xf>
    <xf numFmtId="0" fontId="28" fillId="133"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13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133" borderId="81"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8" fillId="133" borderId="81"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 fillId="44" borderId="33" applyNumberFormat="0" applyProtection="0">
      <alignment horizontal="left" vertical="center" indent="1"/>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0" fontId="30" fillId="44" borderId="81" applyNumberFormat="0" applyProtection="0">
      <alignment horizontal="left" vertical="top"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 fillId="181" borderId="33"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5" fillId="133" borderId="81" applyNumberFormat="0" applyProtection="0">
      <alignment horizontal="right" vertical="center"/>
    </xf>
    <xf numFmtId="4" fontId="30" fillId="181" borderId="33" applyNumberFormat="0" applyProtection="0">
      <alignment horizontal="right" vertical="center"/>
    </xf>
    <xf numFmtId="4" fontId="308" fillId="133" borderId="81"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30" fillId="17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217" fillId="93" borderId="82" applyNumberFormat="0" applyProtection="0">
      <alignment vertical="center"/>
    </xf>
    <xf numFmtId="4" fontId="309" fillId="93" borderId="82" applyNumberFormat="0" applyProtection="0">
      <alignment vertical="center"/>
    </xf>
    <xf numFmtId="4" fontId="310" fillId="44" borderId="82"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0" fontId="312" fillId="0" borderId="0"/>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xf>
    <xf numFmtId="4" fontId="311" fillId="173" borderId="85" applyNumberFormat="0" applyProtection="0">
      <alignment horizontal="left" vertical="center"/>
    </xf>
    <xf numFmtId="4" fontId="311" fillId="173" borderId="85" applyNumberFormat="0" applyProtection="0">
      <alignment horizontal="left" vertical="center"/>
    </xf>
    <xf numFmtId="4" fontId="311" fillId="173" borderId="85" applyNumberFormat="0" applyProtection="0">
      <alignment horizontal="left" vertical="center"/>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0" fontId="312" fillId="0" borderId="0"/>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3" fillId="133" borderId="81"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164" fontId="45" fillId="0" borderId="0"/>
    <xf numFmtId="0" fontId="45" fillId="0" borderId="0"/>
    <xf numFmtId="0" fontId="98" fillId="47" borderId="0" applyNumberFormat="0" applyBorder="0" applyAlignment="0" applyProtection="0"/>
    <xf numFmtId="0" fontId="279" fillId="0" borderId="86"/>
    <xf numFmtId="344" fontId="68" fillId="0" borderId="34" applyFont="0" applyFill="0" applyBorder="0" applyAlignment="0" applyProtection="0"/>
    <xf numFmtId="0" fontId="28" fillId="42" borderId="0" applyFill="0"/>
    <xf numFmtId="0" fontId="314" fillId="42" borderId="0" applyFill="0"/>
    <xf numFmtId="0" fontId="239" fillId="0" borderId="0">
      <alignment horizontal="left"/>
    </xf>
    <xf numFmtId="0" fontId="28" fillId="43" borderId="31">
      <protection locked="0"/>
    </xf>
    <xf numFmtId="0" fontId="28" fillId="43" borderId="31">
      <protection locked="0"/>
    </xf>
    <xf numFmtId="0" fontId="28" fillId="43" borderId="31">
      <protection locked="0"/>
    </xf>
    <xf numFmtId="0" fontId="28" fillId="43" borderId="31">
      <protection locked="0"/>
    </xf>
    <xf numFmtId="0" fontId="28" fillId="43" borderId="31">
      <protection locked="0"/>
    </xf>
    <xf numFmtId="0" fontId="28" fillId="43" borderId="31">
      <protection locked="0"/>
    </xf>
    <xf numFmtId="0" fontId="47" fillId="0" borderId="0"/>
    <xf numFmtId="0" fontId="314" fillId="0" borderId="0"/>
    <xf numFmtId="0" fontId="254" fillId="45" borderId="0" applyNumberFormat="0" applyBorder="0" applyAlignment="0" applyProtection="0"/>
    <xf numFmtId="0" fontId="28" fillId="0" borderId="31">
      <protection locked="0"/>
    </xf>
    <xf numFmtId="0" fontId="28" fillId="0" borderId="31">
      <protection locked="0"/>
    </xf>
    <xf numFmtId="345" fontId="315" fillId="0" borderId="0" applyFont="0" applyFill="0" applyBorder="0" applyAlignment="0" applyProtection="0"/>
    <xf numFmtId="346" fontId="315" fillId="0" borderId="0" applyFont="0" applyFill="0" applyBorder="0" applyAlignment="0" applyProtection="0"/>
    <xf numFmtId="347" fontId="315" fillId="0" borderId="0" applyFont="0" applyFill="0" applyBorder="0" applyAlignment="0" applyProtection="0"/>
    <xf numFmtId="345" fontId="315" fillId="0" borderId="0" applyFont="0" applyFill="0" applyBorder="0" applyAlignment="0" applyProtection="0"/>
    <xf numFmtId="348" fontId="315" fillId="0" borderId="0" applyFont="0" applyFill="0" applyBorder="0" applyAlignment="0" applyProtection="0"/>
    <xf numFmtId="0" fontId="45" fillId="183" borderId="87"/>
    <xf numFmtId="0" fontId="45" fillId="42" borderId="87"/>
    <xf numFmtId="0" fontId="47" fillId="0" borderId="0"/>
    <xf numFmtId="164" fontId="35" fillId="143" borderId="0" applyNumberFormat="0" applyFont="0" applyBorder="0" applyAlignment="0" applyProtection="0"/>
    <xf numFmtId="164"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47" fillId="0" borderId="0"/>
    <xf numFmtId="0" fontId="316" fillId="0" borderId="0" applyNumberFormat="0" applyFont="0" applyAlignment="0">
      <alignment horizontal="left"/>
    </xf>
    <xf numFmtId="0" fontId="317" fillId="0" borderId="0" applyNumberFormat="0" applyFill="0" applyBorder="0" applyAlignment="0" applyProtection="0"/>
    <xf numFmtId="0" fontId="47" fillId="0" borderId="0"/>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vertical="center"/>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0" fontId="135" fillId="0" borderId="28" applyNumberFormat="0" applyFill="0" applyAlignment="0" applyProtection="0"/>
    <xf numFmtId="0" fontId="135" fillId="0" borderId="28" applyNumberFormat="0" applyFill="0" applyAlignment="0" applyProtection="0"/>
    <xf numFmtId="0" fontId="135" fillId="0" borderId="28" applyNumberFormat="0" applyFill="0" applyAlignment="0" applyProtection="0"/>
    <xf numFmtId="0" fontId="47" fillId="0" borderId="0"/>
    <xf numFmtId="0" fontId="135" fillId="0" borderId="28" applyNumberFormat="0" applyFill="0" applyAlignment="0" applyProtection="0"/>
    <xf numFmtId="0" fontId="47" fillId="0" borderId="0"/>
    <xf numFmtId="166" fontId="318" fillId="0" borderId="0" applyNumberFormat="0" applyFill="0" applyBorder="0" applyAlignment="0" applyProtection="0"/>
    <xf numFmtId="1" fontId="28" fillId="0" borderId="0" applyNumberFormat="0" applyFill="0" applyBorder="0" applyAlignment="0" applyProtection="0">
      <alignment horizontal="center"/>
    </xf>
    <xf numFmtId="1" fontId="40" fillId="0" borderId="0" applyNumberFormat="0" applyFill="0" applyBorder="0" applyAlignment="0" applyProtection="0">
      <alignment horizontal="center"/>
    </xf>
    <xf numFmtId="332" fontId="68" fillId="42" borderId="0" applyNumberFormat="0" applyFill="0" applyBorder="0" applyAlignment="0" applyProtection="0">
      <alignment horizontal="left"/>
    </xf>
    <xf numFmtId="332" fontId="68" fillId="42" borderId="0" applyNumberFormat="0" applyFill="0" applyBorder="0" applyAlignment="0" applyProtection="0">
      <alignment horizontal="left"/>
    </xf>
    <xf numFmtId="0" fontId="47" fillId="0" borderId="0"/>
    <xf numFmtId="4" fontId="68" fillId="0" borderId="0"/>
    <xf numFmtId="180" fontId="68" fillId="0" borderId="0"/>
    <xf numFmtId="180" fontId="68" fillId="0" borderId="0"/>
    <xf numFmtId="0" fontId="47" fillId="0" borderId="0"/>
    <xf numFmtId="4" fontId="68" fillId="0" borderId="0"/>
    <xf numFmtId="4" fontId="68" fillId="0" borderId="0"/>
    <xf numFmtId="4" fontId="68" fillId="0" borderId="0"/>
    <xf numFmtId="4" fontId="68" fillId="0" borderId="0"/>
    <xf numFmtId="4" fontId="68" fillId="0" borderId="0"/>
    <xf numFmtId="4" fontId="68" fillId="0" borderId="0"/>
    <xf numFmtId="4" fontId="68" fillId="0" borderId="0"/>
    <xf numFmtId="4" fontId="68" fillId="0" borderId="0"/>
    <xf numFmtId="4" fontId="68" fillId="0" borderId="0"/>
    <xf numFmtId="4" fontId="68" fillId="0" borderId="0"/>
    <xf numFmtId="4" fontId="68" fillId="0" borderId="0"/>
    <xf numFmtId="4" fontId="68" fillId="0" borderId="0"/>
    <xf numFmtId="4" fontId="68" fillId="0" borderId="0"/>
    <xf numFmtId="4" fontId="68" fillId="0" borderId="0"/>
    <xf numFmtId="4" fontId="68" fillId="0" borderId="0"/>
    <xf numFmtId="4" fontId="68" fillId="0" borderId="0"/>
    <xf numFmtId="4" fontId="68" fillId="0" borderId="0"/>
    <xf numFmtId="4" fontId="68" fillId="0" borderId="0"/>
    <xf numFmtId="4" fontId="68" fillId="0" borderId="0"/>
    <xf numFmtId="4" fontId="68" fillId="0" borderId="0"/>
    <xf numFmtId="4" fontId="68" fillId="0" borderId="0"/>
    <xf numFmtId="4" fontId="68" fillId="0" borderId="0"/>
    <xf numFmtId="4" fontId="68" fillId="0" borderId="0"/>
    <xf numFmtId="4" fontId="68" fillId="0" borderId="0"/>
    <xf numFmtId="4" fontId="68" fillId="0" borderId="0"/>
    <xf numFmtId="4" fontId="68" fillId="0" borderId="0"/>
    <xf numFmtId="4" fontId="68" fillId="0" borderId="0"/>
    <xf numFmtId="4" fontId="68" fillId="0" borderId="0"/>
    <xf numFmtId="4" fontId="68" fillId="0" borderId="0"/>
    <xf numFmtId="0" fontId="47" fillId="0" borderId="0"/>
    <xf numFmtId="0" fontId="319" fillId="0" borderId="0"/>
    <xf numFmtId="164" fontId="172" fillId="0" borderId="0" applyNumberFormat="0" applyFill="0" applyBorder="0" applyAlignment="0">
      <alignment horizontal="center"/>
    </xf>
    <xf numFmtId="1" fontId="35" fillId="0" borderId="0" applyBorder="0">
      <alignment horizontal="left" vertical="top" wrapText="1"/>
    </xf>
    <xf numFmtId="0" fontId="45" fillId="0" borderId="0"/>
    <xf numFmtId="351" fontId="45" fillId="0" borderId="0">
      <alignment horizontal="center"/>
    </xf>
    <xf numFmtId="0" fontId="28" fillId="0" borderId="0"/>
    <xf numFmtId="0" fontId="28" fillId="0" borderId="0"/>
    <xf numFmtId="0" fontId="28" fillId="0" borderId="0"/>
    <xf numFmtId="0" fontId="28" fillId="0" borderId="0"/>
    <xf numFmtId="0" fontId="28" fillId="0" borderId="0"/>
    <xf numFmtId="180" fontId="74" fillId="0" borderId="88" applyFont="0" applyFill="0" applyAlignment="0" applyProtection="0"/>
    <xf numFmtId="180" fontId="70" fillId="0" borderId="88" applyFont="0" applyFill="0" applyAlignment="0" applyProtection="0"/>
    <xf numFmtId="0" fontId="47" fillId="0" borderId="0"/>
    <xf numFmtId="38" fontId="28" fillId="0" borderId="0"/>
    <xf numFmtId="38" fontId="28" fillId="0" borderId="0"/>
    <xf numFmtId="38" fontId="28" fillId="0" borderId="0"/>
    <xf numFmtId="204" fontId="74" fillId="0" borderId="88"/>
    <xf numFmtId="204" fontId="70" fillId="0" borderId="88"/>
    <xf numFmtId="0" fontId="47" fillId="0" borderId="0"/>
    <xf numFmtId="204" fontId="74"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0" fontId="47" fillId="0" borderId="0"/>
    <xf numFmtId="204" fontId="74" fillId="0" borderId="58" applyFill="0" applyProtection="0"/>
    <xf numFmtId="204" fontId="74" fillId="0" borderId="58" applyFill="0" applyProtection="0"/>
    <xf numFmtId="204" fontId="74" fillId="0" borderId="58" applyFill="0" applyProtection="0"/>
    <xf numFmtId="204" fontId="74" fillId="0" borderId="58" applyFill="0" applyProtection="0"/>
    <xf numFmtId="204" fontId="74" fillId="0" borderId="58" applyFill="0" applyProtection="0"/>
    <xf numFmtId="204" fontId="74" fillId="0" borderId="58" applyFill="0" applyProtection="0"/>
    <xf numFmtId="204" fontId="74" fillId="0" borderId="58" applyFill="0" applyProtection="0"/>
    <xf numFmtId="180" fontId="74"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0" fontId="47" fillId="0" borderId="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0" fontId="47" fillId="0" borderId="0"/>
    <xf numFmtId="0" fontId="47" fillId="0" borderId="0"/>
    <xf numFmtId="206" fontId="74" fillId="0" borderId="0"/>
    <xf numFmtId="351" fontId="45" fillId="0" borderId="0">
      <alignment horizontal="center"/>
    </xf>
    <xf numFmtId="164" fontId="28" fillId="59" borderId="0" applyNumberFormat="0" applyBorder="0" applyAlignment="0">
      <protection locked="0"/>
    </xf>
    <xf numFmtId="164" fontId="320" fillId="62" borderId="0"/>
    <xf numFmtId="0" fontId="321" fillId="0" borderId="0" applyNumberFormat="0" applyBorder="0">
      <alignment horizontal="left"/>
    </xf>
    <xf numFmtId="206" fontId="74"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0" fontId="47" fillId="0" borderId="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180" fontId="74"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0" fontId="47" fillId="0" borderId="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0" fontId="47" fillId="0" borderId="0"/>
    <xf numFmtId="0" fontId="47" fillId="0" borderId="0"/>
    <xf numFmtId="0" fontId="322" fillId="0" borderId="0"/>
    <xf numFmtId="0" fontId="68" fillId="93" borderId="0"/>
    <xf numFmtId="0" fontId="68" fillId="93" borderId="0"/>
    <xf numFmtId="0" fontId="47" fillId="0" borderId="0"/>
    <xf numFmtId="0" fontId="28" fillId="0" borderId="0"/>
    <xf numFmtId="0" fontId="28" fillId="0" borderId="0" applyNumberFormat="0" applyFill="0" applyBorder="0" applyAlignment="0" applyProtection="0"/>
    <xf numFmtId="0" fontId="28" fillId="0" borderId="0">
      <alignment horizontal="left" wrapText="1"/>
    </xf>
    <xf numFmtId="0" fontId="28" fillId="0" borderId="0"/>
    <xf numFmtId="0" fontId="28" fillId="0" borderId="0"/>
    <xf numFmtId="0" fontId="28" fillId="0" borderId="0">
      <alignment vertical="top"/>
    </xf>
    <xf numFmtId="0" fontId="28" fillId="0" borderId="0"/>
    <xf numFmtId="0" fontId="28" fillId="0" borderId="0">
      <alignment vertical="top"/>
    </xf>
    <xf numFmtId="0" fontId="28" fillId="0" borderId="0">
      <alignment vertical="top"/>
    </xf>
    <xf numFmtId="0" fontId="28" fillId="0" borderId="0"/>
    <xf numFmtId="0" fontId="28" fillId="0" borderId="0"/>
    <xf numFmtId="0" fontId="28" fillId="0" borderId="0">
      <alignment vertical="top"/>
    </xf>
    <xf numFmtId="0" fontId="28" fillId="0" borderId="0"/>
    <xf numFmtId="0" fontId="28" fillId="0" borderId="0">
      <alignment vertical="top"/>
    </xf>
    <xf numFmtId="0" fontId="28" fillId="0" borderId="0"/>
    <xf numFmtId="0" fontId="47"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alignment vertical="top"/>
    </xf>
    <xf numFmtId="0" fontId="28" fillId="0" borderId="0"/>
    <xf numFmtId="0" fontId="28" fillId="0" borderId="0">
      <alignment vertical="top"/>
    </xf>
    <xf numFmtId="0" fontId="28" fillId="0" borderId="0"/>
    <xf numFmtId="0" fontId="28" fillId="0" borderId="0">
      <alignment vertical="top"/>
    </xf>
    <xf numFmtId="0" fontId="28"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8" fillId="0" borderId="0">
      <alignment horizontal="left" wrapText="1"/>
    </xf>
    <xf numFmtId="0" fontId="28" fillId="0" borderId="0"/>
    <xf numFmtId="0" fontId="28" fillId="0" borderId="0"/>
    <xf numFmtId="0" fontId="28" fillId="0" borderId="0"/>
    <xf numFmtId="0" fontId="28" fillId="0" borderId="0"/>
    <xf numFmtId="0" fontId="28"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lignment horizontal="left" wrapText="1"/>
    </xf>
    <xf numFmtId="0" fontId="47" fillId="0" borderId="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lignment horizontal="left" wrapText="1"/>
    </xf>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xf numFmtId="164" fontId="28" fillId="0" borderId="0"/>
    <xf numFmtId="164" fontId="28" fillId="0" borderId="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0" fontId="28" fillId="0" borderId="0"/>
    <xf numFmtId="0" fontId="28" fillId="0" borderId="0"/>
    <xf numFmtId="0" fontId="47" fillId="0" borderId="0"/>
    <xf numFmtId="164" fontId="28" fillId="0" borderId="0" applyNumberFormat="0" applyFill="0" applyBorder="0" applyAlignment="0" applyProtection="0"/>
    <xf numFmtId="164" fontId="28" fillId="0" borderId="0" applyNumberFormat="0" applyFill="0" applyBorder="0" applyAlignment="0" applyProtection="0"/>
    <xf numFmtId="0" fontId="323" fillId="0" borderId="0" applyNumberFormat="0" applyFill="0" applyBorder="0" applyProtection="0">
      <alignment vertical="top"/>
    </xf>
    <xf numFmtId="0" fontId="28" fillId="0" borderId="0">
      <alignment vertical="top"/>
    </xf>
    <xf numFmtId="164" fontId="28" fillId="0" borderId="0" applyNumberFormat="0" applyFill="0" applyBorder="0" applyAlignment="0" applyProtection="0"/>
    <xf numFmtId="0" fontId="324" fillId="0" borderId="0" applyNumberFormat="0" applyFill="0" applyBorder="0" applyProtection="0">
      <alignment vertical="top"/>
    </xf>
    <xf numFmtId="0" fontId="28" fillId="0" borderId="0"/>
    <xf numFmtId="164" fontId="28" fillId="0" borderId="0" applyNumberFormat="0" applyFill="0" applyBorder="0" applyAlignment="0" applyProtection="0"/>
    <xf numFmtId="257" fontId="28" fillId="0" borderId="0" applyFont="0" applyFill="0" applyBorder="0" applyAlignment="0" applyProtection="0"/>
    <xf numFmtId="0" fontId="27" fillId="143" borderId="0" applyNumberFormat="0" applyBorder="0" applyProtection="0">
      <alignment vertical="top"/>
    </xf>
    <xf numFmtId="257" fontId="28" fillId="0" borderId="0" applyFont="0" applyFill="0" applyBorder="0" applyAlignment="0" applyProtection="0"/>
    <xf numFmtId="164" fontId="28" fillId="0" borderId="0" applyNumberFormat="0" applyFill="0" applyBorder="0" applyAlignment="0" applyProtection="0"/>
    <xf numFmtId="0" fontId="325" fillId="96" borderId="0" applyNumberFormat="0" applyBorder="0" applyProtection="0">
      <alignment vertical="top"/>
    </xf>
    <xf numFmtId="0" fontId="28" fillId="0" borderId="0"/>
    <xf numFmtId="164" fontId="28" fillId="0" borderId="0" applyNumberFormat="0" applyFill="0" applyBorder="0" applyAlignment="0" applyProtection="0"/>
    <xf numFmtId="0" fontId="326" fillId="184" borderId="0" applyNumberFormat="0" applyBorder="0" applyProtection="0">
      <alignment vertical="top"/>
    </xf>
    <xf numFmtId="0" fontId="28" fillId="0" borderId="0"/>
    <xf numFmtId="164" fontId="28" fillId="0" borderId="0" applyNumberFormat="0" applyFill="0" applyBorder="0" applyAlignment="0" applyProtection="0"/>
    <xf numFmtId="0" fontId="327" fillId="185" borderId="0" applyNumberFormat="0" applyBorder="0" applyProtection="0"/>
    <xf numFmtId="0" fontId="28" fillId="0" borderId="0"/>
    <xf numFmtId="164" fontId="28" fillId="0" borderId="0" applyNumberFormat="0" applyFill="0" applyBorder="0" applyAlignment="0" applyProtection="0"/>
    <xf numFmtId="49" fontId="202" fillId="0" borderId="0" applyFill="0" applyBorder="0" applyProtection="0">
      <alignment vertical="top"/>
    </xf>
    <xf numFmtId="0" fontId="28" fillId="0" borderId="0"/>
    <xf numFmtId="164" fontId="28" fillId="0" borderId="0" applyNumberFormat="0" applyFill="0" applyBorder="0" applyAlignment="0" applyProtection="0"/>
    <xf numFmtId="257" fontId="28" fillId="0" borderId="0" applyFont="0" applyFill="0" applyBorder="0" applyAlignment="0" applyProtection="0"/>
    <xf numFmtId="0" fontId="328" fillId="0" borderId="0" applyNumberFormat="0" applyFill="0" applyBorder="0" applyProtection="0">
      <alignment vertical="top"/>
    </xf>
    <xf numFmtId="257" fontId="28" fillId="0" borderId="0" applyFont="0" applyFill="0" applyBorder="0" applyAlignment="0" applyProtection="0"/>
    <xf numFmtId="164" fontId="28" fillId="0" borderId="0" applyNumberFormat="0" applyFill="0" applyBorder="0" applyAlignment="0" applyProtection="0"/>
    <xf numFmtId="0" fontId="329" fillId="0" borderId="0" applyNumberFormat="0" applyFill="0" applyBorder="0" applyProtection="0">
      <alignment vertical="top"/>
    </xf>
    <xf numFmtId="0" fontId="28" fillId="0" borderId="0"/>
    <xf numFmtId="164" fontId="28" fillId="0" borderId="0" applyNumberFormat="0" applyFill="0" applyBorder="0" applyAlignment="0" applyProtection="0"/>
    <xf numFmtId="0" fontId="28" fillId="0" borderId="0"/>
    <xf numFmtId="0" fontId="28" fillId="0" borderId="0"/>
    <xf numFmtId="0" fontId="28" fillId="0" borderId="0"/>
    <xf numFmtId="0" fontId="45" fillId="0" borderId="0"/>
    <xf numFmtId="0" fontId="47" fillId="0" borderId="0"/>
    <xf numFmtId="164" fontId="28" fillId="0" borderId="0" applyNumberFormat="0" applyFill="0" applyBorder="0" applyAlignment="0" applyProtection="0"/>
    <xf numFmtId="0" fontId="330" fillId="0" borderId="0" applyNumberFormat="0" applyFill="0" applyBorder="0" applyProtection="0">
      <alignment vertical="top"/>
    </xf>
    <xf numFmtId="0" fontId="28" fillId="0" borderId="0"/>
    <xf numFmtId="164" fontId="28" fillId="0" borderId="0" applyNumberFormat="0" applyFill="0" applyBorder="0" applyAlignment="0" applyProtection="0"/>
    <xf numFmtId="0" fontId="331" fillId="0" borderId="0" applyNumberFormat="0" applyFill="0" applyBorder="0" applyProtection="0">
      <alignment vertical="top"/>
    </xf>
    <xf numFmtId="0" fontId="28" fillId="0" borderId="0"/>
    <xf numFmtId="164" fontId="28" fillId="0" borderId="0" applyNumberFormat="0" applyFill="0" applyBorder="0" applyAlignment="0" applyProtection="0"/>
    <xf numFmtId="0" fontId="330" fillId="0" borderId="0" applyNumberFormat="0" applyFill="0" applyBorder="0" applyProtection="0">
      <alignment vertical="top" wrapText="1"/>
    </xf>
    <xf numFmtId="0" fontId="28" fillId="0" borderId="0"/>
    <xf numFmtId="164" fontId="28" fillId="0" borderId="0" applyNumberFormat="0" applyFill="0" applyBorder="0" applyAlignment="0" applyProtection="0"/>
    <xf numFmtId="0" fontId="332" fillId="0" borderId="0" applyNumberFormat="0" applyFill="0" applyBorder="0" applyProtection="0">
      <alignment vertical="top"/>
    </xf>
    <xf numFmtId="0" fontId="28" fillId="0" borderId="0"/>
    <xf numFmtId="164" fontId="28" fillId="0" borderId="0" applyNumberFormat="0" applyFill="0" applyBorder="0" applyAlignment="0" applyProtection="0"/>
    <xf numFmtId="0" fontId="30" fillId="0" borderId="0" applyNumberFormat="0" applyFill="0" applyBorder="0" applyProtection="0">
      <alignment vertical="top"/>
    </xf>
    <xf numFmtId="0" fontId="28" fillId="0" borderId="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0" fontId="28" fillId="0" borderId="0"/>
    <xf numFmtId="0" fontId="28" fillId="0" borderId="0"/>
    <xf numFmtId="0" fontId="47" fillId="0" borderId="0"/>
    <xf numFmtId="164" fontId="28" fillId="0" borderId="0" applyNumberFormat="0" applyFill="0" applyBorder="0" applyAlignment="0" applyProtection="0"/>
    <xf numFmtId="164" fontId="28" fillId="0" borderId="0" applyNumberFormat="0" applyFill="0" applyBorder="0" applyAlignment="0" applyProtection="0"/>
    <xf numFmtId="0" fontId="28" fillId="0" borderId="0"/>
    <xf numFmtId="0" fontId="28" fillId="0" borderId="0">
      <alignment vertical="top"/>
    </xf>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0" fontId="28" fillId="0" borderId="0"/>
    <xf numFmtId="0" fontId="28" fillId="0" borderId="0">
      <alignment vertical="top"/>
    </xf>
    <xf numFmtId="164" fontId="28" fillId="0" borderId="0" applyNumberFormat="0" applyFill="0" applyBorder="0" applyAlignment="0" applyProtection="0"/>
    <xf numFmtId="0" fontId="28" fillId="0" borderId="0"/>
    <xf numFmtId="0" fontId="28" fillId="0" borderId="0">
      <alignment vertical="top"/>
    </xf>
    <xf numFmtId="164" fontId="28" fillId="0" borderId="0" applyNumberFormat="0" applyFill="0" applyBorder="0" applyAlignment="0" applyProtection="0"/>
    <xf numFmtId="0" fontId="28" fillId="0" borderId="0"/>
    <xf numFmtId="0" fontId="28" fillId="0" borderId="0">
      <alignment vertical="top"/>
    </xf>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257" fontId="28" fillId="0" borderId="0" applyFont="0" applyFill="0" applyBorder="0" applyAlignment="0" applyProtection="0"/>
    <xf numFmtId="0" fontId="28" fillId="0" borderId="0"/>
    <xf numFmtId="257" fontId="28" fillId="0" borderId="0" applyFon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0" fontId="28" fillId="0" borderId="0"/>
    <xf numFmtId="0" fontId="28" fillId="0" borderId="0">
      <alignment vertical="top"/>
    </xf>
    <xf numFmtId="164" fontId="28" fillId="0" borderId="0" applyNumberFormat="0" applyFill="0" applyBorder="0" applyAlignment="0" applyProtection="0"/>
    <xf numFmtId="164" fontId="28" fillId="0" borderId="0" applyNumberFormat="0" applyFill="0" applyBorder="0" applyAlignment="0" applyProtection="0"/>
    <xf numFmtId="0" fontId="28" fillId="0" borderId="0"/>
    <xf numFmtId="0" fontId="28" fillId="0" borderId="0">
      <alignment vertical="top"/>
    </xf>
    <xf numFmtId="164" fontId="28" fillId="0" borderId="0" applyNumberFormat="0" applyFill="0" applyBorder="0" applyAlignment="0" applyProtection="0"/>
    <xf numFmtId="0" fontId="28" fillId="0" borderId="0"/>
    <xf numFmtId="0" fontId="28" fillId="0" borderId="0">
      <alignment vertical="top"/>
    </xf>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0" fontId="28" fillId="0" borderId="0"/>
    <xf numFmtId="0" fontId="28" fillId="0" borderId="0">
      <alignment vertical="top"/>
    </xf>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257" fontId="28" fillId="0" borderId="0" applyFont="0" applyFill="0" applyBorder="0" applyAlignment="0" applyProtection="0"/>
    <xf numFmtId="164" fontId="28" fillId="0" borderId="0" applyNumberFormat="0" applyFill="0" applyBorder="0" applyAlignment="0" applyProtection="0"/>
    <xf numFmtId="257" fontId="28" fillId="0" borderId="0" applyFont="0" applyFill="0" applyBorder="0" applyAlignment="0" applyProtection="0"/>
    <xf numFmtId="164" fontId="28" fillId="0" borderId="0" applyNumberFormat="0" applyFill="0" applyBorder="0" applyAlignment="0" applyProtection="0"/>
    <xf numFmtId="257" fontId="28" fillId="0" borderId="0" applyFon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xf numFmtId="0" fontId="68" fillId="0" borderId="0" applyNumberFormat="0" applyFill="0" applyBorder="0" applyProtection="0">
      <alignment horizontal="left" vertical="top" wrapText="1"/>
    </xf>
    <xf numFmtId="0" fontId="68" fillId="0" borderId="0" applyNumberFormat="0" applyFill="0" applyBorder="0" applyProtection="0">
      <alignment horizontal="left" vertical="top" wrapText="1"/>
    </xf>
    <xf numFmtId="0" fontId="28" fillId="0" borderId="0"/>
    <xf numFmtId="0" fontId="47" fillId="0" borderId="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164" fontId="28" fillId="0" borderId="0" applyNumberFormat="0" applyFill="0" applyBorder="0" applyAlignment="0" applyProtection="0"/>
    <xf numFmtId="0" fontId="199" fillId="0" borderId="0"/>
    <xf numFmtId="0" fontId="30" fillId="0" borderId="0" applyNumberFormat="0" applyBorder="0" applyAlignment="0"/>
    <xf numFmtId="0" fontId="333" fillId="0" borderId="0"/>
    <xf numFmtId="0" fontId="334" fillId="0" borderId="0"/>
    <xf numFmtId="0" fontId="277" fillId="67" borderId="0" applyNumberFormat="0" applyBorder="0" applyAlignment="0"/>
    <xf numFmtId="0" fontId="277" fillId="42" borderId="0" applyNumberFormat="0" applyBorder="0" applyAlignment="0"/>
    <xf numFmtId="0" fontId="47" fillId="0" borderId="0"/>
    <xf numFmtId="0" fontId="335" fillId="0" borderId="0" applyNumberFormat="0" applyBorder="0" applyAlignment="0"/>
    <xf numFmtId="0" fontId="117" fillId="0" borderId="0" applyNumberFormat="0" applyBorder="0" applyAlignment="0"/>
    <xf numFmtId="0" fontId="277" fillId="67" borderId="0" applyNumberFormat="0" applyBorder="0" applyAlignment="0"/>
    <xf numFmtId="0" fontId="277" fillId="42" borderId="0" applyNumberFormat="0" applyBorder="0" applyAlignment="0"/>
    <xf numFmtId="0" fontId="47" fillId="0" borderId="0"/>
    <xf numFmtId="0" fontId="200" fillId="0" borderId="0"/>
    <xf numFmtId="40" fontId="336" fillId="0" borderId="0" applyBorder="0">
      <alignment horizontal="right"/>
    </xf>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0" fontId="47" fillId="0" borderId="0"/>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164" fontId="337" fillId="0" borderId="89" applyNumberFormat="0" applyAlignment="0" applyProtection="0"/>
    <xf numFmtId="164" fontId="338" fillId="0" borderId="89" applyNumberFormat="0" applyAlignment="0" applyProtection="0">
      <alignment horizontal="left" vertical="top"/>
    </xf>
    <xf numFmtId="164" fontId="339" fillId="0" borderId="0" applyNumberFormat="0" applyProtection="0">
      <alignment horizontal="left" vertical="top"/>
    </xf>
    <xf numFmtId="164" fontId="28" fillId="0" borderId="0" applyNumberFormat="0" applyFont="0" applyAlignment="0" applyProtection="0"/>
    <xf numFmtId="164" fontId="339" fillId="0" borderId="0" applyNumberFormat="0" applyFill="0" applyBorder="0" applyProtection="0"/>
    <xf numFmtId="164" fontId="340" fillId="0" borderId="0" applyNumberFormat="0" applyFill="0" applyBorder="0" applyProtection="0">
      <alignment vertical="top"/>
    </xf>
    <xf numFmtId="164" fontId="341" fillId="0" borderId="58" applyNumberFormat="0" applyProtection="0">
      <alignment horizontal="left" vertical="top"/>
    </xf>
    <xf numFmtId="164" fontId="341" fillId="0" borderId="58" applyNumberFormat="0" applyProtection="0">
      <alignment horizontal="right" vertical="top"/>
    </xf>
    <xf numFmtId="164" fontId="338" fillId="0" borderId="0" applyNumberFormat="0" applyProtection="0">
      <alignment horizontal="left" vertical="top"/>
    </xf>
    <xf numFmtId="164" fontId="338" fillId="0" borderId="0" applyNumberFormat="0" applyProtection="0">
      <alignment horizontal="right" vertical="top"/>
    </xf>
    <xf numFmtId="164" fontId="337" fillId="0" borderId="0" applyNumberFormat="0" applyProtection="0">
      <alignment horizontal="left" vertical="top"/>
    </xf>
    <xf numFmtId="164" fontId="337" fillId="0" borderId="0" applyNumberFormat="0" applyProtection="0">
      <alignment horizontal="right" vertical="top"/>
    </xf>
    <xf numFmtId="164" fontId="28" fillId="0" borderId="90" applyNumberFormat="0" applyFont="0" applyAlignment="0" applyProtection="0"/>
    <xf numFmtId="164" fontId="28" fillId="0" borderId="91" applyNumberFormat="0" applyFont="0" applyAlignment="0" applyProtection="0"/>
    <xf numFmtId="164" fontId="28" fillId="0" borderId="92" applyNumberFormat="0" applyFont="0" applyAlignment="0" applyProtection="0"/>
    <xf numFmtId="10" fontId="342" fillId="0" borderId="0" applyNumberFormat="0" applyFill="0" applyBorder="0" applyProtection="0">
      <alignment horizontal="right" vertical="top"/>
    </xf>
    <xf numFmtId="164" fontId="338" fillId="0" borderId="58" applyNumberFormat="0" applyFill="0" applyAlignment="0" applyProtection="0"/>
    <xf numFmtId="164" fontId="337" fillId="0" borderId="40" applyNumberFormat="0" applyFont="0" applyFill="0" applyAlignment="0" applyProtection="0">
      <alignment horizontal="left" vertical="top"/>
    </xf>
    <xf numFmtId="164" fontId="338" fillId="0" borderId="28" applyNumberFormat="0" applyFill="0" applyAlignment="0" applyProtection="0">
      <alignment vertical="top"/>
    </xf>
    <xf numFmtId="15" fontId="236" fillId="0" borderId="0">
      <alignment horizontal="center"/>
    </xf>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9" fontId="28" fillId="0" borderId="0"/>
    <xf numFmtId="9" fontId="28" fillId="0" borderId="0"/>
    <xf numFmtId="0" fontId="47" fillId="0" borderId="0"/>
    <xf numFmtId="0" fontId="47" fillId="0" borderId="0"/>
    <xf numFmtId="0" fontId="47" fillId="0" borderId="0"/>
    <xf numFmtId="0" fontId="47" fillId="0" borderId="0"/>
    <xf numFmtId="0" fontId="47" fillId="0" borderId="0"/>
    <xf numFmtId="2" fontId="113" fillId="0" borderId="31">
      <alignment horizontal="center" vertical="center"/>
      <protection locked="0"/>
    </xf>
    <xf numFmtId="2" fontId="113" fillId="0" borderId="31">
      <alignment horizontal="center" vertical="center"/>
      <protection locked="0"/>
    </xf>
    <xf numFmtId="0" fontId="47" fillId="0" borderId="0"/>
    <xf numFmtId="2" fontId="113" fillId="0" borderId="31">
      <alignment horizontal="center" vertical="center"/>
      <protection locked="0"/>
    </xf>
    <xf numFmtId="2" fontId="113" fillId="0" borderId="31">
      <alignment horizontal="center" vertical="center"/>
      <protection locked="0"/>
    </xf>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28" fillId="0" borderId="93" applyAlignment="0"/>
    <xf numFmtId="0" fontId="28" fillId="0" borderId="93" applyAlignment="0"/>
    <xf numFmtId="0" fontId="28" fillId="0" borderId="93" applyAlignment="0"/>
    <xf numFmtId="164" fontId="67" fillId="0" borderId="0" applyFill="0" applyBorder="0" applyProtection="0">
      <alignment horizontal="center" vertical="center"/>
    </xf>
    <xf numFmtId="164" fontId="343" fillId="0" borderId="0" applyBorder="0" applyProtection="0">
      <alignment vertical="center"/>
    </xf>
    <xf numFmtId="164" fontId="343" fillId="0" borderId="28" applyBorder="0" applyProtection="0">
      <alignment horizontal="right" vertical="center"/>
    </xf>
    <xf numFmtId="279" fontId="28" fillId="0" borderId="28" applyBorder="0" applyProtection="0">
      <alignment horizontal="right" vertical="center"/>
    </xf>
    <xf numFmtId="279" fontId="28" fillId="0" borderId="28" applyBorder="0" applyProtection="0">
      <alignment horizontal="right" vertical="center"/>
    </xf>
    <xf numFmtId="0" fontId="47" fillId="0" borderId="0"/>
    <xf numFmtId="0" fontId="343" fillId="0" borderId="28" applyBorder="0" applyProtection="0">
      <alignment horizontal="right" vertical="center"/>
    </xf>
    <xf numFmtId="0" fontId="47" fillId="0" borderId="0"/>
    <xf numFmtId="164" fontId="344" fillId="188" borderId="0" applyBorder="0" applyProtection="0">
      <alignment horizontal="centerContinuous" vertical="center"/>
    </xf>
    <xf numFmtId="164" fontId="344" fillId="53" borderId="28" applyBorder="0" applyProtection="0">
      <alignment horizontal="centerContinuous" vertical="center"/>
    </xf>
    <xf numFmtId="0" fontId="344" fillId="53" borderId="28" applyBorder="0" applyProtection="0">
      <alignment horizontal="centerContinuous" vertical="center"/>
    </xf>
    <xf numFmtId="0" fontId="47" fillId="0" borderId="0"/>
    <xf numFmtId="0" fontId="47" fillId="0" borderId="0"/>
    <xf numFmtId="164" fontId="67" fillId="0" borderId="0" applyFill="0" applyBorder="0" applyProtection="0"/>
    <xf numFmtId="0" fontId="163" fillId="0" borderId="0"/>
    <xf numFmtId="0" fontId="163" fillId="0" borderId="0"/>
    <xf numFmtId="0" fontId="47" fillId="0" borderId="0"/>
    <xf numFmtId="164" fontId="345" fillId="0" borderId="0" applyFill="0" applyBorder="0" applyProtection="0">
      <alignment horizontal="left"/>
    </xf>
    <xf numFmtId="164" fontId="194" fillId="0" borderId="39" applyFill="0" applyBorder="0" applyProtection="0">
      <alignment horizontal="left" vertical="top"/>
    </xf>
    <xf numFmtId="0" fontId="28" fillId="0" borderId="93" applyAlignment="0"/>
    <xf numFmtId="0" fontId="153" fillId="0" borderId="0"/>
    <xf numFmtId="0" fontId="153" fillId="0" borderId="0"/>
    <xf numFmtId="0" fontId="47" fillId="0" borderId="0"/>
    <xf numFmtId="49" fontId="346" fillId="0" borderId="0"/>
    <xf numFmtId="352" fontId="35" fillId="0" borderId="0" applyFont="0" applyFill="0" applyBorder="0" applyAlignment="0" applyProtection="0"/>
    <xf numFmtId="352" fontId="35" fillId="0" borderId="0" applyFont="0" applyFill="0" applyBorder="0" applyAlignment="0" applyProtection="0"/>
    <xf numFmtId="0" fontId="47" fillId="0" borderId="0"/>
    <xf numFmtId="49" fontId="347" fillId="0" borderId="28">
      <alignment vertical="center"/>
    </xf>
    <xf numFmtId="49" fontId="347" fillId="0" borderId="28">
      <alignment vertical="center"/>
    </xf>
    <xf numFmtId="0" fontId="47" fillId="0" borderId="0"/>
    <xf numFmtId="164" fontId="170" fillId="62" borderId="0"/>
    <xf numFmtId="0" fontId="348" fillId="0" borderId="0"/>
    <xf numFmtId="0" fontId="349" fillId="0" borderId="0"/>
    <xf numFmtId="49" fontId="30" fillId="0" borderId="0" applyFill="0" applyBorder="0" applyAlignment="0"/>
    <xf numFmtId="353" fontId="79" fillId="0" borderId="0" applyFill="0" applyBorder="0" applyAlignment="0"/>
    <xf numFmtId="353" fontId="28" fillId="0" borderId="0" applyFill="0" applyBorder="0" applyAlignment="0"/>
    <xf numFmtId="353" fontId="28" fillId="0" borderId="0" applyFill="0" applyBorder="0" applyAlignment="0"/>
    <xf numFmtId="353" fontId="28" fillId="0" borderId="0" applyFill="0" applyBorder="0" applyAlignment="0"/>
    <xf numFmtId="0" fontId="47" fillId="0" borderId="0"/>
    <xf numFmtId="0" fontId="31" fillId="0" borderId="0" applyNumberFormat="0" applyFont="0" applyFill="0" applyBorder="0" applyProtection="0">
      <alignment horizontal="left" vertical="top" wrapText="1"/>
    </xf>
    <xf numFmtId="0" fontId="32" fillId="0" borderId="0" applyNumberFormat="0" applyFont="0" applyFill="0" applyBorder="0" applyProtection="0">
      <alignment horizontal="left" vertical="top" wrapText="1"/>
    </xf>
    <xf numFmtId="0" fontId="47" fillId="0" borderId="0"/>
    <xf numFmtId="354" fontId="68" fillId="0" borderId="0" applyFont="0" applyFill="0" applyBorder="0" applyAlignment="0" applyProtection="0">
      <alignment horizontal="center"/>
    </xf>
    <xf numFmtId="354" fontId="68" fillId="0" borderId="0" applyFont="0" applyFill="0" applyBorder="0" applyAlignment="0" applyProtection="0">
      <alignment horizontal="center"/>
    </xf>
    <xf numFmtId="0" fontId="47" fillId="0" borderId="0"/>
    <xf numFmtId="355" fontId="68" fillId="0" borderId="0" applyFont="0" applyFill="0" applyBorder="0" applyAlignment="0" applyProtection="0">
      <alignment horizontal="center"/>
    </xf>
    <xf numFmtId="355" fontId="68" fillId="0" borderId="0" applyFont="0" applyFill="0" applyBorder="0" applyAlignment="0" applyProtection="0">
      <alignment horizontal="center"/>
    </xf>
    <xf numFmtId="0" fontId="47" fillId="0" borderId="0"/>
    <xf numFmtId="0" fontId="192" fillId="0" borderId="0" applyNumberFormat="0" applyFill="0" applyBorder="0" applyAlignment="0" applyProtection="0"/>
    <xf numFmtId="0" fontId="187" fillId="0" borderId="0" applyNumberFormat="0" applyFill="0" applyBorder="0" applyAlignment="0" applyProtection="0"/>
    <xf numFmtId="275" fontId="28" fillId="0" borderId="0" applyFont="0" applyFill="0" applyBorder="0" applyAlignment="0" applyProtection="0">
      <alignment horizontal="center"/>
    </xf>
    <xf numFmtId="275" fontId="28" fillId="0" borderId="0" applyFont="0" applyFill="0" applyBorder="0" applyAlignment="0" applyProtection="0">
      <alignment horizontal="center"/>
    </xf>
    <xf numFmtId="275" fontId="28" fillId="0" borderId="0" applyFont="0" applyFill="0" applyBorder="0" applyAlignment="0" applyProtection="0">
      <alignment horizontal="center"/>
    </xf>
    <xf numFmtId="0" fontId="47" fillId="0" borderId="0"/>
    <xf numFmtId="281" fontId="28" fillId="0" borderId="0" applyFont="0" applyFill="0" applyBorder="0" applyAlignment="0" applyProtection="0">
      <alignment horizontal="center"/>
    </xf>
    <xf numFmtId="281" fontId="28" fillId="0" borderId="0" applyFont="0" applyFill="0" applyBorder="0" applyAlignment="0" applyProtection="0">
      <alignment horizontal="center"/>
    </xf>
    <xf numFmtId="281" fontId="28" fillId="0" borderId="0" applyFont="0" applyFill="0" applyBorder="0" applyAlignment="0" applyProtection="0">
      <alignment horizontal="center"/>
    </xf>
    <xf numFmtId="0" fontId="47" fillId="0" borderId="0"/>
    <xf numFmtId="282" fontId="28" fillId="0" borderId="0">
      <alignment horizontal="right"/>
    </xf>
    <xf numFmtId="283" fontId="28" fillId="0" borderId="0" applyFont="0" applyFill="0" applyBorder="0" applyAlignment="0" applyProtection="0"/>
    <xf numFmtId="283" fontId="28" fillId="0" borderId="0" applyFont="0" applyFill="0" applyBorder="0" applyAlignment="0" applyProtection="0"/>
    <xf numFmtId="283" fontId="28" fillId="0" borderId="0" applyFont="0" applyFill="0" applyBorder="0" applyAlignment="0" applyProtection="0"/>
    <xf numFmtId="0" fontId="47" fillId="0" borderId="0"/>
    <xf numFmtId="282" fontId="28" fillId="0" borderId="0">
      <alignment horizontal="right"/>
    </xf>
    <xf numFmtId="282" fontId="28" fillId="0" borderId="0">
      <alignment horizontal="right"/>
    </xf>
    <xf numFmtId="282" fontId="28" fillId="0" borderId="0">
      <alignment horizontal="right"/>
    </xf>
    <xf numFmtId="282" fontId="28" fillId="0" borderId="0">
      <alignment horizontal="right"/>
    </xf>
    <xf numFmtId="282" fontId="28" fillId="0" borderId="0">
      <alignment horizontal="right"/>
    </xf>
    <xf numFmtId="282" fontId="28" fillId="0" borderId="0">
      <alignment horizontal="right"/>
    </xf>
    <xf numFmtId="282" fontId="28" fillId="0" borderId="0">
      <alignment horizontal="right"/>
    </xf>
    <xf numFmtId="282" fontId="28" fillId="0" borderId="0">
      <alignment horizontal="right"/>
    </xf>
    <xf numFmtId="282" fontId="28" fillId="0" borderId="0">
      <alignment horizontal="right"/>
    </xf>
    <xf numFmtId="282" fontId="28" fillId="0" borderId="0">
      <alignment horizontal="right"/>
    </xf>
    <xf numFmtId="282" fontId="28" fillId="0" borderId="0">
      <alignment horizontal="right"/>
    </xf>
    <xf numFmtId="282" fontId="28" fillId="0" borderId="0">
      <alignment horizontal="right"/>
    </xf>
    <xf numFmtId="282" fontId="28" fillId="0" borderId="0">
      <alignment horizontal="right"/>
    </xf>
    <xf numFmtId="282" fontId="28" fillId="0" borderId="0">
      <alignment horizontal="right"/>
    </xf>
    <xf numFmtId="282" fontId="28" fillId="0" borderId="0">
      <alignment horizontal="right"/>
    </xf>
    <xf numFmtId="282" fontId="28" fillId="0" borderId="0">
      <alignment horizontal="right"/>
    </xf>
    <xf numFmtId="282" fontId="28" fillId="0" borderId="0">
      <alignment horizontal="right"/>
    </xf>
    <xf numFmtId="282" fontId="28" fillId="0" borderId="0">
      <alignment horizontal="right"/>
    </xf>
    <xf numFmtId="282" fontId="28" fillId="0" borderId="0">
      <alignment horizontal="right"/>
    </xf>
    <xf numFmtId="282" fontId="28" fillId="0" borderId="0">
      <alignment horizontal="right"/>
    </xf>
    <xf numFmtId="282" fontId="28" fillId="0" borderId="0">
      <alignment horizontal="right"/>
    </xf>
    <xf numFmtId="282" fontId="28" fillId="0" borderId="0">
      <alignment horizontal="right"/>
    </xf>
    <xf numFmtId="282" fontId="28" fillId="0" borderId="0">
      <alignment horizontal="right"/>
    </xf>
    <xf numFmtId="282" fontId="28" fillId="0" borderId="0">
      <alignment horizontal="right"/>
    </xf>
    <xf numFmtId="282" fontId="28" fillId="0" borderId="0">
      <alignment horizontal="right"/>
    </xf>
    <xf numFmtId="282" fontId="28" fillId="0" borderId="0">
      <alignment horizontal="right"/>
    </xf>
    <xf numFmtId="282" fontId="28" fillId="0" borderId="0">
      <alignment horizontal="right"/>
    </xf>
    <xf numFmtId="282" fontId="28" fillId="0" borderId="0">
      <alignment horizontal="right"/>
    </xf>
    <xf numFmtId="282" fontId="28" fillId="0" borderId="0">
      <alignment horizontal="right"/>
    </xf>
    <xf numFmtId="282" fontId="28" fillId="0" borderId="0">
      <alignment horizontal="right"/>
    </xf>
    <xf numFmtId="282" fontId="28" fillId="0" borderId="0">
      <alignment horizontal="right"/>
    </xf>
    <xf numFmtId="282" fontId="28" fillId="0" borderId="0">
      <alignment horizontal="right"/>
    </xf>
    <xf numFmtId="282" fontId="28" fillId="0" borderId="0">
      <alignment horizontal="right"/>
    </xf>
    <xf numFmtId="282" fontId="28" fillId="0" borderId="0">
      <alignment horizontal="right"/>
    </xf>
    <xf numFmtId="282" fontId="28" fillId="0" borderId="0">
      <alignment horizontal="right"/>
    </xf>
    <xf numFmtId="282" fontId="28" fillId="0" borderId="0">
      <alignment horizontal="right"/>
    </xf>
    <xf numFmtId="282" fontId="28" fillId="0" borderId="0">
      <alignment horizontal="right"/>
    </xf>
    <xf numFmtId="40" fontId="148" fillId="0" borderId="0"/>
    <xf numFmtId="0" fontId="47" fillId="0" borderId="0"/>
    <xf numFmtId="0" fontId="161" fillId="42" borderId="31">
      <alignment horizontal="center" vertical="center" wrapText="1"/>
    </xf>
    <xf numFmtId="0" fontId="161" fillId="42" borderId="31">
      <alignment horizontal="center" vertical="center" wrapText="1"/>
    </xf>
    <xf numFmtId="0" fontId="161" fillId="42" borderId="31">
      <alignment horizontal="center" vertical="center" wrapText="1"/>
    </xf>
    <xf numFmtId="0" fontId="161" fillId="42" borderId="31">
      <alignment horizontal="center" vertical="center" wrapText="1"/>
    </xf>
    <xf numFmtId="0" fontId="47" fillId="0" borderId="0"/>
    <xf numFmtId="322" fontId="220" fillId="0" borderId="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267" fillId="189" borderId="0" applyNumberFormat="0">
      <alignment horizontal="left"/>
    </xf>
    <xf numFmtId="0" fontId="317" fillId="0" borderId="0" applyNumberFormat="0" applyFill="0" applyBorder="0" applyAlignment="0" applyProtection="0"/>
    <xf numFmtId="0" fontId="317" fillId="0" borderId="0" applyNumberFormat="0" applyFill="0" applyBorder="0" applyAlignment="0" applyProtection="0"/>
    <xf numFmtId="0" fontId="47" fillId="0" borderId="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267" fillId="189" borderId="0" applyNumberFormat="0">
      <alignment horizontal="left"/>
    </xf>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322" fontId="220" fillId="0" borderId="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322" fontId="220" fillId="0" borderId="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2" fillId="0" borderId="0" applyNumberFormat="0" applyFill="0" applyBorder="0" applyAlignment="0" applyProtection="0"/>
    <xf numFmtId="322" fontId="220"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47" fillId="0" borderId="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350" fillId="0" borderId="0" applyNumberFormat="0" applyFill="0" applyBorder="0" applyAlignment="0" applyProtection="0"/>
    <xf numFmtId="0" fontId="12" fillId="0" borderId="0" applyNumberFormat="0" applyFill="0" applyBorder="0" applyAlignment="0" applyProtection="0"/>
    <xf numFmtId="322" fontId="220"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47" fillId="0" borderId="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322" fontId="220" fillId="0" borderId="0"/>
    <xf numFmtId="0" fontId="47" fillId="0" borderId="0"/>
    <xf numFmtId="0" fontId="144" fillId="0" borderId="0" applyNumberFormat="0" applyFill="0" applyBorder="0" applyAlignment="0" applyProtection="0"/>
    <xf numFmtId="322" fontId="220" fillId="0" borderId="0"/>
    <xf numFmtId="0" fontId="47" fillId="0" borderId="0"/>
    <xf numFmtId="164" fontId="27" fillId="190" borderId="0" applyNumberFormat="0" applyBorder="0">
      <alignment horizontal="centerContinuous"/>
    </xf>
    <xf numFmtId="0" fontId="27" fillId="177" borderId="0" applyNumberFormat="0" applyBorder="0">
      <alignment horizontal="centerContinuous"/>
    </xf>
    <xf numFmtId="0" fontId="47" fillId="0" borderId="0"/>
    <xf numFmtId="37" fontId="351" fillId="0" borderId="0" applyNumberFormat="0">
      <alignment horizontal="center"/>
    </xf>
    <xf numFmtId="0" fontId="208" fillId="0" borderId="28">
      <alignment horizontal="center"/>
    </xf>
    <xf numFmtId="0" fontId="47" fillId="0" borderId="0"/>
    <xf numFmtId="0" fontId="144" fillId="0" borderId="0" applyNumberFormat="0" applyFill="0" applyBorder="0" applyAlignment="0" applyProtection="0"/>
    <xf numFmtId="0" fontId="145" fillId="0" borderId="46" applyNumberFormat="0" applyFill="0" applyAlignment="0" applyProtection="0"/>
    <xf numFmtId="0" fontId="146" fillId="0" borderId="47" applyNumberFormat="0" applyFill="0" applyAlignment="0" applyProtection="0"/>
    <xf numFmtId="0" fontId="147" fillId="0" borderId="48" applyNumberFormat="0" applyFill="0" applyAlignment="0" applyProtection="0"/>
    <xf numFmtId="0" fontId="144" fillId="0" borderId="0" applyNumberFormat="0" applyFill="0" applyBorder="0" applyAlignment="0" applyProtection="0"/>
    <xf numFmtId="0" fontId="352" fillId="0" borderId="0"/>
    <xf numFmtId="0" fontId="143" fillId="0" borderId="94" applyBorder="0"/>
    <xf numFmtId="164" fontId="353" fillId="182" borderId="0" applyBorder="0"/>
    <xf numFmtId="0" fontId="185" fillId="0" borderId="55" applyNumberFormat="0" applyFill="0" applyAlignment="0" applyProtection="0"/>
    <xf numFmtId="0" fontId="173" fillId="0" borderId="88">
      <protection locked="0"/>
    </xf>
    <xf numFmtId="0" fontId="173" fillId="0" borderId="88">
      <protection locked="0"/>
    </xf>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73" fillId="0" borderId="88">
      <protection locked="0"/>
    </xf>
    <xf numFmtId="0" fontId="185" fillId="0" borderId="55" applyNumberFormat="0" applyFill="0" applyAlignment="0" applyProtection="0"/>
    <xf numFmtId="0" fontId="178" fillId="0" borderId="9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73" fillId="0" borderId="88">
      <protection locked="0"/>
    </xf>
    <xf numFmtId="0" fontId="185" fillId="0" borderId="55" applyNumberFormat="0" applyFill="0" applyAlignment="0" applyProtection="0"/>
    <xf numFmtId="0" fontId="173" fillId="0" borderId="88">
      <protection locked="0"/>
    </xf>
    <xf numFmtId="0" fontId="185" fillId="0" borderId="55" applyNumberFormat="0" applyFill="0" applyAlignment="0" applyProtection="0"/>
    <xf numFmtId="0" fontId="173" fillId="0" borderId="88">
      <protection locked="0"/>
    </xf>
    <xf numFmtId="0" fontId="47" fillId="0" borderId="0"/>
    <xf numFmtId="0" fontId="185" fillId="0" borderId="55" applyNumberFormat="0" applyFill="0" applyAlignment="0" applyProtection="0"/>
    <xf numFmtId="0" fontId="173" fillId="0" borderId="88">
      <protection locked="0"/>
    </xf>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78" fillId="0" borderId="96"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78" fillId="0" borderId="22"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26" fillId="0" borderId="22" applyNumberFormat="0" applyFill="0" applyAlignment="0" applyProtection="0"/>
    <xf numFmtId="356" fontId="161" fillId="0" borderId="88" applyFill="0" applyAlignment="0" applyProtection="0"/>
    <xf numFmtId="287" fontId="28" fillId="0" borderId="52">
      <alignment horizontal="right"/>
    </xf>
    <xf numFmtId="3" fontId="185" fillId="0" borderId="0"/>
    <xf numFmtId="0" fontId="112" fillId="191" borderId="97" applyFill="0" applyAlignment="0">
      <alignment horizontal="center" vertical="center"/>
    </xf>
    <xf numFmtId="0" fontId="112" fillId="191" borderId="97" applyFill="0" applyAlignment="0">
      <alignment horizontal="center" vertical="center"/>
    </xf>
    <xf numFmtId="0" fontId="47" fillId="0" borderId="0"/>
    <xf numFmtId="357" fontId="68" fillId="44" borderId="97" applyFont="0" applyFill="0">
      <alignment horizontal="right"/>
    </xf>
    <xf numFmtId="357" fontId="68" fillId="44" borderId="97" applyFont="0" applyFill="0">
      <alignment horizontal="right"/>
    </xf>
    <xf numFmtId="0" fontId="47" fillId="0" borderId="0"/>
    <xf numFmtId="0" fontId="27" fillId="191" borderId="97">
      <alignment horizontal="center" vertical="center"/>
    </xf>
    <xf numFmtId="357" fontId="202" fillId="44" borderId="97">
      <alignment horizontal="right"/>
    </xf>
    <xf numFmtId="164" fontId="45" fillId="0" borderId="0">
      <alignment horizontal="center"/>
    </xf>
    <xf numFmtId="0" fontId="354" fillId="192" borderId="0"/>
    <xf numFmtId="0" fontId="47" fillId="0" borderId="0"/>
    <xf numFmtId="0" fontId="47" fillId="0" borderId="0"/>
    <xf numFmtId="0" fontId="47" fillId="0" borderId="0"/>
    <xf numFmtId="0" fontId="47" fillId="0" borderId="0"/>
    <xf numFmtId="0" fontId="144" fillId="0" borderId="0" applyNumberFormat="0" applyFill="0" applyBorder="0" applyAlignment="0" applyProtection="0"/>
    <xf numFmtId="0" fontId="211" fillId="0" borderId="46" applyNumberFormat="0" applyFill="0" applyAlignment="0" applyProtection="0"/>
    <xf numFmtId="0" fontId="214" fillId="0" borderId="47" applyNumberFormat="0" applyFill="0" applyAlignment="0" applyProtection="0"/>
    <xf numFmtId="0" fontId="217" fillId="0" borderId="48" applyNumberFormat="0" applyFill="0" applyAlignment="0" applyProtection="0"/>
    <xf numFmtId="0" fontId="217" fillId="0" borderId="0" applyNumberFormat="0" applyFill="0" applyBorder="0" applyAlignment="0" applyProtection="0"/>
    <xf numFmtId="0" fontId="28" fillId="193" borderId="0"/>
    <xf numFmtId="0" fontId="28" fillId="194" borderId="0"/>
    <xf numFmtId="0" fontId="28" fillId="193" borderId="0"/>
    <xf numFmtId="0" fontId="28" fillId="193" borderId="0"/>
    <xf numFmtId="0" fontId="47" fillId="0" borderId="0"/>
    <xf numFmtId="0" fontId="355" fillId="193" borderId="0" applyFill="0"/>
    <xf numFmtId="0" fontId="355" fillId="194" borderId="0" applyFill="0"/>
    <xf numFmtId="0" fontId="47" fillId="0" borderId="0"/>
    <xf numFmtId="208" fontId="68" fillId="0" borderId="28"/>
    <xf numFmtId="208" fontId="68" fillId="0" borderId="28"/>
    <xf numFmtId="0" fontId="47" fillId="0" borderId="0"/>
    <xf numFmtId="37" fontId="356" fillId="0" borderId="28">
      <alignment horizontal="center"/>
    </xf>
    <xf numFmtId="37" fontId="68" fillId="43" borderId="0" applyNumberFormat="0" applyBorder="0" applyAlignment="0" applyProtection="0"/>
    <xf numFmtId="37" fontId="68" fillId="43" borderId="0" applyNumberFormat="0" applyBorder="0" applyAlignment="0" applyProtection="0"/>
    <xf numFmtId="37" fontId="68" fillId="0" borderId="0"/>
    <xf numFmtId="0" fontId="47" fillId="0" borderId="0"/>
    <xf numFmtId="3" fontId="180" fillId="0" borderId="66" applyProtection="0"/>
    <xf numFmtId="0" fontId="357" fillId="130" borderId="0" applyNumberFormat="0" applyBorder="0" applyAlignment="0"/>
    <xf numFmtId="3" fontId="281" fillId="93" borderId="0">
      <protection locked="0"/>
    </xf>
    <xf numFmtId="0" fontId="47" fillId="0" borderId="0"/>
    <xf numFmtId="164" fontId="28" fillId="150" borderId="32" applyNumberFormat="0" applyFont="0" applyBorder="0" applyAlignment="0" applyProtection="0">
      <alignment horizontal="left"/>
    </xf>
    <xf numFmtId="164" fontId="28" fillId="43" borderId="0" applyNumberFormat="0" applyBorder="0" applyAlignment="0">
      <protection locked="0"/>
    </xf>
    <xf numFmtId="317" fontId="28" fillId="0" borderId="0" applyFont="0" applyFill="0" applyBorder="0" applyAlignment="0" applyProtection="0"/>
    <xf numFmtId="284" fontId="28" fillId="0" borderId="0" applyFont="0" applyFill="0" applyBorder="0" applyAlignment="0" applyProtection="0"/>
    <xf numFmtId="285" fontId="28" fillId="0" borderId="0" applyFont="0" applyFill="0" applyBorder="0" applyAlignment="0" applyProtection="0"/>
    <xf numFmtId="0" fontId="358" fillId="0" borderId="0"/>
    <xf numFmtId="196" fontId="112" fillId="0" borderId="0">
      <alignment horizontal="center"/>
    </xf>
    <xf numFmtId="0" fontId="247" fillId="0" borderId="45" applyNumberFormat="0" applyFill="0" applyAlignment="0" applyProtection="0"/>
    <xf numFmtId="164" fontId="28" fillId="42" borderId="0" applyNumberFormat="0" applyFont="0" applyFill="0" applyBorder="0" applyProtection="0">
      <alignment horizontal="center" textRotation="90" wrapText="1"/>
    </xf>
    <xf numFmtId="358" fontId="28" fillId="0" borderId="0" applyFont="0" applyFill="0" applyBorder="0" applyAlignment="0" applyProtection="0"/>
    <xf numFmtId="196" fontId="28" fillId="0" borderId="0" applyFont="0" applyFill="0" applyBorder="0" applyAlignment="0" applyProtection="0"/>
    <xf numFmtId="42" fontId="28" fillId="0" borderId="0" applyFont="0" applyFill="0" applyBorder="0" applyAlignment="0" applyProtection="0"/>
    <xf numFmtId="288" fontId="28" fillId="0" borderId="0" applyFont="0" applyFill="0" applyBorder="0" applyAlignment="0" applyProtection="0"/>
    <xf numFmtId="0" fontId="143" fillId="0" borderId="0" applyNumberFormat="0" applyFill="0" applyBorder="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143" fillId="0" borderId="0" applyNumberFormat="0" applyFill="0" applyBorder="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143" fillId="0" borderId="0" applyNumberFormat="0" applyFill="0" applyBorder="0" applyAlignment="0" applyProtection="0"/>
    <xf numFmtId="0" fontId="192"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24" fillId="0" borderId="0" applyNumberFormat="0" applyFill="0" applyBorder="0" applyAlignment="0" applyProtection="0"/>
    <xf numFmtId="164" fontId="31" fillId="0" borderId="0" applyNumberFormat="0" applyFont="0" applyFill="0" applyBorder="0" applyProtection="0">
      <alignment horizontal="center" vertical="center" wrapText="1"/>
    </xf>
    <xf numFmtId="38" fontId="39" fillId="0" borderId="0" applyNumberFormat="0" applyFont="0" applyFill="0" applyBorder="0" applyProtection="0">
      <alignment horizontal="center" vertical="center" wrapText="1"/>
    </xf>
    <xf numFmtId="0" fontId="47" fillId="0" borderId="0"/>
    <xf numFmtId="358" fontId="28" fillId="0" borderId="0" applyFont="0" applyFill="0" applyBorder="0" applyAlignment="0" applyProtection="0"/>
    <xf numFmtId="196" fontId="28" fillId="0" borderId="0" applyFont="0" applyFill="0" applyBorder="0" applyAlignment="0" applyProtection="0"/>
    <xf numFmtId="289" fontId="28" fillId="0" borderId="0" applyFont="0" applyFill="0" applyBorder="0" applyAlignment="0" applyProtection="0">
      <alignment horizontal="right"/>
    </xf>
    <xf numFmtId="289" fontId="28" fillId="0" borderId="0" applyFont="0" applyFill="0" applyBorder="0" applyAlignment="0" applyProtection="0">
      <alignment horizontal="right"/>
    </xf>
    <xf numFmtId="289" fontId="28" fillId="0" borderId="0" applyFont="0" applyFill="0" applyBorder="0" applyAlignment="0" applyProtection="0">
      <alignment horizontal="right"/>
    </xf>
    <xf numFmtId="0" fontId="47" fillId="0" borderId="0"/>
    <xf numFmtId="14" fontId="35" fillId="0" borderId="0" applyFont="0" applyFill="0" applyBorder="0" applyProtection="0"/>
    <xf numFmtId="14" fontId="35" fillId="0" borderId="0" applyFont="0" applyFill="0" applyBorder="0" applyProtection="0"/>
    <xf numFmtId="0" fontId="47" fillId="0" borderId="0"/>
    <xf numFmtId="292" fontId="28" fillId="0" borderId="0" applyFont="0">
      <alignment horizontal="center"/>
    </xf>
    <xf numFmtId="292" fontId="28" fillId="0" borderId="0" applyFont="0">
      <alignment horizontal="center"/>
    </xf>
    <xf numFmtId="292" fontId="28" fillId="0" borderId="0" applyFont="0">
      <alignment horizontal="center"/>
    </xf>
    <xf numFmtId="0" fontId="47" fillId="0" borderId="0"/>
    <xf numFmtId="212" fontId="28" fillId="0" borderId="0" applyFont="0" applyFill="0" applyBorder="0" applyProtection="0">
      <alignment horizontal="right"/>
    </xf>
    <xf numFmtId="1" fontId="68" fillId="0" borderId="0" applyFont="0" applyFill="0" applyBorder="0" applyProtection="0">
      <alignment horizontal="center"/>
    </xf>
    <xf numFmtId="1" fontId="28" fillId="0" borderId="0" applyFont="0" applyFill="0" applyBorder="0" applyAlignment="0" applyProtection="0"/>
    <xf numFmtId="1" fontId="28" fillId="0" borderId="0" applyFont="0" applyFill="0" applyBorder="0" applyAlignment="0" applyProtection="0"/>
    <xf numFmtId="0" fontId="47" fillId="0" borderId="0"/>
    <xf numFmtId="301" fontId="161" fillId="0" borderId="28">
      <alignment horizontal="right"/>
    </xf>
    <xf numFmtId="301" fontId="161" fillId="0" borderId="28">
      <alignment horizontal="right"/>
    </xf>
    <xf numFmtId="301" fontId="161" fillId="0" borderId="28">
      <alignment horizontal="right"/>
    </xf>
    <xf numFmtId="0" fontId="47" fillId="0" borderId="0"/>
    <xf numFmtId="301" fontId="161" fillId="0" borderId="28">
      <alignment horizontal="right"/>
    </xf>
    <xf numFmtId="0" fontId="47" fillId="0" borderId="0"/>
    <xf numFmtId="0" fontId="27" fillId="72" borderId="44" applyNumberFormat="0" applyAlignment="0" applyProtection="0"/>
    <xf numFmtId="0" fontId="78" fillId="0" borderId="0"/>
    <xf numFmtId="0" fontId="78" fillId="0" borderId="0"/>
    <xf numFmtId="0" fontId="47" fillId="0" borderId="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9" fontId="359" fillId="0" borderId="0" applyFont="0" applyFill="0" applyBorder="0" applyAlignment="0" applyProtection="0"/>
    <xf numFmtId="0" fontId="359" fillId="0" borderId="0" applyFont="0" applyFill="0" applyBorder="0" applyAlignment="0" applyProtection="0"/>
    <xf numFmtId="0" fontId="359" fillId="0" borderId="0" applyFont="0" applyFill="0" applyBorder="0" applyAlignment="0" applyProtection="0"/>
    <xf numFmtId="0" fontId="359" fillId="0" borderId="0" applyFont="0" applyFill="0" applyBorder="0" applyAlignment="0" applyProtection="0"/>
    <xf numFmtId="0" fontId="359" fillId="0" borderId="0" applyFont="0" applyFill="0" applyBorder="0" applyAlignment="0" applyProtection="0"/>
    <xf numFmtId="0" fontId="359" fillId="0" borderId="0"/>
    <xf numFmtId="0" fontId="360" fillId="0" borderId="0" applyNumberFormat="0" applyFill="0" applyBorder="0" applyAlignment="0" applyProtection="0"/>
    <xf numFmtId="0" fontId="361" fillId="0" borderId="0" applyNumberFormat="0" applyFill="0" applyBorder="0" applyAlignment="0" applyProtection="0"/>
    <xf numFmtId="0" fontId="360" fillId="0" borderId="0" applyNumberFormat="0" applyFill="0" applyBorder="0" applyAlignment="0" applyProtection="0"/>
    <xf numFmtId="0" fontId="47" fillId="0" borderId="0"/>
    <xf numFmtId="0" fontId="362" fillId="0" borderId="0" applyFont="0" applyFill="0" applyBorder="0" applyAlignment="0" applyProtection="0"/>
    <xf numFmtId="0" fontId="43" fillId="0" borderId="0" applyFont="0" applyFill="0" applyBorder="0" applyAlignment="0" applyProtection="0"/>
    <xf numFmtId="0" fontId="28" fillId="0" borderId="0"/>
    <xf numFmtId="0" fontId="28" fillId="0" borderId="0"/>
    <xf numFmtId="181" fontId="28" fillId="0" borderId="0" applyFont="0" applyFill="0" applyBorder="0" applyAlignment="0" applyProtection="0"/>
    <xf numFmtId="0" fontId="363" fillId="0" borderId="0"/>
    <xf numFmtId="181" fontId="28" fillId="0" borderId="0" applyFont="0" applyFill="0" applyBorder="0" applyAlignment="0" applyProtection="0"/>
    <xf numFmtId="257" fontId="364" fillId="0" borderId="0" applyFont="0" applyFill="0" applyBorder="0" applyAlignment="0" applyProtection="0"/>
    <xf numFmtId="0" fontId="365" fillId="0" borderId="0"/>
    <xf numFmtId="270" fontId="364" fillId="0" borderId="0" applyFont="0" applyFill="0" applyBorder="0" applyAlignment="0" applyProtection="0"/>
    <xf numFmtId="317" fontId="364" fillId="0" borderId="0" applyFont="0" applyFill="0" applyBorder="0" applyAlignment="0" applyProtection="0"/>
    <xf numFmtId="3" fontId="28" fillId="0" borderId="31" applyNumberFormat="0" applyFont="0" applyFill="0" applyBorder="0" applyAlignment="0" applyProtection="0">
      <alignment vertical="top" wrapText="1"/>
    </xf>
    <xf numFmtId="0" fontId="30" fillId="150" borderId="31" applyNumberFormat="0" applyFont="0" applyFill="0" applyBorder="0" applyAlignment="0" applyProtection="0">
      <alignment horizontal="center" vertical="top" wrapText="1"/>
    </xf>
    <xf numFmtId="0" fontId="366" fillId="0" borderId="0"/>
    <xf numFmtId="181" fontId="366" fillId="0" borderId="0" applyFont="0" applyFill="0" applyBorder="0" applyAlignment="0" applyProtection="0"/>
    <xf numFmtId="0" fontId="30" fillId="41" borderId="31" applyNumberFormat="0" applyProtection="0">
      <alignment horizontal="center" vertical="top" wrapText="1"/>
    </xf>
    <xf numFmtId="35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360" fontId="45" fillId="0" borderId="0" applyFont="0" applyFill="0" applyBorder="0" applyProtection="0">
      <alignment horizontal="right"/>
    </xf>
    <xf numFmtId="361" fontId="28" fillId="0" borderId="0" applyFont="0" applyFill="0" applyBorder="0" applyAlignment="0" applyProtection="0"/>
    <xf numFmtId="361" fontId="28" fillId="0" borderId="0" applyFont="0" applyFill="0" applyBorder="0" applyAlignment="0" applyProtection="0"/>
    <xf numFmtId="362" fontId="367"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363" fontId="367" fillId="0" borderId="0" applyFont="0" applyFill="0" applyBorder="0" applyAlignment="0" applyProtection="0"/>
    <xf numFmtId="364" fontId="367" fillId="0" borderId="0" applyFont="0" applyFill="0" applyBorder="0" applyAlignment="0" applyProtection="0"/>
    <xf numFmtId="0" fontId="28" fillId="0" borderId="0"/>
    <xf numFmtId="0" fontId="28" fillId="0" borderId="0"/>
    <xf numFmtId="9" fontId="368" fillId="0" borderId="0" applyFont="0" applyFill="0" applyBorder="0" applyAlignment="0" applyProtection="0"/>
    <xf numFmtId="9" fontId="368" fillId="0" borderId="0" applyFont="0" applyFill="0" applyBorder="0" applyAlignment="0" applyProtection="0"/>
    <xf numFmtId="0" fontId="28" fillId="0" borderId="0"/>
    <xf numFmtId="0" fontId="28" fillId="0" borderId="0"/>
    <xf numFmtId="0" fontId="28" fillId="0" borderId="0" applyFont="0" applyFill="0" applyBorder="0" applyAlignment="0" applyProtection="0"/>
    <xf numFmtId="0" fontId="28" fillId="0" borderId="0" applyFont="0" applyFill="0" applyBorder="0" applyAlignment="0" applyProtection="0"/>
    <xf numFmtId="365" fontId="45" fillId="0" borderId="0" applyFont="0" applyFill="0" applyBorder="0" applyAlignment="0" applyProtection="0"/>
    <xf numFmtId="180" fontId="367" fillId="0" borderId="0" applyFont="0" applyFill="0" applyBorder="0" applyAlignment="0" applyProtection="0"/>
    <xf numFmtId="10" fontId="367" fillId="0" borderId="0" applyFont="0" applyFill="0" applyBorder="0" applyAlignment="0" applyProtection="0"/>
    <xf numFmtId="0" fontId="28" fillId="0" borderId="0" applyNumberFormat="0" applyFill="0" applyBorder="0" applyAlignment="0" applyProtection="0"/>
    <xf numFmtId="0" fontId="28" fillId="0" borderId="0"/>
    <xf numFmtId="0" fontId="28" fillId="0" borderId="0">
      <alignment horizontal="left" wrapText="1"/>
    </xf>
    <xf numFmtId="0" fontId="28" fillId="0" borderId="0">
      <alignment horizontal="left" wrapText="1"/>
    </xf>
    <xf numFmtId="0" fontId="28" fillId="0" borderId="0">
      <alignment horizontal="left" wrapText="1"/>
    </xf>
    <xf numFmtId="0" fontId="28" fillId="0" borderId="0">
      <alignment horizontal="left" wrapText="1"/>
    </xf>
    <xf numFmtId="0" fontId="28" fillId="0" borderId="0">
      <alignment horizontal="left" wrapText="1"/>
    </xf>
    <xf numFmtId="0" fontId="28" fillId="0" borderId="0">
      <alignment horizontal="left" wrapText="1"/>
    </xf>
    <xf numFmtId="0" fontId="28" fillId="0" borderId="0">
      <alignment horizontal="left" wrapText="1"/>
    </xf>
    <xf numFmtId="0" fontId="28" fillId="0" borderId="0">
      <alignment horizontal="left" wrapText="1"/>
    </xf>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42" borderId="0"/>
    <xf numFmtId="0" fontId="28" fillId="42" borderId="0"/>
    <xf numFmtId="0" fontId="28" fillId="42" borderId="0"/>
    <xf numFmtId="0" fontId="28" fillId="42" borderId="0"/>
    <xf numFmtId="0" fontId="28" fillId="42" borderId="0"/>
    <xf numFmtId="0" fontId="28" fillId="42" borderId="0"/>
    <xf numFmtId="0" fontId="28" fillId="42" borderId="0"/>
    <xf numFmtId="0" fontId="28" fillId="42" borderId="0"/>
    <xf numFmtId="0" fontId="28" fillId="42" borderId="0"/>
    <xf numFmtId="0" fontId="28" fillId="42" borderId="0"/>
    <xf numFmtId="0" fontId="28" fillId="42" borderId="0"/>
    <xf numFmtId="0" fontId="28" fillId="42" borderId="0"/>
    <xf numFmtId="0" fontId="84" fillId="128"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28" fillId="0" borderId="0">
      <alignment horizontal="left" wrapText="1"/>
    </xf>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xf numFmtId="4" fontId="28" fillId="44" borderId="0"/>
    <xf numFmtId="4" fontId="28" fillId="44" borderId="0"/>
    <xf numFmtId="4" fontId="28" fillId="44" borderId="0"/>
    <xf numFmtId="4" fontId="28" fillId="44" borderId="0"/>
    <xf numFmtId="4" fontId="28" fillId="44" borderId="0"/>
    <xf numFmtId="4" fontId="28" fillId="44" borderId="0"/>
    <xf numFmtId="4" fontId="28" fillId="44" borderId="0"/>
    <xf numFmtId="4" fontId="28" fillId="44" borderId="0"/>
    <xf numFmtId="4" fontId="28" fillId="44" borderId="0"/>
    <xf numFmtId="4" fontId="28" fillId="44" borderId="0"/>
    <xf numFmtId="4" fontId="28" fillId="44" borderId="0"/>
    <xf numFmtId="0" fontId="28" fillId="0" borderId="0"/>
    <xf numFmtId="0" fontId="28" fillId="0" borderId="0">
      <alignment horizontal="left" wrapText="1"/>
    </xf>
    <xf numFmtId="0" fontId="28"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lignment horizontal="left" wrapText="1"/>
    </xf>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lignment horizontal="left" wrapText="1"/>
    </xf>
    <xf numFmtId="0" fontId="28" fillId="0" borderId="0">
      <alignment horizontal="left" wrapText="1"/>
    </xf>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lignment horizontal="left" wrapText="1"/>
    </xf>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lignment horizontal="left" wrapText="1"/>
    </xf>
    <xf numFmtId="0" fontId="28" fillId="0" borderId="0">
      <alignment horizontal="left" wrapText="1"/>
    </xf>
    <xf numFmtId="0" fontId="28" fillId="0" borderId="0">
      <alignment horizontal="left" wrapText="1"/>
    </xf>
    <xf numFmtId="0" fontId="28" fillId="0" borderId="0"/>
    <xf numFmtId="0" fontId="28" fillId="0" borderId="0"/>
    <xf numFmtId="0" fontId="28" fillId="0" borderId="0"/>
    <xf numFmtId="0" fontId="28" fillId="0" borderId="0"/>
    <xf numFmtId="0" fontId="28" fillId="0" borderId="0"/>
    <xf numFmtId="0" fontId="28" fillId="0" borderId="0"/>
    <xf numFmtId="0" fontId="28" fillId="42" borderId="0"/>
    <xf numFmtId="0" fontId="28" fillId="42" borderId="0"/>
    <xf numFmtId="0" fontId="28" fillId="42" borderId="0"/>
    <xf numFmtId="0" fontId="28" fillId="42" borderId="0"/>
    <xf numFmtId="0" fontId="28" fillId="42" borderId="0"/>
    <xf numFmtId="0" fontId="28" fillId="42" borderId="0"/>
    <xf numFmtId="0" fontId="28" fillId="42" borderId="0"/>
    <xf numFmtId="0" fontId="28" fillId="42" borderId="0"/>
    <xf numFmtId="0" fontId="28" fillId="42" borderId="0"/>
    <xf numFmtId="0" fontId="28" fillId="42" borderId="0"/>
    <xf numFmtId="0" fontId="28" fillId="42" borderId="0"/>
    <xf numFmtId="0" fontId="28" fillId="42" borderId="0"/>
    <xf numFmtId="0" fontId="84" fillId="128"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28" fillId="0" borderId="0">
      <alignment horizontal="left" wrapText="1"/>
    </xf>
    <xf numFmtId="0" fontId="28" fillId="0" borderId="0">
      <alignment horizontal="left" wrapText="1"/>
    </xf>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366" fontId="28" fillId="0" borderId="0" applyFont="0" applyFill="0" applyBorder="0" applyAlignment="0" applyProtection="0"/>
    <xf numFmtId="367" fontId="268" fillId="0" borderId="0" applyFont="0" applyFill="0" applyBorder="0" applyAlignment="0" applyProtection="0"/>
    <xf numFmtId="0" fontId="28" fillId="0" borderId="0"/>
    <xf numFmtId="368" fontId="369" fillId="0" borderId="0"/>
    <xf numFmtId="0" fontId="28" fillId="0" borderId="0" applyFont="0" applyFill="0" applyBorder="0" applyAlignment="0" applyProtection="0"/>
    <xf numFmtId="183" fontId="68" fillId="0" borderId="0" applyFont="0" applyFill="0" applyBorder="0" applyAlignment="0" applyProtection="0">
      <protection locked="0"/>
    </xf>
    <xf numFmtId="40" fontId="28" fillId="0" borderId="0" applyFont="0" applyFill="0" applyBorder="0" applyAlignment="0" applyProtection="0"/>
    <xf numFmtId="0" fontId="28" fillId="0" borderId="0" applyFont="0" applyFill="0" applyBorder="0" applyAlignment="0" applyProtection="0"/>
    <xf numFmtId="369" fontId="28" fillId="0" borderId="0" applyFont="0" applyFill="0" applyBorder="0" applyAlignment="0" applyProtection="0"/>
    <xf numFmtId="0" fontId="28" fillId="60" borderId="69" applyNumberFormat="0" applyFont="0" applyAlignment="0" applyProtection="0"/>
    <xf numFmtId="0" fontId="199" fillId="44" borderId="69" applyNumberFormat="0" applyFont="0" applyAlignment="0" applyProtection="0"/>
    <xf numFmtId="0" fontId="240" fillId="126" borderId="33" applyNumberFormat="0" applyAlignment="0" applyProtection="0"/>
    <xf numFmtId="0" fontId="28" fillId="60" borderId="69" applyNumberFormat="0" applyFont="0" applyAlignment="0" applyProtection="0"/>
    <xf numFmtId="0" fontId="95" fillId="67" borderId="33" applyNumberFormat="0" applyAlignment="0" applyProtection="0"/>
    <xf numFmtId="0" fontId="28" fillId="56" borderId="59" applyNumberFormat="0" applyFont="0" applyBorder="0" applyAlignment="0" applyProtection="0">
      <alignment horizontal="left"/>
    </xf>
    <xf numFmtId="226" fontId="28" fillId="151" borderId="54" applyProtection="0"/>
    <xf numFmtId="0" fontId="28" fillId="56" borderId="59" applyNumberFormat="0" applyFont="0" applyBorder="0" applyAlignment="0" applyProtection="0">
      <alignment horizontal="left"/>
    </xf>
    <xf numFmtId="0" fontId="103" fillId="51" borderId="36" applyNumberFormat="0" applyAlignment="0" applyProtection="0"/>
    <xf numFmtId="0" fontId="177" fillId="51" borderId="104" applyNumberFormat="0" applyAlignment="0" applyProtection="0"/>
    <xf numFmtId="0" fontId="103" fillId="51" borderId="104" applyNumberFormat="0" applyAlignment="0" applyProtection="0"/>
    <xf numFmtId="0" fontId="177" fillId="51" borderId="104" applyNumberFormat="0" applyAlignment="0" applyProtection="0"/>
    <xf numFmtId="0" fontId="177" fillId="51" borderId="104" applyNumberFormat="0" applyAlignment="0" applyProtection="0"/>
    <xf numFmtId="38" fontId="209" fillId="0" borderId="54" applyNumberFormat="0" applyFill="0" applyBorder="0" applyProtection="0">
      <alignment horizontal="center"/>
    </xf>
    <xf numFmtId="0" fontId="240" fillId="126" borderId="103"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34" fillId="93" borderId="57" applyNumberFormat="0">
      <alignment horizontal="right"/>
    </xf>
    <xf numFmtId="0" fontId="240" fillId="42" borderId="103" applyNumberFormat="0" applyAlignment="0" applyProtection="0"/>
    <xf numFmtId="0" fontId="28" fillId="119" borderId="1" applyNumberFormat="0" applyBorder="0" applyProtection="0"/>
    <xf numFmtId="0" fontId="177" fillId="51" borderId="36" applyNumberFormat="0" applyAlignment="0" applyProtection="0"/>
    <xf numFmtId="0" fontId="240" fillId="126" borderId="103"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240" fillId="42" borderId="103" applyNumberFormat="0" applyAlignment="0" applyProtection="0"/>
    <xf numFmtId="0" fontId="103" fillId="67"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4" fontId="30" fillId="115" borderId="33" applyNumberFormat="0" applyProtection="0">
      <alignment horizontal="right" vertical="center"/>
    </xf>
    <xf numFmtId="4" fontId="304" fillId="43" borderId="33" applyNumberFormat="0" applyProtection="0">
      <alignment vertical="center"/>
    </xf>
    <xf numFmtId="4" fontId="305" fillId="56" borderId="81" applyNumberFormat="0" applyProtection="0">
      <alignment horizontal="right" vertical="center"/>
    </xf>
    <xf numFmtId="4" fontId="305" fillId="59"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 fillId="43" borderId="33" applyNumberFormat="0" applyProtection="0">
      <alignment vertical="center"/>
    </xf>
    <xf numFmtId="4" fontId="30" fillId="55" borderId="33" applyNumberFormat="0" applyProtection="0">
      <alignment horizontal="right" vertical="center"/>
    </xf>
    <xf numFmtId="4" fontId="302" fillId="43" borderId="81" applyNumberFormat="0" applyProtection="0">
      <alignment vertical="center"/>
    </xf>
    <xf numFmtId="4" fontId="305" fillId="55" borderId="81" applyNumberFormat="0" applyProtection="0">
      <alignment horizontal="right" vertical="center"/>
    </xf>
    <xf numFmtId="0" fontId="28" fillId="52" borderId="33" applyNumberFormat="0" applyProtection="0">
      <alignment horizontal="left" vertical="center" indent="1"/>
    </xf>
    <xf numFmtId="4" fontId="302" fillId="43" borderId="81" applyNumberFormat="0" applyProtection="0">
      <alignment vertical="center"/>
    </xf>
    <xf numFmtId="0" fontId="28" fillId="44" borderId="73" applyNumberFormat="0" applyFont="0" applyAlignment="0" applyProtection="0"/>
    <xf numFmtId="0" fontId="240" fillId="67" borderId="33" applyNumberFormat="0" applyAlignment="0" applyProtection="0"/>
    <xf numFmtId="0" fontId="28" fillId="52" borderId="33" applyNumberFormat="0" applyProtection="0">
      <alignment horizontal="left" vertical="center" indent="1"/>
    </xf>
    <xf numFmtId="0" fontId="240" fillId="67" borderId="33" applyNumberFormat="0" applyAlignment="0" applyProtection="0"/>
    <xf numFmtId="338" fontId="33" fillId="42" borderId="78">
      <alignment horizontal="right"/>
    </xf>
    <xf numFmtId="0" fontId="32" fillId="0" borderId="40" applyNumberFormat="0" applyFont="0" applyFill="0" applyAlignment="0" applyProtection="0"/>
    <xf numFmtId="0" fontId="28" fillId="60" borderId="69" applyNumberFormat="0" applyFont="0" applyAlignment="0" applyProtection="0"/>
    <xf numFmtId="0" fontId="240" fillId="126" borderId="33" applyNumberFormat="0" applyAlignment="0" applyProtection="0"/>
    <xf numFmtId="0" fontId="31" fillId="0" borderId="40" applyNumberFormat="0" applyFont="0" applyFill="0" applyAlignment="0" applyProtection="0"/>
    <xf numFmtId="0" fontId="102" fillId="67" borderId="36" applyNumberFormat="0" applyAlignment="0" applyProtection="0"/>
    <xf numFmtId="0" fontId="124" fillId="0" borderId="58">
      <alignment horizontal="left" vertical="center"/>
    </xf>
    <xf numFmtId="0" fontId="240" fillId="126" borderId="33" applyNumberFormat="0" applyAlignment="0" applyProtection="0"/>
    <xf numFmtId="0" fontId="185" fillId="0" borderId="55" applyNumberFormat="0" applyFill="0" applyAlignment="0" applyProtection="0"/>
    <xf numFmtId="10" fontId="68" fillId="44" borderId="31" applyNumberFormat="0" applyBorder="0" applyAlignment="0" applyProtection="0"/>
    <xf numFmtId="10" fontId="68" fillId="44" borderId="54" applyNumberFormat="0" applyBorder="0" applyAlignment="0" applyProtection="0"/>
    <xf numFmtId="0" fontId="103" fillId="51" borderId="36" applyNumberFormat="0" applyAlignment="0" applyProtection="0"/>
    <xf numFmtId="0" fontId="137" fillId="67" borderId="36" applyNumberFormat="0" applyAlignment="0" applyProtection="0"/>
    <xf numFmtId="0" fontId="137" fillId="67" borderId="36" applyNumberFormat="0" applyAlignment="0" applyProtection="0"/>
    <xf numFmtId="4" fontId="30" fillId="43" borderId="103" applyNumberFormat="0" applyProtection="0">
      <alignment horizontal="left" vertical="center" indent="1"/>
    </xf>
    <xf numFmtId="0" fontId="103" fillId="56" borderId="36" applyNumberFormat="0" applyAlignment="0" applyProtection="0"/>
    <xf numFmtId="9" fontId="28" fillId="56" borderId="31" applyFont="0" applyProtection="0">
      <alignment horizontal="right"/>
    </xf>
    <xf numFmtId="0" fontId="177" fillId="51" borderId="36" applyNumberFormat="0" applyAlignment="0" applyProtection="0"/>
    <xf numFmtId="0" fontId="47" fillId="60" borderId="69" applyNumberFormat="0" applyFont="0" applyAlignment="0" applyProtection="0"/>
    <xf numFmtId="0" fontId="102" fillId="67" borderId="36" applyNumberFormat="0" applyAlignment="0" applyProtection="0"/>
    <xf numFmtId="9" fontId="28" fillId="150" borderId="32" applyFont="0">
      <alignment horizontal="right"/>
      <protection locked="0"/>
    </xf>
    <xf numFmtId="0" fontId="240" fillId="126" borderId="33" applyNumberFormat="0" applyAlignment="0" applyProtection="0"/>
    <xf numFmtId="0" fontId="240" fillId="67" borderId="33" applyNumberFormat="0" applyAlignment="0" applyProtection="0"/>
    <xf numFmtId="49" fontId="28" fillId="150" borderId="54" applyFont="0" applyAlignment="0">
      <protection locked="0"/>
    </xf>
    <xf numFmtId="0" fontId="240" fillId="42" borderId="33" applyNumberFormat="0" applyAlignment="0" applyProtection="0"/>
    <xf numFmtId="0" fontId="28" fillId="150" borderId="54" applyFont="0">
      <alignment horizontal="center" wrapText="1"/>
      <protection locked="0"/>
    </xf>
    <xf numFmtId="4" fontId="30" fillId="43" borderId="33" applyNumberFormat="0" applyProtection="0">
      <alignment horizontal="left" vertical="center" indent="1"/>
    </xf>
    <xf numFmtId="0" fontId="199" fillId="44"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95" fillId="67" borderId="33" applyNumberFormat="0" applyAlignment="0" applyProtection="0"/>
    <xf numFmtId="0" fontId="95" fillId="67" borderId="33" applyNumberFormat="0" applyAlignment="0" applyProtection="0"/>
    <xf numFmtId="4" fontId="305" fillId="43" borderId="81" applyNumberFormat="0" applyProtection="0">
      <alignment horizontal="left" vertical="center"/>
    </xf>
    <xf numFmtId="4" fontId="30" fillId="107" borderId="33" applyNumberFormat="0" applyProtection="0">
      <alignment horizontal="right" vertical="center"/>
    </xf>
    <xf numFmtId="0" fontId="28" fillId="56" borderId="59" applyNumberFormat="0" applyFont="0" applyBorder="0" applyAlignment="0" applyProtection="0">
      <alignment horizontal="left"/>
    </xf>
    <xf numFmtId="0" fontId="27" fillId="143" borderId="40"/>
    <xf numFmtId="4" fontId="30" fillId="44" borderId="103" applyNumberFormat="0" applyProtection="0">
      <alignment horizontal="left" vertical="center" indent="1"/>
    </xf>
    <xf numFmtId="0" fontId="137" fillId="67" borderId="36" applyNumberFormat="0" applyAlignment="0" applyProtection="0"/>
    <xf numFmtId="0" fontId="32" fillId="0" borderId="40" applyNumberFormat="0" applyFont="0" applyFill="0" applyAlignment="0" applyProtection="0"/>
    <xf numFmtId="1" fontId="68" fillId="0" borderId="40" applyNumberFormat="0" applyFont="0" applyFill="0" applyProtection="0">
      <alignment horizontal="center"/>
    </xf>
    <xf numFmtId="0" fontId="28" fillId="60" borderId="69" applyNumberFormat="0" applyFont="0" applyAlignment="0" applyProtection="0"/>
    <xf numFmtId="37" fontId="34" fillId="0" borderId="49" applyAlignment="0">
      <protection locked="0"/>
    </xf>
    <xf numFmtId="279" fontId="28" fillId="150" borderId="31" applyFont="0">
      <alignment horizontal="right"/>
      <protection locked="0"/>
    </xf>
    <xf numFmtId="0" fontId="68" fillId="42" borderId="70">
      <alignment horizontal="center"/>
    </xf>
    <xf numFmtId="0" fontId="27" fillId="143" borderId="40"/>
    <xf numFmtId="0" fontId="27" fillId="143" borderId="40"/>
    <xf numFmtId="0" fontId="95" fillId="67" borderId="33" applyNumberFormat="0" applyAlignment="0" applyProtection="0"/>
    <xf numFmtId="0" fontId="240" fillId="67" borderId="33" applyNumberFormat="0" applyAlignment="0" applyProtection="0"/>
    <xf numFmtId="0" fontId="27" fillId="143" borderId="4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7" fillId="143" borderId="4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42"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95" fillId="67" borderId="33" applyNumberFormat="0" applyAlignment="0" applyProtection="0"/>
    <xf numFmtId="0" fontId="27" fillId="143" borderId="40"/>
    <xf numFmtId="0" fontId="95"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78" fillId="0" borderId="96"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240" fillId="126" borderId="33" applyNumberFormat="0" applyAlignment="0" applyProtection="0"/>
    <xf numFmtId="0" fontId="240" fillId="126" borderId="33" applyNumberFormat="0" applyAlignment="0" applyProtection="0"/>
    <xf numFmtId="0" fontId="185" fillId="0" borderId="55" applyNumberFormat="0" applyFill="0" applyAlignment="0" applyProtection="0"/>
    <xf numFmtId="0" fontId="240" fillId="126" borderId="33" applyNumberFormat="0" applyAlignment="0" applyProtection="0"/>
    <xf numFmtId="0" fontId="185" fillId="0" borderId="55" applyNumberFormat="0" applyFill="0" applyAlignment="0" applyProtection="0"/>
    <xf numFmtId="0" fontId="240" fillId="126" borderId="33" applyNumberFormat="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240" fillId="126" borderId="33" applyNumberFormat="0" applyAlignment="0" applyProtection="0"/>
    <xf numFmtId="0" fontId="240" fillId="126" borderId="33" applyNumberFormat="0" applyAlignment="0" applyProtection="0"/>
    <xf numFmtId="0" fontId="185" fillId="0" borderId="55" applyNumberFormat="0" applyFill="0" applyAlignment="0" applyProtection="0"/>
    <xf numFmtId="0" fontId="240" fillId="126" borderId="33" applyNumberFormat="0" applyAlignment="0" applyProtection="0"/>
    <xf numFmtId="0" fontId="240" fillId="126" borderId="33" applyNumberFormat="0" applyAlignment="0" applyProtection="0"/>
    <xf numFmtId="0" fontId="95" fillId="67" borderId="33" applyNumberFormat="0" applyAlignment="0" applyProtection="0"/>
    <xf numFmtId="0" fontId="27" fillId="143" borderId="4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7" fillId="143" borderId="4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45" fillId="67" borderId="99">
      <alignment horizontal="center"/>
    </xf>
    <xf numFmtId="0" fontId="27" fillId="143" borderId="40"/>
    <xf numFmtId="0" fontId="27" fillId="143" borderId="40"/>
    <xf numFmtId="0" fontId="45" fillId="67" borderId="54">
      <alignment horizontal="center"/>
    </xf>
    <xf numFmtId="0" fontId="27" fillId="143" borderId="105"/>
    <xf numFmtId="0" fontId="27" fillId="143" borderId="105"/>
    <xf numFmtId="0" fontId="27" fillId="143" borderId="105"/>
    <xf numFmtId="0" fontId="27" fillId="143" borderId="105"/>
    <xf numFmtId="0" fontId="240" fillId="67" borderId="33" applyNumberFormat="0" applyAlignment="0" applyProtection="0"/>
    <xf numFmtId="3" fontId="28" fillId="56" borderId="99" applyFont="0" applyProtection="0">
      <alignment horizontal="right"/>
    </xf>
    <xf numFmtId="3" fontId="28" fillId="56" borderId="99" applyFont="0" applyProtection="0">
      <alignment horizontal="right"/>
    </xf>
    <xf numFmtId="3" fontId="28" fillId="56" borderId="99" applyFont="0" applyProtection="0">
      <alignment horizontal="right"/>
    </xf>
    <xf numFmtId="3" fontId="28" fillId="56" borderId="99" applyFont="0" applyProtection="0">
      <alignment horizontal="right"/>
    </xf>
    <xf numFmtId="3" fontId="28" fillId="56" borderId="99" applyFont="0" applyProtection="0">
      <alignment horizontal="right"/>
    </xf>
    <xf numFmtId="3" fontId="28" fillId="56" borderId="99" applyFont="0" applyProtection="0">
      <alignment horizontal="right"/>
    </xf>
    <xf numFmtId="3" fontId="28" fillId="56" borderId="99" applyFont="0" applyProtection="0">
      <alignment horizontal="right"/>
    </xf>
    <xf numFmtId="3" fontId="28" fillId="56" borderId="99" applyFont="0" applyProtection="0">
      <alignment horizontal="right"/>
    </xf>
    <xf numFmtId="3" fontId="28" fillId="56" borderId="99" applyFont="0" applyProtection="0">
      <alignment horizontal="right"/>
    </xf>
    <xf numFmtId="3" fontId="28" fillId="56" borderId="99" applyFont="0" applyProtection="0">
      <alignment horizontal="right"/>
    </xf>
    <xf numFmtId="3" fontId="28" fillId="56" borderId="99" applyFont="0" applyProtection="0">
      <alignment horizontal="right"/>
    </xf>
    <xf numFmtId="3" fontId="28" fillId="56" borderId="99" applyFont="0" applyProtection="0">
      <alignment horizontal="right"/>
    </xf>
    <xf numFmtId="3" fontId="28" fillId="56" borderId="99" applyFont="0" applyProtection="0">
      <alignment horizontal="right"/>
    </xf>
    <xf numFmtId="10" fontId="28" fillId="56" borderId="99" applyFont="0" applyProtection="0">
      <alignment horizontal="right"/>
    </xf>
    <xf numFmtId="10" fontId="28" fillId="56" borderId="99" applyFont="0" applyProtection="0">
      <alignment horizontal="right"/>
    </xf>
    <xf numFmtId="10" fontId="28" fillId="56" borderId="99" applyFont="0" applyProtection="0">
      <alignment horizontal="right"/>
    </xf>
    <xf numFmtId="10" fontId="28" fillId="56" borderId="99" applyFont="0" applyProtection="0">
      <alignment horizontal="right"/>
    </xf>
    <xf numFmtId="10" fontId="28" fillId="56" borderId="99" applyFont="0" applyProtection="0">
      <alignment horizontal="right"/>
    </xf>
    <xf numFmtId="10" fontId="28" fillId="56" borderId="99" applyFont="0" applyProtection="0">
      <alignment horizontal="right"/>
    </xf>
    <xf numFmtId="10" fontId="28" fillId="56" borderId="99" applyFont="0" applyProtection="0">
      <alignment horizontal="right"/>
    </xf>
    <xf numFmtId="10" fontId="28" fillId="56" borderId="99" applyFont="0" applyProtection="0">
      <alignment horizontal="right"/>
    </xf>
    <xf numFmtId="10" fontId="28" fillId="56" borderId="99" applyFont="0" applyProtection="0">
      <alignment horizontal="right"/>
    </xf>
    <xf numFmtId="10" fontId="28" fillId="56" borderId="99" applyFont="0" applyProtection="0">
      <alignment horizontal="right"/>
    </xf>
    <xf numFmtId="10" fontId="28" fillId="56" borderId="99" applyFont="0" applyProtection="0">
      <alignment horizontal="right"/>
    </xf>
    <xf numFmtId="10" fontId="28" fillId="56" borderId="99" applyFont="0" applyProtection="0">
      <alignment horizontal="right"/>
    </xf>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180" fontId="28" fillId="59" borderId="102" applyFont="0">
      <alignment horizontal="right"/>
      <protection locked="0"/>
    </xf>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27" fillId="143" borderId="105"/>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0" fontId="177" fillId="51" borderId="36" applyNumberFormat="0" applyAlignment="0" applyProtection="0"/>
    <xf numFmtId="180" fontId="28" fillId="150" borderId="32" applyFont="0">
      <alignment horizontal="right"/>
      <protection locked="0"/>
    </xf>
    <xf numFmtId="0" fontId="177" fillId="51" borderId="36" applyNumberFormat="0" applyAlignment="0" applyProtection="0"/>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0" fontId="27" fillId="143" borderId="105"/>
    <xf numFmtId="0" fontId="27" fillId="143" borderId="105"/>
    <xf numFmtId="0" fontId="27" fillId="143" borderId="105"/>
    <xf numFmtId="0" fontId="27" fillId="143" borderId="105"/>
    <xf numFmtId="0" fontId="27" fillId="143" borderId="105"/>
    <xf numFmtId="0" fontId="27" fillId="143" borderId="105"/>
    <xf numFmtId="4" fontId="305" fillId="43" borderId="81" applyNumberFormat="0" applyProtection="0">
      <alignment horizontal="left" vertical="center"/>
    </xf>
    <xf numFmtId="4" fontId="305" fillId="43" borderId="81"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0" fontId="47" fillId="60" borderId="111" applyNumberFormat="0" applyFont="0" applyAlignment="0" applyProtection="0"/>
    <xf numFmtId="4" fontId="305" fillId="59" borderId="81"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5" fillId="80" borderId="81"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5" fillId="56" borderId="81"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5" fillId="56" borderId="81" applyNumberFormat="0" applyProtection="0">
      <alignment horizontal="right" vertical="center"/>
    </xf>
    <xf numFmtId="4" fontId="305" fillId="42"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 fillId="115" borderId="33" applyNumberFormat="0" applyProtection="0">
      <alignment horizontal="right" vertical="center"/>
    </xf>
    <xf numFmtId="0" fontId="28" fillId="17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 fillId="44" borderId="33" applyNumberFormat="0" applyProtection="0">
      <alignment vertical="center"/>
    </xf>
    <xf numFmtId="4" fontId="304" fillId="44" borderId="33"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194" fontId="28" fillId="150" borderId="54">
      <alignment horizontal="right"/>
      <protection locked="0"/>
    </xf>
    <xf numFmtId="0" fontId="95" fillId="67" borderId="33" applyNumberFormat="0" applyAlignment="0" applyProtection="0"/>
    <xf numFmtId="0" fontId="240" fillId="42" borderId="33" applyNumberFormat="0" applyAlignment="0" applyProtection="0"/>
    <xf numFmtId="0" fontId="95" fillId="67" borderId="33" applyNumberFormat="0" applyAlignment="0" applyProtection="0"/>
    <xf numFmtId="0" fontId="95" fillId="67" borderId="33" applyNumberFormat="0" applyAlignment="0" applyProtection="0"/>
    <xf numFmtId="0" fontId="28" fillId="0" borderId="79" applyBorder="0">
      <alignment horizontal="right"/>
    </xf>
    <xf numFmtId="4" fontId="311" fillId="173" borderId="114" applyNumberFormat="0" applyProtection="0">
      <alignment horizontal="left" vertical="center"/>
    </xf>
    <xf numFmtId="4" fontId="304" fillId="181" borderId="103" applyNumberFormat="0" applyProtection="0">
      <alignment horizontal="right" vertical="center"/>
    </xf>
    <xf numFmtId="0" fontId="28" fillId="0" borderId="79" applyBorder="0">
      <alignment horizontal="right"/>
    </xf>
    <xf numFmtId="0" fontId="178" fillId="0" borderId="55" applyNumberFormat="0" applyFill="0" applyAlignment="0" applyProtection="0"/>
    <xf numFmtId="0" fontId="28" fillId="60" borderId="69" applyNumberFormat="0" applyFont="0" applyAlignment="0" applyProtection="0"/>
    <xf numFmtId="0" fontId="139" fillId="126" borderId="36" applyNumberFormat="0" applyAlignment="0" applyProtection="0"/>
    <xf numFmtId="0" fontId="27" fillId="143" borderId="40"/>
    <xf numFmtId="0" fontId="137" fillId="67" borderId="36" applyNumberFormat="0" applyAlignment="0" applyProtection="0"/>
    <xf numFmtId="0" fontId="28" fillId="60" borderId="69" applyNumberFormat="0" applyFont="0" applyAlignment="0" applyProtection="0"/>
    <xf numFmtId="0" fontId="137" fillId="67" borderId="36" applyNumberFormat="0" applyAlignment="0" applyProtection="0"/>
    <xf numFmtId="0" fontId="27" fillId="143" borderId="40"/>
    <xf numFmtId="300" fontId="28" fillId="150" borderId="31" applyFont="0" applyAlignment="0">
      <protection locked="0"/>
    </xf>
    <xf numFmtId="0" fontId="240" fillId="67" borderId="33" applyNumberFormat="0" applyAlignment="0" applyProtection="0"/>
    <xf numFmtId="0" fontId="177" fillId="51" borderId="36" applyNumberFormat="0" applyAlignment="0" applyProtection="0"/>
    <xf numFmtId="0" fontId="177" fillId="51" borderId="104" applyNumberFormat="0" applyAlignment="0" applyProtection="0"/>
    <xf numFmtId="0" fontId="234" fillId="93" borderId="57" applyNumberFormat="0">
      <alignment horizontal="right"/>
    </xf>
    <xf numFmtId="0" fontId="103" fillId="56" borderId="36" applyNumberFormat="0" applyAlignment="0" applyProtection="0"/>
    <xf numFmtId="3" fontId="143" fillId="93" borderId="31" applyFont="0" applyFill="0" applyProtection="0">
      <alignment horizontal="right"/>
    </xf>
    <xf numFmtId="0" fontId="28" fillId="42" borderId="54" applyNumberFormat="0" applyFont="0" applyBorder="0" applyAlignment="0" applyProtection="0">
      <alignment horizontal="center"/>
    </xf>
    <xf numFmtId="0" fontId="27" fillId="143" borderId="40"/>
    <xf numFmtId="240" fontId="124" fillId="0" borderId="40" applyFill="0"/>
    <xf numFmtId="9" fontId="28" fillId="56" borderId="54" applyFont="0" applyProtection="0">
      <alignment horizontal="right"/>
    </xf>
    <xf numFmtId="0" fontId="103" fillId="51" borderId="36" applyNumberFormat="0" applyAlignment="0" applyProtection="0"/>
    <xf numFmtId="240" fontId="124" fillId="0" borderId="40" applyFill="0"/>
    <xf numFmtId="0" fontId="177" fillId="51" borderId="104" applyNumberFormat="0" applyAlignment="0" applyProtection="0"/>
    <xf numFmtId="9" fontId="28" fillId="56" borderId="54" applyFont="0" applyProtection="0">
      <alignment horizontal="right"/>
    </xf>
    <xf numFmtId="0" fontId="177" fillId="51" borderId="36" applyNumberFormat="0" applyAlignment="0" applyProtection="0"/>
    <xf numFmtId="0" fontId="27" fillId="143" borderId="4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85" fillId="0" borderId="55" applyNumberFormat="0" applyFill="0" applyAlignment="0" applyProtection="0"/>
    <xf numFmtId="9" fontId="28" fillId="150" borderId="32" applyFont="0">
      <alignment horizontal="right"/>
      <protection locked="0"/>
    </xf>
    <xf numFmtId="164" fontId="337" fillId="0" borderId="40" applyNumberFormat="0" applyFont="0" applyFill="0" applyAlignment="0" applyProtection="0">
      <alignment horizontal="left" vertical="top"/>
    </xf>
    <xf numFmtId="0" fontId="240" fillId="126" borderId="33" applyNumberFormat="0" applyAlignment="0" applyProtection="0"/>
    <xf numFmtId="0" fontId="31" fillId="0" borderId="40" applyNumberFormat="0" applyFont="0" applyFill="0" applyAlignment="0" applyProtection="0"/>
    <xf numFmtId="0" fontId="240" fillId="126" borderId="33" applyNumberFormat="0" applyAlignment="0" applyProtection="0"/>
    <xf numFmtId="0" fontId="102" fillId="67" borderId="36" applyNumberFormat="0" applyAlignment="0" applyProtection="0"/>
    <xf numFmtId="4" fontId="30" fillId="74" borderId="103" applyNumberFormat="0" applyProtection="0">
      <alignment horizontal="right" vertical="center"/>
    </xf>
    <xf numFmtId="4" fontId="305" fillId="43" borderId="81" applyNumberFormat="0" applyProtection="0">
      <alignment horizontal="left" vertical="center" indent="1"/>
    </xf>
    <xf numFmtId="0" fontId="103" fillId="51" borderId="36" applyNumberFormat="0" applyAlignment="0" applyProtection="0"/>
    <xf numFmtId="1" fontId="244" fillId="0" borderId="110" applyNumberFormat="0" applyFont="0" applyFill="0" applyBorder="0" applyAlignment="0">
      <alignment horizontal="center"/>
      <protection locked="0"/>
    </xf>
    <xf numFmtId="0" fontId="240" fillId="67" borderId="103" applyNumberFormat="0" applyAlignment="0" applyProtection="0"/>
    <xf numFmtId="0" fontId="28" fillId="44" borderId="128" applyNumberFormat="0" applyFont="0" applyAlignment="0" applyProtection="0"/>
    <xf numFmtId="4" fontId="30" fillId="43" borderId="33" applyNumberFormat="0" applyProtection="0">
      <alignment horizontal="left" vertical="center" indent="1"/>
    </xf>
    <xf numFmtId="0" fontId="95" fillId="67" borderId="33" applyNumberFormat="0" applyAlignment="0" applyProtection="0"/>
    <xf numFmtId="10" fontId="28" fillId="56" borderId="54" applyFont="0" applyProtection="0">
      <alignment horizontal="right"/>
    </xf>
    <xf numFmtId="0" fontId="177" fillId="51" borderId="36" applyNumberFormat="0" applyAlignment="0" applyProtection="0"/>
    <xf numFmtId="240" fontId="124" fillId="0" borderId="40" applyFill="0"/>
    <xf numFmtId="0" fontId="103" fillId="56" borderId="36" applyNumberFormat="0" applyAlignment="0" applyProtection="0"/>
    <xf numFmtId="279" fontId="28" fillId="150" borderId="31" applyFont="0">
      <alignment horizontal="right"/>
      <protection locked="0"/>
    </xf>
    <xf numFmtId="0" fontId="27" fillId="143" borderId="105"/>
    <xf numFmtId="279" fontId="28" fillId="150" borderId="31" applyFont="0">
      <alignment horizontal="right"/>
      <protection locked="0"/>
    </xf>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124" fillId="0" borderId="58">
      <alignment horizontal="left" vertical="center"/>
    </xf>
    <xf numFmtId="0" fontId="199" fillId="44" borderId="69"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0" fontId="28" fillId="60" borderId="69"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47" fillId="44" borderId="73" applyNumberFormat="0" applyFont="0" applyAlignment="0" applyProtection="0"/>
    <xf numFmtId="0" fontId="47" fillId="44" borderId="73" applyNumberFormat="0" applyFont="0" applyAlignment="0" applyProtection="0"/>
    <xf numFmtId="0" fontId="28" fillId="60" borderId="69" applyNumberFormat="0" applyFont="0" applyAlignment="0" applyProtection="0"/>
    <xf numFmtId="0" fontId="47" fillId="44" borderId="73" applyNumberFormat="0" applyFont="0" applyAlignment="0" applyProtection="0"/>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0" fontId="240" fillId="126" borderId="33" applyNumberFormat="0" applyAlignment="0" applyProtection="0"/>
    <xf numFmtId="0" fontId="240" fillId="126" borderId="33" applyNumberFormat="0" applyAlignment="0" applyProtection="0"/>
    <xf numFmtId="0" fontId="240" fillId="67" borderId="33" applyNumberFormat="0" applyAlignment="0" applyProtection="0"/>
    <xf numFmtId="0" fontId="240"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40"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42"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240" fillId="42" borderId="33" applyNumberFormat="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78" fillId="0" borderId="96"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240" fillId="42" borderId="33" applyNumberFormat="0" applyAlignment="0" applyProtection="0"/>
    <xf numFmtId="0" fontId="185" fillId="0" borderId="55" applyNumberFormat="0" applyFill="0" applyAlignment="0" applyProtection="0"/>
    <xf numFmtId="0" fontId="240" fillId="42" borderId="33" applyNumberFormat="0" applyAlignment="0" applyProtection="0"/>
    <xf numFmtId="0" fontId="240" fillId="42" borderId="33" applyNumberFormat="0" applyAlignment="0" applyProtection="0"/>
    <xf numFmtId="0" fontId="185" fillId="0" borderId="55" applyNumberFormat="0" applyFill="0" applyAlignment="0" applyProtection="0"/>
    <xf numFmtId="0" fontId="240" fillId="42" borderId="33" applyNumberFormat="0" applyAlignment="0" applyProtection="0"/>
    <xf numFmtId="0" fontId="185" fillId="0" borderId="55" applyNumberFormat="0" applyFill="0" applyAlignment="0" applyProtection="0"/>
    <xf numFmtId="0" fontId="240" fillId="42" borderId="33" applyNumberFormat="0" applyAlignment="0" applyProtection="0"/>
    <xf numFmtId="0" fontId="185" fillId="0" borderId="55" applyNumberFormat="0" applyFill="0" applyAlignment="0" applyProtection="0"/>
    <xf numFmtId="0" fontId="185" fillId="0" borderId="55" applyNumberFormat="0" applyFill="0" applyAlignment="0" applyProtection="0"/>
    <xf numFmtId="0" fontId="178" fillId="0" borderId="9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240" fillId="126" borderId="33" applyNumberFormat="0" applyAlignment="0" applyProtection="0"/>
    <xf numFmtId="0" fontId="240" fillId="126" borderId="33" applyNumberFormat="0" applyAlignment="0" applyProtection="0"/>
    <xf numFmtId="0" fontId="185" fillId="0" borderId="55" applyNumberFormat="0" applyFill="0" applyAlignment="0" applyProtection="0"/>
    <xf numFmtId="0" fontId="240" fillId="126" borderId="33" applyNumberFormat="0" applyAlignment="0" applyProtection="0"/>
    <xf numFmtId="0" fontId="240" fillId="126"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102"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03" fillId="51" borderId="104" applyNumberFormat="0" applyAlignment="0" applyProtection="0"/>
    <xf numFmtId="0" fontId="103" fillId="51" borderId="104" applyNumberFormat="0" applyAlignment="0" applyProtection="0"/>
    <xf numFmtId="240" fontId="124" fillId="0" borderId="105" applyFill="0"/>
    <xf numFmtId="240" fontId="124" fillId="0" borderId="105" applyFill="0"/>
    <xf numFmtId="240" fontId="124" fillId="0" borderId="105" applyFill="0"/>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240" fontId="124" fillId="0" borderId="105" applyFill="0"/>
    <xf numFmtId="240" fontId="124" fillId="0" borderId="105" applyFill="0"/>
    <xf numFmtId="240" fontId="124" fillId="0" borderId="40" applyFill="0"/>
    <xf numFmtId="4" fontId="30" fillId="43" borderId="33" applyNumberFormat="0" applyProtection="0">
      <alignment horizontal="left" vertical="center" indent="1"/>
    </xf>
    <xf numFmtId="0" fontId="185" fillId="0" borderId="55" applyNumberFormat="0" applyFill="0" applyAlignment="0" applyProtection="0"/>
    <xf numFmtId="240" fontId="124" fillId="0" borderId="105" applyFill="0"/>
    <xf numFmtId="0" fontId="185" fillId="0" borderId="55" applyNumberFormat="0" applyFill="0" applyAlignment="0" applyProtection="0"/>
    <xf numFmtId="0" fontId="185" fillId="0" borderId="55" applyNumberFormat="0" applyFill="0" applyAlignment="0" applyProtection="0"/>
    <xf numFmtId="4" fontId="30" fillId="75" borderId="33" applyNumberFormat="0" applyProtection="0">
      <alignment horizontal="righ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5" fillId="43" borderId="81" applyNumberFormat="0" applyProtection="0">
      <alignment horizontal="left" vertical="center" indent="1"/>
    </xf>
    <xf numFmtId="0" fontId="28" fillId="60" borderId="69" applyNumberFormat="0" applyFont="0" applyAlignment="0" applyProtection="0"/>
    <xf numFmtId="4" fontId="30" fillId="181" borderId="84" applyNumberFormat="0" applyProtection="0">
      <alignment horizontal="left" vertical="center" indent="1"/>
    </xf>
    <xf numFmtId="4" fontId="30" fillId="181" borderId="84" applyNumberFormat="0" applyProtection="0">
      <alignment horizontal="left" vertical="center" indent="1"/>
    </xf>
    <xf numFmtId="180" fontId="28" fillId="150" borderId="102" applyFont="0">
      <alignment horizontal="right"/>
      <protection locked="0"/>
    </xf>
    <xf numFmtId="0" fontId="47" fillId="44" borderId="69" applyNumberFormat="0" applyFont="0" applyAlignment="0" applyProtection="0"/>
    <xf numFmtId="0" fontId="102" fillId="67" borderId="36" applyNumberFormat="0" applyAlignment="0" applyProtection="0"/>
    <xf numFmtId="0" fontId="30" fillId="60" borderId="69" applyNumberFormat="0" applyFont="0" applyAlignment="0" applyProtection="0"/>
    <xf numFmtId="0" fontId="28" fillId="100" borderId="69" applyNumberFormat="0" applyFont="0" applyAlignment="0" applyProtection="0"/>
    <xf numFmtId="0" fontId="177" fillId="51" borderId="36" applyNumberFormat="0" applyAlignment="0" applyProtection="0"/>
    <xf numFmtId="0" fontId="28" fillId="60" borderId="69" applyNumberFormat="0" applyFont="0" applyAlignment="0" applyProtection="0"/>
    <xf numFmtId="38" fontId="29" fillId="146" borderId="1">
      <alignment horizontal="right" vertical="center"/>
    </xf>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0" fontId="27" fillId="143" borderId="40"/>
    <xf numFmtId="0" fontId="28" fillId="60" borderId="111" applyNumberFormat="0" applyFont="0" applyAlignment="0" applyProtection="0"/>
    <xf numFmtId="0" fontId="139" fillId="126" borderId="36" applyNumberFormat="0" applyAlignment="0" applyProtection="0"/>
    <xf numFmtId="0" fontId="177" fillId="51" borderId="36" applyNumberFormat="0" applyAlignment="0" applyProtection="0"/>
    <xf numFmtId="194" fontId="28" fillId="150" borderId="31">
      <alignment horizontal="right"/>
      <protection locked="0"/>
    </xf>
    <xf numFmtId="0" fontId="28" fillId="150" borderId="31" applyFont="0">
      <alignment horizontal="center" wrapText="1"/>
      <protection locked="0"/>
    </xf>
    <xf numFmtId="0" fontId="47" fillId="60" borderId="111" applyNumberFormat="0" applyFont="0" applyAlignment="0" applyProtection="0"/>
    <xf numFmtId="0" fontId="27" fillId="143" borderId="105"/>
    <xf numFmtId="4" fontId="302" fillId="71" borderId="81" applyNumberFormat="0" applyProtection="0">
      <alignment horizontal="left" vertical="center"/>
    </xf>
    <xf numFmtId="0" fontId="234" fillId="93" borderId="57" applyNumberFormat="0">
      <alignment horizontal="right"/>
    </xf>
    <xf numFmtId="4" fontId="143" fillId="181" borderId="33" applyNumberFormat="0" applyProtection="0">
      <alignment horizontal="right" vertic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164" fontId="294" fillId="1" borderId="58" applyNumberFormat="0" applyFont="0" applyAlignment="0">
      <alignment horizont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0" fontId="28" fillId="43" borderId="54">
      <protection locked="0"/>
    </xf>
    <xf numFmtId="0" fontId="28" fillId="43" borderId="54">
      <protection locked="0"/>
    </xf>
    <xf numFmtId="0" fontId="28" fillId="43" borderId="54">
      <protection locked="0"/>
    </xf>
    <xf numFmtId="0" fontId="28" fillId="43" borderId="54">
      <protection locked="0"/>
    </xf>
    <xf numFmtId="0" fontId="28" fillId="42" borderId="33" applyNumberFormat="0" applyProtection="0">
      <alignment horizontal="left" vertical="center" indent="1"/>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143" fillId="181" borderId="33"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164" fontId="338" fillId="0" borderId="58" applyNumberFormat="0" applyFill="0" applyAlignment="0" applyProtection="0"/>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164" fontId="341" fillId="0" borderId="58" applyNumberFormat="0" applyProtection="0">
      <alignment horizontal="right" vertical="top"/>
    </xf>
    <xf numFmtId="164" fontId="341" fillId="0" borderId="58" applyNumberFormat="0" applyProtection="0">
      <alignment horizontal="left" vertical="top"/>
    </xf>
    <xf numFmtId="4" fontId="313" fillId="133" borderId="81" applyNumberFormat="0" applyProtection="0">
      <alignment horizontal="right" vertical="center"/>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0" fillId="41" borderId="33" applyNumberFormat="0" applyProtection="0">
      <alignment horizontal="right" vertical="center"/>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xf>
    <xf numFmtId="4" fontId="311" fillId="173" borderId="85" applyNumberFormat="0" applyProtection="0">
      <alignment horizontal="left" vertical="center"/>
    </xf>
    <xf numFmtId="4" fontId="311" fillId="173" borderId="85" applyNumberFormat="0" applyProtection="0">
      <alignment horizontal="left" vertical="center"/>
    </xf>
    <xf numFmtId="4" fontId="311" fillId="173" borderId="85" applyNumberFormat="0" applyProtection="0">
      <alignment horizontal="left" vertical="center"/>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0" fillId="41" borderId="33" applyNumberFormat="0" applyProtection="0">
      <alignment horizontal="right" vertical="center"/>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30" fillId="173" borderId="81" applyNumberFormat="0" applyProtection="0">
      <alignment horizontal="left" vertical="top" indent="1"/>
    </xf>
    <xf numFmtId="0" fontId="28" fillId="52" borderId="33"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 fillId="181" borderId="33"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5" fillId="133" borderId="81" applyNumberFormat="0" applyProtection="0">
      <alignment horizontal="right" vertical="center"/>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0" fontId="30" fillId="44" borderId="81" applyNumberFormat="0" applyProtection="0">
      <alignment horizontal="left" vertical="top" indent="1"/>
    </xf>
    <xf numFmtId="4" fontId="30" fillId="44" borderId="33" applyNumberFormat="0" applyProtection="0">
      <alignment horizontal="left" vertical="center" indent="1"/>
    </xf>
    <xf numFmtId="4" fontId="302" fillId="71" borderId="85"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180" fontId="74" fillId="0" borderId="58" applyFont="0" applyFill="0" applyAlignment="0" applyProtection="0"/>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indent="1"/>
    </xf>
    <xf numFmtId="206" fontId="74" fillId="0" borderId="58" applyFont="0" applyFill="0" applyAlignment="0" applyProtection="0"/>
    <xf numFmtId="4" fontId="302" fillId="71" borderId="85" applyNumberFormat="0" applyProtection="0">
      <alignment horizontal="left" vertical="center" indent="1"/>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180" fontId="74" fillId="0" borderId="58" applyFont="0" applyFill="0" applyAlignment="0" applyProtection="0"/>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8" fillId="133" borderId="81"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204" fontId="74" fillId="0" borderId="58" applyFill="0" applyProtection="0"/>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5" fillId="133" borderId="81" applyNumberFormat="0" applyProtection="0">
      <alignmen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13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133"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top"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09" borderId="81" applyNumberFormat="0" applyProtection="0">
      <alignment horizontal="left" vertical="center" indent="1"/>
    </xf>
    <xf numFmtId="0" fontId="28" fillId="182" borderId="33" applyNumberFormat="0" applyProtection="0">
      <alignment horizontal="left" vertical="center" indent="1"/>
    </xf>
    <xf numFmtId="4" fontId="30" fillId="41" borderId="33"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 fillId="41" borderId="33" applyNumberFormat="0" applyProtection="0">
      <alignment horizontal="right" vertical="center"/>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74" borderId="33" applyNumberFormat="0" applyProtection="0">
      <alignment horizontal="right" vertical="center"/>
    </xf>
    <xf numFmtId="180" fontId="74" fillId="0" borderId="58" applyFont="0" applyFill="0" applyAlignment="0" applyProtection="0"/>
    <xf numFmtId="180" fontId="74" fillId="0" borderId="58" applyFont="0" applyFill="0" applyAlignment="0" applyProtection="0"/>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313" fillId="133" borderId="81" applyNumberFormat="0" applyProtection="0">
      <alignment horizontal="right" vertical="center"/>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180" fontId="74" fillId="0" borderId="58" applyFont="0" applyFill="0" applyAlignment="0" applyProtection="0"/>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xf>
    <xf numFmtId="4" fontId="311" fillId="173" borderId="85" applyNumberFormat="0" applyProtection="0">
      <alignment horizontal="left" vertical="center"/>
    </xf>
    <xf numFmtId="4" fontId="311" fillId="173" borderId="85" applyNumberFormat="0" applyProtection="0">
      <alignment horizontal="left" vertical="center"/>
    </xf>
    <xf numFmtId="4" fontId="311" fillId="173" borderId="85" applyNumberFormat="0" applyProtection="0">
      <alignment horizontal="left" vertical="center"/>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05" fillId="178" borderId="81" applyNumberFormat="0" applyProtection="0">
      <alignment horizontal="right" vertical="center"/>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30" fillId="173" borderId="81" applyNumberFormat="0" applyProtection="0">
      <alignment horizontal="left" vertical="top" indent="1"/>
    </xf>
    <xf numFmtId="0" fontId="28" fillId="52" borderId="33"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8" fillId="133" borderId="81" applyNumberFormat="0" applyProtection="0">
      <alignment horizontal="right" vertical="center"/>
    </xf>
    <xf numFmtId="4" fontId="305" fillId="133" borderId="81"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 fillId="44" borderId="33" applyNumberFormat="0" applyProtection="0">
      <alignment vertical="center"/>
    </xf>
    <xf numFmtId="4" fontId="30" fillId="44" borderId="33"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5" fillId="133" borderId="81" applyNumberFormat="0" applyProtection="0">
      <alignmen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13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133" borderId="81" applyNumberFormat="0" applyProtection="0">
      <alignment horizontal="left" vertical="center" indent="1"/>
    </xf>
    <xf numFmtId="0" fontId="28" fillId="133" borderId="81" applyNumberFormat="0" applyProtection="0">
      <alignment horizontal="left" vertical="center" indent="1"/>
    </xf>
    <xf numFmtId="0" fontId="28" fillId="133" borderId="81" applyNumberFormat="0" applyProtection="0">
      <alignment horizontal="left" vertical="center" indent="1"/>
    </xf>
    <xf numFmtId="0" fontId="28" fillId="133"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82" borderId="33" applyNumberFormat="0" applyProtection="0">
      <alignment horizontal="left" vertical="center" indent="1"/>
    </xf>
    <xf numFmtId="0" fontId="28" fillId="109" borderId="81" applyNumberFormat="0" applyProtection="0">
      <alignment horizontal="left" vertical="top"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09" borderId="81" applyNumberFormat="0" applyProtection="0">
      <alignment horizontal="left" vertical="center" indent="1"/>
    </xf>
    <xf numFmtId="0" fontId="28" fillId="182" borderId="33" applyNumberFormat="0" applyProtection="0">
      <alignment horizontal="left" vertical="center" indent="1"/>
    </xf>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180"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5" fillId="178" borderId="81" applyNumberFormat="0" applyProtection="0">
      <alignment horizontal="right" vertical="center"/>
    </xf>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4" fontId="305" fillId="71" borderId="81"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4" fillId="0" borderId="58" applyFont="0" applyFill="0" applyAlignment="0" applyProtection="0"/>
    <xf numFmtId="4" fontId="30" fillId="107" borderId="33" applyNumberFormat="0" applyProtection="0">
      <alignment horizontal="right" vertical="center"/>
    </xf>
    <xf numFmtId="4" fontId="30" fillId="107" borderId="33"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0" fillId="0" borderId="58" applyFont="0" applyFill="0" applyAlignment="0" applyProtection="0"/>
    <xf numFmtId="4" fontId="185" fillId="180" borderId="33" applyNumberFormat="0" applyProtection="0">
      <alignment horizontal="left" vertical="center" indent="1"/>
    </xf>
    <xf numFmtId="4" fontId="185" fillId="180" borderId="33" applyNumberFormat="0" applyProtection="0">
      <alignment horizontal="left" vertical="center" indent="1"/>
    </xf>
    <xf numFmtId="180" fontId="70" fillId="0" borderId="58" applyFont="0" applyFill="0" applyAlignment="0" applyProtection="0"/>
    <xf numFmtId="4" fontId="185" fillId="180" borderId="33" applyNumberFormat="0" applyProtection="0">
      <alignment horizontal="left" vertical="center" indent="1"/>
    </xf>
    <xf numFmtId="4" fontId="185" fillId="180" borderId="33" applyNumberFormat="0" applyProtection="0">
      <alignment horizontal="left" vertical="center" indent="1"/>
    </xf>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4" fillId="0" borderId="58" applyFont="0" applyFill="0" applyAlignment="0" applyProtection="0"/>
    <xf numFmtId="204" fontId="74" fillId="0" borderId="58" applyFill="0" applyProtection="0"/>
    <xf numFmtId="204" fontId="74" fillId="0" borderId="58" applyFill="0" applyProtection="0"/>
    <xf numFmtId="204" fontId="74" fillId="0" borderId="58" applyFill="0" applyProtection="0"/>
    <xf numFmtId="204" fontId="74" fillId="0" borderId="58" applyFill="0" applyProtection="0"/>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185" fillId="180" borderId="33" applyNumberFormat="0" applyProtection="0">
      <alignment horizontal="left" vertical="center" indent="1"/>
    </xf>
    <xf numFmtId="204" fontId="74" fillId="0" borderId="58" applyFill="0" applyProtection="0"/>
    <xf numFmtId="204" fontId="74" fillId="0" borderId="58" applyFill="0" applyProtection="0"/>
    <xf numFmtId="204" fontId="74" fillId="0" borderId="58" applyFill="0" applyProtection="0"/>
    <xf numFmtId="4" fontId="30" fillId="178" borderId="33" applyNumberFormat="0" applyProtection="0">
      <alignment horizontal="right" vertical="center"/>
    </xf>
    <xf numFmtId="4" fontId="30" fillId="178" borderId="33" applyNumberFormat="0" applyProtection="0">
      <alignment horizontal="right" vertical="center"/>
    </xf>
    <xf numFmtId="4" fontId="305" fillId="107" borderId="81"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5" fillId="178" borderId="81" applyNumberFormat="0" applyProtection="0">
      <alignment horizontal="right" vertical="center"/>
    </xf>
    <xf numFmtId="204" fontId="70" fillId="0" borderId="58" applyFill="0" applyProtection="0"/>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5" fillId="56" borderId="81"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5" fillId="80" borderId="81"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5" fillId="59" borderId="81" applyNumberFormat="0" applyProtection="0">
      <alignment horizontal="right" vertical="center"/>
    </xf>
    <xf numFmtId="204" fontId="70" fillId="0" borderId="58" applyFill="0" applyProtection="0"/>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5" fillId="74" borderId="81"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5" fillId="55" borderId="81"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5" fillId="41" borderId="81" applyNumberFormat="0" applyProtection="0">
      <alignment horizontal="right" vertical="center"/>
    </xf>
    <xf numFmtId="204" fontId="70" fillId="0" borderId="58" applyFill="0" applyProtection="0"/>
    <xf numFmtId="204" fontId="70" fillId="0" borderId="58" applyFill="0" applyProtection="0"/>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204" fontId="70" fillId="0" borderId="58" applyFill="0" applyProtection="0"/>
    <xf numFmtId="0" fontId="28" fillId="52" borderId="33" applyNumberFormat="0" applyProtection="0">
      <alignment horizontal="left" vertical="center" indent="1"/>
    </xf>
    <xf numFmtId="0" fontId="28" fillId="52" borderId="33" applyNumberFormat="0" applyProtection="0">
      <alignment horizontal="left" vertical="center" indent="1"/>
    </xf>
    <xf numFmtId="204" fontId="70" fillId="0" borderId="58" applyFill="0" applyProtection="0"/>
    <xf numFmtId="204" fontId="70" fillId="0" borderId="58" applyFill="0" applyProtection="0"/>
    <xf numFmtId="204" fontId="74" fillId="0" borderId="58" applyFill="0" applyProtection="0"/>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5" fillId="178" borderId="81" applyNumberFormat="0" applyProtection="0">
      <alignment horizontal="right" vertical="center"/>
    </xf>
    <xf numFmtId="4" fontId="30" fillId="115" borderId="33"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 fillId="115" borderId="33"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 fillId="115" borderId="33" applyNumberFormat="0" applyProtection="0">
      <alignment horizontal="right" vertical="center"/>
    </xf>
    <xf numFmtId="4" fontId="30" fillId="43" borderId="33" applyNumberFormat="0" applyProtection="0">
      <alignment horizontal="left" vertical="center"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0" fontId="185" fillId="43" borderId="81" applyNumberFormat="0" applyProtection="0">
      <alignment horizontal="left" vertical="top"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3" fillId="43" borderId="81" applyNumberFormat="0" applyProtection="0">
      <alignment vertical="center"/>
    </xf>
    <xf numFmtId="4" fontId="302" fillId="43" borderId="81"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 fillId="115" borderId="33" applyNumberFormat="0" applyProtection="0">
      <alignment horizontal="right" vertical="center"/>
    </xf>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5" fillId="56" borderId="81"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43" borderId="33" applyNumberFormat="0" applyProtection="0">
      <alignment horizontal="left" vertical="center" indent="1"/>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313" fillId="133" borderId="81" applyNumberFormat="0" applyProtection="0">
      <alignment horizontal="right" vertical="center"/>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xf>
    <xf numFmtId="4" fontId="311" fillId="173" borderId="85" applyNumberFormat="0" applyProtection="0">
      <alignment horizontal="left" vertical="center"/>
    </xf>
    <xf numFmtId="4" fontId="311" fillId="173" borderId="85" applyNumberFormat="0" applyProtection="0">
      <alignment horizontal="left" vertical="center"/>
    </xf>
    <xf numFmtId="4" fontId="311" fillId="173" borderId="85" applyNumberFormat="0" applyProtection="0">
      <alignment horizontal="left" vertical="center"/>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0" fontId="185" fillId="43" borderId="81" applyNumberFormat="0" applyProtection="0">
      <alignment horizontal="left" vertical="top"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30" fillId="173" borderId="81" applyNumberFormat="0" applyProtection="0">
      <alignment horizontal="left" vertical="top" indent="1"/>
    </xf>
    <xf numFmtId="4" fontId="302" fillId="71" borderId="81" applyNumberFormat="0" applyProtection="0">
      <alignment horizontal="left" vertical="center" indent="1"/>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5" fillId="133" borderId="81" applyNumberFormat="0" applyProtection="0">
      <alignment horizontal="right" vertical="center"/>
    </xf>
    <xf numFmtId="4" fontId="30" fillId="181" borderId="33"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0" fontId="30" fillId="44" borderId="81" applyNumberFormat="0" applyProtection="0">
      <alignment horizontal="left" vertical="top" indent="1"/>
    </xf>
    <xf numFmtId="4" fontId="30" fillId="44" borderId="33"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8" fillId="133" borderId="81"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5" fillId="133" borderId="81" applyNumberFormat="0" applyProtection="0">
      <alignmen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top"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center" indent="1"/>
    </xf>
    <xf numFmtId="0" fontId="28" fillId="42"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top"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center" indent="1"/>
    </xf>
    <xf numFmtId="0" fontId="28" fillId="128"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37" fontId="34" fillId="0" borderId="49">
      <protection locked="0"/>
    </xf>
    <xf numFmtId="37" fontId="34" fillId="0" borderId="49">
      <protection locked="0"/>
    </xf>
    <xf numFmtId="37" fontId="34" fillId="0" borderId="49">
      <protection locked="0"/>
    </xf>
    <xf numFmtId="37" fontId="34" fillId="0" borderId="49">
      <protection locked="0"/>
    </xf>
    <xf numFmtId="37" fontId="34" fillId="0" borderId="49">
      <protection locked="0"/>
    </xf>
    <xf numFmtId="37" fontId="34" fillId="0" borderId="49">
      <protection locked="0"/>
    </xf>
    <xf numFmtId="0" fontId="28" fillId="109" borderId="81"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09" borderId="81" applyNumberFormat="0" applyProtection="0">
      <alignment horizontal="left" vertical="center" indent="1"/>
    </xf>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8" fillId="182" borderId="33" applyNumberFormat="0" applyProtection="0">
      <alignment horizontal="left" vertical="center" indent="1"/>
    </xf>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185" fillId="43" borderId="81" applyNumberFormat="0" applyProtection="0">
      <alignment horizontal="left" vertical="top" indent="1"/>
    </xf>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185" fillId="43" borderId="81" applyNumberFormat="0" applyProtection="0">
      <alignment horizontal="left" vertical="top" indent="1"/>
    </xf>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185" fillId="43" borderId="81" applyNumberFormat="0" applyProtection="0">
      <alignment horizontal="left" vertical="top" indent="1"/>
    </xf>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185" fillId="43" borderId="81" applyNumberFormat="0" applyProtection="0">
      <alignment horizontal="left" vertical="top" indent="1"/>
    </xf>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95" fillId="67" borderId="33" applyNumberFormat="0" applyAlignment="0" applyProtection="0"/>
    <xf numFmtId="0" fontId="185" fillId="43" borderId="81" applyNumberFormat="0" applyProtection="0">
      <alignment horizontal="left" vertical="top" indent="1"/>
    </xf>
    <xf numFmtId="0" fontId="95"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95" fillId="67" borderId="33" applyNumberFormat="0" applyAlignment="0" applyProtection="0"/>
    <xf numFmtId="4" fontId="30" fillId="182" borderId="33" applyNumberFormat="0" applyProtection="0">
      <alignment horizontal="left" vertical="center" indent="1"/>
    </xf>
    <xf numFmtId="0" fontId="95"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42"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4" fontId="30" fillId="182" borderId="33" applyNumberFormat="0" applyProtection="0">
      <alignment horizontal="left" vertical="center" indent="1"/>
    </xf>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4" fontId="30" fillId="182" borderId="33" applyNumberFormat="0" applyProtection="0">
      <alignment horizontal="left" vertical="center" indent="1"/>
    </xf>
    <xf numFmtId="0" fontId="240" fillId="67" borderId="33" applyNumberFormat="0" applyAlignment="0" applyProtection="0"/>
    <xf numFmtId="0" fontId="95" fillId="67" borderId="33" applyNumberFormat="0" applyAlignment="0" applyProtection="0"/>
    <xf numFmtId="4" fontId="30" fillId="182" borderId="33" applyNumberFormat="0" applyProtection="0">
      <alignment horizontal="left" vertical="center" indent="1"/>
    </xf>
    <xf numFmtId="4" fontId="30" fillId="182" borderId="33" applyNumberFormat="0" applyProtection="0">
      <alignment horizontal="left" vertical="center" indent="1"/>
    </xf>
    <xf numFmtId="0" fontId="240" fillId="67" borderId="33" applyNumberFormat="0" applyAlignment="0" applyProtection="0"/>
    <xf numFmtId="0" fontId="95" fillId="67" borderId="33" applyNumberFormat="0" applyAlignment="0" applyProtection="0"/>
    <xf numFmtId="0" fontId="240" fillId="67" borderId="33" applyNumberFormat="0" applyAlignment="0" applyProtection="0"/>
    <xf numFmtId="0" fontId="95" fillId="67" borderId="33" applyNumberFormat="0" applyAlignment="0" applyProtection="0"/>
    <xf numFmtId="4" fontId="30" fillId="182" borderId="33" applyNumberFormat="0" applyProtection="0">
      <alignment horizontal="left" vertical="center" indent="1"/>
    </xf>
    <xf numFmtId="0" fontId="95" fillId="67" borderId="33" applyNumberFormat="0" applyAlignment="0" applyProtection="0"/>
    <xf numFmtId="0" fontId="240"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4" fontId="30" fillId="182" borderId="33" applyNumberFormat="0" applyProtection="0">
      <alignment horizontal="left" vertical="center" indent="1"/>
    </xf>
    <xf numFmtId="4" fontId="30" fillId="182" borderId="33" applyNumberFormat="0" applyProtection="0">
      <alignment horizontal="left" vertical="center"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43" borderId="33" applyNumberFormat="0" applyProtection="0">
      <alignment horizontal="left" vertical="center" indent="1"/>
    </xf>
    <xf numFmtId="0" fontId="185" fillId="43" borderId="81" applyNumberFormat="0" applyProtection="0">
      <alignment horizontal="left" vertical="top"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71" borderId="81"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 fillId="43" borderId="33" applyNumberFormat="0" applyProtection="0">
      <alignment horizontal="left" vertical="center" indent="1"/>
    </xf>
    <xf numFmtId="4" fontId="30" fillId="181" borderId="84" applyNumberFormat="0" applyProtection="0">
      <alignment horizontal="left" vertical="center" indent="1"/>
    </xf>
    <xf numFmtId="4" fontId="30" fillId="181" borderId="84" applyNumberFormat="0" applyProtection="0">
      <alignment horizontal="left" vertical="center"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xf>
    <xf numFmtId="4" fontId="30" fillId="181" borderId="84" applyNumberFormat="0" applyProtection="0">
      <alignment horizontal="left" vertical="center" indent="1"/>
    </xf>
    <xf numFmtId="4" fontId="30" fillId="181" borderId="84" applyNumberFormat="0" applyProtection="0">
      <alignment horizontal="left" vertical="center" indent="1"/>
    </xf>
    <xf numFmtId="4" fontId="305" fillId="43" borderId="81" applyNumberFormat="0" applyProtection="0">
      <alignment horizontal="left" vertical="center"/>
    </xf>
    <xf numFmtId="4" fontId="305" fillId="43" borderId="81" applyNumberFormat="0" applyProtection="0">
      <alignment horizontal="left" vertical="center" indent="1"/>
    </xf>
    <xf numFmtId="4" fontId="303" fillId="43" borderId="81" applyNumberFormat="0" applyProtection="0">
      <alignment vertical="center"/>
    </xf>
    <xf numFmtId="4" fontId="304" fillId="43" borderId="33" applyNumberFormat="0" applyProtection="0">
      <alignment vertical="center"/>
    </xf>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304" fillId="43" borderId="33" applyNumberFormat="0" applyProtection="0">
      <alignment vertical="center"/>
    </xf>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303" fillId="43" borderId="81" applyNumberFormat="0" applyProtection="0">
      <alignment vertical="center"/>
    </xf>
    <xf numFmtId="4" fontId="302" fillId="43" borderId="81"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 fillId="43" borderId="33"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 fillId="75" borderId="33"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0" fontId="30" fillId="60" borderId="69" applyNumberFormat="0" applyFont="0" applyAlignment="0" applyProtection="0"/>
    <xf numFmtId="0" fontId="30" fillId="60" borderId="69" applyNumberFormat="0" applyFont="0" applyAlignment="0" applyProtection="0"/>
    <xf numFmtId="0" fontId="30" fillId="60" borderId="69" applyNumberFormat="0" applyFont="0" applyAlignment="0" applyProtection="0"/>
    <xf numFmtId="0" fontId="30" fillId="60" borderId="69" applyNumberFormat="0" applyFont="0" applyAlignment="0" applyProtection="0"/>
    <xf numFmtId="0" fontId="30" fillId="60" borderId="69" applyNumberFormat="0" applyFont="0" applyAlignment="0" applyProtection="0"/>
    <xf numFmtId="0" fontId="30" fillId="60" borderId="69" applyNumberFormat="0" applyFont="0" applyAlignment="0" applyProtection="0"/>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0" fontId="28" fillId="100" borderId="69" applyNumberFormat="0" applyFont="0" applyAlignment="0" applyProtection="0"/>
    <xf numFmtId="0" fontId="28" fillId="100" borderId="69" applyNumberFormat="0" applyFont="0" applyAlignment="0" applyProtection="0"/>
    <xf numFmtId="4" fontId="305" fillId="177" borderId="81" applyNumberFormat="0" applyProtection="0">
      <alignment horizontal="right" vertical="center"/>
    </xf>
    <xf numFmtId="0" fontId="28" fillId="60" borderId="69" applyNumberFormat="0" applyFont="0" applyAlignment="0" applyProtection="0"/>
    <xf numFmtId="4" fontId="305" fillId="177" borderId="81" applyNumberFormat="0" applyProtection="0">
      <alignment horizontal="right" vertical="center"/>
    </xf>
    <xf numFmtId="0" fontId="28" fillId="100" borderId="69" applyNumberFormat="0" applyFont="0" applyAlignment="0" applyProtection="0"/>
    <xf numFmtId="4" fontId="305" fillId="177" borderId="81" applyNumberFormat="0" applyProtection="0">
      <alignment horizontal="right" vertical="center"/>
    </xf>
    <xf numFmtId="0" fontId="28" fillId="100" borderId="69" applyNumberFormat="0" applyFont="0" applyAlignment="0" applyProtection="0"/>
    <xf numFmtId="0" fontId="28" fillId="10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47" fillId="44" borderId="73" applyNumberFormat="0" applyFont="0" applyAlignment="0" applyProtection="0"/>
    <xf numFmtId="0" fontId="47" fillId="44" borderId="73" applyNumberFormat="0" applyFont="0" applyAlignment="0" applyProtection="0"/>
    <xf numFmtId="0" fontId="28" fillId="60" borderId="69" applyNumberFormat="0" applyFont="0" applyAlignment="0" applyProtection="0"/>
    <xf numFmtId="0" fontId="47" fillId="44" borderId="73" applyNumberFormat="0" applyFont="0" applyAlignment="0" applyProtection="0"/>
    <xf numFmtId="0" fontId="47" fillId="44" borderId="73"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0" fontId="28" fillId="60" borderId="69"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4" fontId="30" fillId="75" borderId="33" applyNumberFormat="0" applyProtection="0">
      <alignment horizontal="right" vertical="center"/>
    </xf>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4" fontId="30" fillId="75" borderId="33" applyNumberFormat="0" applyProtection="0">
      <alignment horizontal="right" vertical="center"/>
    </xf>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4" fontId="305" fillId="177" borderId="81" applyNumberFormat="0" applyProtection="0">
      <alignment horizontal="right" vertical="center"/>
    </xf>
    <xf numFmtId="0" fontId="47" fillId="60" borderId="69" applyNumberFormat="0" applyFont="0" applyAlignment="0" applyProtection="0"/>
    <xf numFmtId="0" fontId="47" fillId="60" borderId="69" applyNumberFormat="0" applyFont="0" applyAlignment="0" applyProtection="0"/>
    <xf numFmtId="4" fontId="30" fillId="178" borderId="33" applyNumberFormat="0" applyProtection="0">
      <alignment horizontal="right" vertical="center"/>
    </xf>
    <xf numFmtId="0" fontId="47" fillId="60" borderId="69" applyNumberFormat="0" applyFont="0" applyAlignment="0" applyProtection="0"/>
    <xf numFmtId="0" fontId="47" fillId="60" borderId="69" applyNumberFormat="0" applyFont="0" applyAlignment="0" applyProtection="0"/>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0" fontId="28" fillId="60" borderId="69" applyNumberFormat="0" applyFont="0" applyAlignment="0" applyProtection="0"/>
    <xf numFmtId="4" fontId="30" fillId="178" borderId="33" applyNumberFormat="0" applyProtection="0">
      <alignment horizontal="right" vertical="center"/>
    </xf>
    <xf numFmtId="0" fontId="47" fillId="60" borderId="69" applyNumberFormat="0" applyFont="0" applyAlignment="0" applyProtection="0"/>
    <xf numFmtId="0" fontId="47" fillId="60" borderId="69" applyNumberFormat="0" applyFont="0" applyAlignment="0" applyProtection="0"/>
    <xf numFmtId="4" fontId="30" fillId="178" borderId="33" applyNumberFormat="0" applyProtection="0">
      <alignment horizontal="right" vertical="center"/>
    </xf>
    <xf numFmtId="4" fontId="30" fillId="178" borderId="33" applyNumberFormat="0" applyProtection="0">
      <alignment horizontal="right" vertical="center"/>
    </xf>
    <xf numFmtId="0" fontId="28" fillId="60" borderId="69" applyNumberFormat="0" applyFont="0" applyAlignment="0" applyProtection="0"/>
    <xf numFmtId="0" fontId="28" fillId="60" borderId="69" applyNumberFormat="0" applyFont="0" applyAlignment="0" applyProtection="0"/>
    <xf numFmtId="4" fontId="30" fillId="178" borderId="33" applyNumberFormat="0" applyProtection="0">
      <alignment horizontal="right" vertical="center"/>
    </xf>
    <xf numFmtId="0" fontId="47" fillId="44" borderId="69" applyNumberFormat="0" applyFont="0" applyAlignment="0" applyProtection="0"/>
    <xf numFmtId="0" fontId="47" fillId="44" borderId="69" applyNumberFormat="0" applyFont="0" applyAlignment="0" applyProtection="0"/>
    <xf numFmtId="4" fontId="30" fillId="178" borderId="33" applyNumberFormat="0" applyProtection="0">
      <alignment horizontal="right" vertical="center"/>
    </xf>
    <xf numFmtId="0" fontId="47" fillId="44" borderId="69" applyNumberFormat="0" applyFont="0" applyAlignment="0" applyProtection="0"/>
    <xf numFmtId="0" fontId="47" fillId="44" borderId="69" applyNumberFormat="0" applyFont="0" applyAlignment="0" applyProtection="0"/>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4" fontId="305" fillId="107" borderId="81" applyNumberFormat="0" applyProtection="0">
      <alignment horizontal="right" vertical="center"/>
    </xf>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4" fontId="305" fillId="107" borderId="81" applyNumberFormat="0" applyProtection="0">
      <alignment horizontal="right" vertical="center"/>
    </xf>
    <xf numFmtId="0" fontId="28" fillId="60" borderId="69" applyNumberFormat="0" applyFont="0" applyAlignment="0" applyProtection="0"/>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4" fontId="305" fillId="107" borderId="81" applyNumberFormat="0" applyProtection="0">
      <alignment horizontal="right" vertical="center"/>
    </xf>
    <xf numFmtId="0" fontId="28" fillId="60" borderId="69" applyNumberFormat="0" applyFont="0" applyAlignment="0" applyProtection="0"/>
    <xf numFmtId="4" fontId="30" fillId="178" borderId="33" applyNumberFormat="0" applyProtection="0">
      <alignment horizontal="right" vertical="center"/>
    </xf>
    <xf numFmtId="0" fontId="28" fillId="60" borderId="69"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5" fillId="107" borderId="81"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 fillId="107" borderId="33" applyNumberFormat="0" applyProtection="0">
      <alignment horizontal="right" vertical="center"/>
    </xf>
    <xf numFmtId="4" fontId="305" fillId="178" borderId="81" applyNumberFormat="0" applyProtection="0">
      <alignment horizontal="right" vertical="center"/>
    </xf>
    <xf numFmtId="4" fontId="302" fillId="43" borderId="81" applyNumberFormat="0" applyProtection="0">
      <alignmen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5" fillId="56" borderId="81"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5" fillId="80" borderId="81"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5" fillId="59" borderId="81" applyNumberFormat="0" applyProtection="0">
      <alignment horizontal="right" vertical="center"/>
    </xf>
    <xf numFmtId="4" fontId="302" fillId="43" borderId="81" applyNumberFormat="0" applyProtection="0">
      <alignmen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5" fillId="74" borderId="81"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5" fillId="55" borderId="81"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5" fillId="41" borderId="81" applyNumberFormat="0" applyProtection="0">
      <alignment horizontal="right" vertical="center"/>
    </xf>
    <xf numFmtId="4" fontId="302" fillId="43" borderId="81" applyNumberFormat="0" applyProtection="0">
      <alignmen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2" fillId="43" borderId="81" applyNumberFormat="0" applyProtection="0">
      <alignment vertical="center"/>
    </xf>
    <xf numFmtId="0" fontId="28" fillId="52" borderId="33" applyNumberFormat="0" applyProtection="0">
      <alignment horizontal="left" vertical="center" indent="1"/>
    </xf>
    <xf numFmtId="4" fontId="302" fillId="43" borderId="81" applyNumberFormat="0" applyProtection="0">
      <alignment vertical="center"/>
    </xf>
    <xf numFmtId="4" fontId="302" fillId="43" borderId="81"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0" fontId="240" fillId="67" borderId="33" applyNumberFormat="0" applyAlignment="0" applyProtection="0"/>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0" fontId="185" fillId="43" borderId="81" applyNumberFormat="0" applyProtection="0">
      <alignment horizontal="left" vertical="top"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3" fillId="43" borderId="81" applyNumberFormat="0" applyProtection="0">
      <alignment vertical="center"/>
    </xf>
    <xf numFmtId="4" fontId="302" fillId="43" borderId="81"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5" fillId="41" borderId="81" applyNumberFormat="0" applyProtection="0">
      <alignment horizontal="right" vertical="center"/>
    </xf>
    <xf numFmtId="0" fontId="28" fillId="71"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71" borderId="81" applyNumberFormat="0" applyProtection="0">
      <alignment horizontal="left" vertical="top" indent="1"/>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71" borderId="81" applyNumberFormat="0" applyProtection="0">
      <alignment horizontal="left" vertical="top" indent="1"/>
    </xf>
    <xf numFmtId="0" fontId="28" fillId="71" borderId="81" applyNumberFormat="0" applyProtection="0">
      <alignment horizontal="left" vertical="top" indent="1"/>
    </xf>
    <xf numFmtId="4" fontId="30" fillId="75" borderId="33" applyNumberFormat="0" applyProtection="0">
      <alignment horizontal="right" vertical="center"/>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4" fillId="43" borderId="33" applyNumberFormat="0" applyProtection="0">
      <alignment vertical="center"/>
    </xf>
    <xf numFmtId="338" fontId="33" fillId="42" borderId="78">
      <alignment horizontal="right"/>
    </xf>
    <xf numFmtId="338" fontId="33" fillId="42" borderId="78">
      <alignment horizontal="right"/>
    </xf>
    <xf numFmtId="338" fontId="33" fillId="42" borderId="78">
      <alignment horizontal="right"/>
    </xf>
    <xf numFmtId="338" fontId="33" fillId="42" borderId="78">
      <alignment horizontal="right"/>
    </xf>
    <xf numFmtId="4" fontId="30" fillId="43" borderId="33"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5" fillId="177" borderId="81" applyNumberFormat="0" applyProtection="0">
      <alignment horizontal="right" vertical="center"/>
    </xf>
    <xf numFmtId="0" fontId="240" fillId="67" borderId="33" applyNumberFormat="0" applyAlignment="0" applyProtection="0"/>
    <xf numFmtId="4" fontId="305" fillId="177" borderId="81"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5" fillId="177" borderId="81" applyNumberFormat="0" applyProtection="0">
      <alignment horizontal="right" vertical="center"/>
    </xf>
    <xf numFmtId="338" fontId="33" fillId="42" borderId="78">
      <alignment horizontal="right"/>
    </xf>
    <xf numFmtId="338" fontId="33" fillId="42" borderId="78">
      <alignment horizontal="right"/>
    </xf>
    <xf numFmtId="338" fontId="33" fillId="42" borderId="78">
      <alignment horizontal="right"/>
    </xf>
    <xf numFmtId="338" fontId="33" fillId="42" borderId="78">
      <alignment horizontal="right"/>
    </xf>
    <xf numFmtId="338" fontId="33" fillId="42" borderId="78">
      <alignment horizontal="right"/>
    </xf>
    <xf numFmtId="338" fontId="33" fillId="42" borderId="78">
      <alignment horizontal="right"/>
    </xf>
    <xf numFmtId="338" fontId="33" fillId="42" borderId="78">
      <alignment horizontal="right"/>
    </xf>
    <xf numFmtId="338" fontId="33" fillId="42" borderId="78">
      <alignment horizontal="right"/>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95" fillId="67" borderId="33" applyNumberFormat="0" applyAlignment="0" applyProtection="0"/>
    <xf numFmtId="173" fontId="28" fillId="42" borderId="32" applyNumberFormat="0" applyFont="0" applyBorder="0" applyAlignment="0" applyProtection="0"/>
    <xf numFmtId="173" fontId="28" fillId="42" borderId="32" applyNumberFormat="0" applyFont="0" applyBorder="0" applyAlignment="0" applyProtection="0"/>
    <xf numFmtId="173" fontId="28" fillId="42" borderId="32" applyNumberFormat="0" applyFont="0" applyBorder="0" applyAlignment="0" applyProtection="0"/>
    <xf numFmtId="173" fontId="28" fillId="42" borderId="32" applyNumberFormat="0" applyFont="0" applyBorder="0" applyAlignment="0" applyProtection="0"/>
    <xf numFmtId="4" fontId="185" fillId="180" borderId="33" applyNumberFormat="0" applyProtection="0">
      <alignment horizontal="left" vertical="center" indent="1"/>
    </xf>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67" borderId="33" applyNumberFormat="0" applyAlignment="0" applyProtection="0"/>
    <xf numFmtId="0" fontId="95" fillId="67" borderId="33" applyNumberFormat="0" applyAlignment="0" applyProtection="0"/>
    <xf numFmtId="0" fontId="28" fillId="60" borderId="69" applyNumberFormat="0" applyFon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0" fontId="95" fillId="67" borderId="33" applyNumberFormat="0" applyAlignment="0" applyProtection="0"/>
    <xf numFmtId="0" fontId="28" fillId="59" borderId="54" applyNumberFormat="0" applyFont="0">
      <alignment horizontal="center" wrapText="1"/>
      <protection locked="0"/>
    </xf>
    <xf numFmtId="0" fontId="28" fillId="59" borderId="54" applyNumberFormat="0" applyFont="0">
      <alignment horizontal="center" wrapText="1"/>
      <protection locked="0"/>
    </xf>
    <xf numFmtId="0" fontId="28" fillId="59" borderId="54" applyNumberFormat="0" applyFont="0">
      <alignment horizontal="center" wrapText="1"/>
      <protection locked="0"/>
    </xf>
    <xf numFmtId="0" fontId="28" fillId="59" borderId="54" applyNumberFormat="0" applyFont="0">
      <alignment horizontal="center" wrapText="1"/>
      <protection locked="0"/>
    </xf>
    <xf numFmtId="10" fontId="28" fillId="59" borderId="54" applyFont="0">
      <alignment horizontal="right"/>
      <protection locked="0"/>
    </xf>
    <xf numFmtId="10" fontId="28" fillId="59" borderId="54" applyFont="0">
      <alignment horizontal="right"/>
      <protection locked="0"/>
    </xf>
    <xf numFmtId="10" fontId="28" fillId="59" borderId="54" applyFont="0">
      <alignment horizontal="right"/>
      <protection locked="0"/>
    </xf>
    <xf numFmtId="10" fontId="28" fillId="59" borderId="54" applyFont="0">
      <alignment horizontal="right"/>
      <protection locked="0"/>
    </xf>
    <xf numFmtId="279" fontId="28" fillId="59" borderId="54">
      <alignment horizontal="right"/>
      <protection locked="0"/>
    </xf>
    <xf numFmtId="279" fontId="28" fillId="59" borderId="54">
      <alignment horizontal="right"/>
      <protection locked="0"/>
    </xf>
    <xf numFmtId="279" fontId="28" fillId="59" borderId="54">
      <alignment horizontal="right"/>
      <protection locked="0"/>
    </xf>
    <xf numFmtId="279" fontId="28" fillId="59" borderId="54">
      <alignment horizontal="right"/>
      <protection locked="0"/>
    </xf>
    <xf numFmtId="279" fontId="28" fillId="59" borderId="54">
      <alignment horizontal="right"/>
      <protection locked="0"/>
    </xf>
    <xf numFmtId="3" fontId="28" fillId="59" borderId="54">
      <alignment horizontal="right"/>
      <protection locked="0"/>
    </xf>
    <xf numFmtId="3" fontId="28" fillId="59" borderId="54">
      <alignment horizontal="right"/>
      <protection locked="0"/>
    </xf>
    <xf numFmtId="3" fontId="28" fillId="59" borderId="54">
      <alignment horizontal="right"/>
      <protection locked="0"/>
    </xf>
    <xf numFmtId="3" fontId="28" fillId="59" borderId="54">
      <alignment horizontal="right"/>
      <protection locked="0"/>
    </xf>
    <xf numFmtId="3" fontId="28" fillId="59" borderId="54">
      <alignment horizontal="right"/>
      <protection locked="0"/>
    </xf>
    <xf numFmtId="3" fontId="28" fillId="59" borderId="54">
      <alignment horizontal="right"/>
      <protection locked="0"/>
    </xf>
    <xf numFmtId="3" fontId="28" fillId="59" borderId="54">
      <alignment horizontal="right"/>
      <protection locked="0"/>
    </xf>
    <xf numFmtId="0" fontId="30" fillId="60" borderId="69" applyNumberFormat="0" applyFont="0" applyAlignment="0" applyProtection="0"/>
    <xf numFmtId="0" fontId="30" fillId="60" borderId="69" applyNumberFormat="0" applyFont="0" applyAlignment="0" applyProtection="0"/>
    <xf numFmtId="0" fontId="30" fillId="60" borderId="69" applyNumberFormat="0" applyFont="0" applyAlignment="0" applyProtection="0"/>
    <xf numFmtId="0" fontId="30" fillId="60" borderId="69" applyNumberFormat="0" applyFont="0" applyAlignment="0" applyProtection="0"/>
    <xf numFmtId="4" fontId="305" fillId="177" borderId="81" applyNumberFormat="0" applyProtection="0">
      <alignment horizontal="right" vertical="center"/>
    </xf>
    <xf numFmtId="4" fontId="305" fillId="177" borderId="81" applyNumberFormat="0" applyProtection="0">
      <alignment horizontal="right" vertical="center"/>
    </xf>
    <xf numFmtId="0" fontId="75" fillId="0" borderId="25" applyNumberFormat="0" applyFill="0" applyAlignment="0" applyProtection="0"/>
    <xf numFmtId="4" fontId="305" fillId="177" borderId="81" applyNumberFormat="0" applyProtection="0">
      <alignment horizontal="right" vertical="center"/>
    </xf>
    <xf numFmtId="4" fontId="30" fillId="107" borderId="33" applyNumberFormat="0" applyProtection="0">
      <alignment horizontal="right" vertical="center"/>
    </xf>
    <xf numFmtId="0" fontId="28" fillId="100" borderId="69" applyNumberFormat="0" applyFont="0" applyAlignment="0" applyProtection="0"/>
    <xf numFmtId="0" fontId="28" fillId="100" borderId="69" applyNumberFormat="0" applyFont="0" applyAlignment="0" applyProtection="0"/>
    <xf numFmtId="4" fontId="30" fillId="107" borderId="33" applyNumberFormat="0" applyProtection="0">
      <alignment horizontal="right" vertical="center"/>
    </xf>
    <xf numFmtId="0" fontId="28" fillId="60" borderId="69" applyNumberFormat="0" applyFont="0" applyAlignment="0" applyProtection="0"/>
    <xf numFmtId="4" fontId="30" fillId="107" borderId="33" applyNumberFormat="0" applyProtection="0">
      <alignment horizontal="right" vertical="center"/>
    </xf>
    <xf numFmtId="4" fontId="30" fillId="107" borderId="33" applyNumberFormat="0" applyProtection="0">
      <alignment horizontal="right" vertical="center"/>
    </xf>
    <xf numFmtId="0" fontId="28" fillId="100" borderId="69" applyNumberFormat="0" applyFont="0" applyAlignment="0" applyProtection="0"/>
    <xf numFmtId="0" fontId="28" fillId="10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47" fillId="44" borderId="73" applyNumberFormat="0" applyFont="0" applyAlignment="0" applyProtection="0"/>
    <xf numFmtId="0" fontId="47" fillId="44" borderId="73" applyNumberFormat="0" applyFont="0" applyAlignment="0" applyProtection="0"/>
    <xf numFmtId="0" fontId="47" fillId="44" borderId="73" applyNumberFormat="0" applyFont="0" applyAlignment="0" applyProtection="0"/>
    <xf numFmtId="0" fontId="47" fillId="44" borderId="73"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0" fontId="28" fillId="60" borderId="69" applyNumberFormat="0" applyFont="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4" fontId="305" fillId="178" borderId="81" applyNumberFormat="0" applyProtection="0">
      <alignment horizontal="right" vertical="center"/>
    </xf>
    <xf numFmtId="0" fontId="47" fillId="60" borderId="69" applyNumberFormat="0" applyFont="0" applyAlignment="0" applyProtection="0"/>
    <xf numFmtId="0" fontId="47" fillId="60" borderId="69" applyNumberFormat="0" applyFont="0" applyAlignment="0" applyProtection="0"/>
    <xf numFmtId="4" fontId="305" fillId="178" borderId="81" applyNumberFormat="0" applyProtection="0">
      <alignment horizontal="right" vertical="center"/>
    </xf>
    <xf numFmtId="0" fontId="47" fillId="60" borderId="69" applyNumberFormat="0" applyFont="0" applyAlignment="0" applyProtection="0"/>
    <xf numFmtId="0" fontId="47" fillId="60" borderId="69" applyNumberFormat="0" applyFont="0" applyAlignment="0" applyProtection="0"/>
    <xf numFmtId="4" fontId="305" fillId="178" borderId="81" applyNumberFormat="0" applyProtection="0">
      <alignment horizontal="right" vertical="center"/>
    </xf>
    <xf numFmtId="4" fontId="305" fillId="178" borderId="81" applyNumberFormat="0" applyProtection="0">
      <alignment horizontal="right" vertical="center"/>
    </xf>
    <xf numFmtId="4" fontId="30" fillId="115" borderId="33" applyNumberFormat="0" applyProtection="0">
      <alignment horizontal="right" vertical="center"/>
    </xf>
    <xf numFmtId="0" fontId="28" fillId="60" borderId="69" applyNumberFormat="0" applyFont="0" applyAlignment="0" applyProtection="0"/>
    <xf numFmtId="4" fontId="30" fillId="115" borderId="33" applyNumberFormat="0" applyProtection="0">
      <alignment horizontal="right" vertical="center"/>
    </xf>
    <xf numFmtId="0" fontId="47" fillId="60" borderId="69" applyNumberFormat="0" applyFont="0" applyAlignment="0" applyProtection="0"/>
    <xf numFmtId="0" fontId="47" fillId="60" borderId="69" applyNumberFormat="0" applyFont="0" applyAlignment="0" applyProtection="0"/>
    <xf numFmtId="4" fontId="30" fillId="115" borderId="33" applyNumberFormat="0" applyProtection="0">
      <alignment horizontal="right" vertical="center"/>
    </xf>
    <xf numFmtId="4" fontId="30" fillId="115" borderId="33" applyNumberFormat="0" applyProtection="0">
      <alignment horizontal="right" vertical="center"/>
    </xf>
    <xf numFmtId="0" fontId="28" fillId="60" borderId="69" applyNumberFormat="0" applyFont="0" applyAlignment="0" applyProtection="0"/>
    <xf numFmtId="0" fontId="28" fillId="60" borderId="69" applyNumberFormat="0" applyFont="0" applyAlignment="0" applyProtection="0"/>
    <xf numFmtId="4" fontId="30" fillId="115" borderId="33" applyNumberFormat="0" applyProtection="0">
      <alignment horizontal="right" vertical="center"/>
    </xf>
    <xf numFmtId="0" fontId="47" fillId="44" borderId="69" applyNumberFormat="0" applyFont="0" applyAlignment="0" applyProtection="0"/>
    <xf numFmtId="0" fontId="47" fillId="44" borderId="69" applyNumberFormat="0" applyFont="0" applyAlignment="0" applyProtection="0"/>
    <xf numFmtId="4" fontId="30" fillId="115" borderId="33" applyNumberFormat="0" applyProtection="0">
      <alignment horizontal="right" vertical="center"/>
    </xf>
    <xf numFmtId="0" fontId="47" fillId="44" borderId="69" applyNumberFormat="0" applyFont="0" applyAlignment="0" applyProtection="0"/>
    <xf numFmtId="0" fontId="47" fillId="44" borderId="69" applyNumberFormat="0" applyFont="0" applyAlignment="0" applyProtection="0"/>
    <xf numFmtId="4" fontId="30" fillId="115" borderId="33" applyNumberFormat="0" applyProtection="0">
      <alignment horizontal="right" vertical="center"/>
    </xf>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4" fontId="305" fillId="56" borderId="81" applyNumberFormat="0" applyProtection="0">
      <alignment horizontal="right" vertical="center"/>
    </xf>
    <xf numFmtId="0" fontId="47" fillId="44" borderId="69" applyNumberFormat="0" applyFont="0" applyAlignment="0" applyProtection="0"/>
    <xf numFmtId="0" fontId="47" fillId="44" borderId="69" applyNumberFormat="0" applyFont="0" applyAlignment="0" applyProtection="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0" fontId="47" fillId="44" borderId="69" applyNumberFormat="0" applyFont="0" applyAlignment="0" applyProtection="0"/>
    <xf numFmtId="0" fontId="47" fillId="44"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4" fontId="305" fillId="56" borderId="81" applyNumberFormat="0" applyProtection="0">
      <alignment horizontal="right" vertical="center"/>
    </xf>
    <xf numFmtId="0" fontId="28" fillId="60" borderId="69" applyNumberFormat="0" applyFont="0" applyAlignment="0" applyProtection="0"/>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4" fontId="305" fillId="56" borderId="81" applyNumberFormat="0" applyProtection="0">
      <alignment horizontal="right" vertical="center"/>
    </xf>
    <xf numFmtId="0" fontId="28" fillId="60" borderId="69" applyNumberFormat="0" applyFont="0" applyAlignment="0" applyProtection="0"/>
    <xf numFmtId="4" fontId="305" fillId="56" borderId="81" applyNumberFormat="0" applyProtection="0">
      <alignment horizontal="right" vertical="center"/>
    </xf>
    <xf numFmtId="0" fontId="28" fillId="60" borderId="69"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4" fontId="305" fillId="42" borderId="81" applyNumberFormat="0" applyProtection="0">
      <alignment horizontal="right" vertical="center"/>
    </xf>
    <xf numFmtId="4" fontId="305" fillId="42"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5" fillId="56" borderId="81"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37" fontId="34" fillId="0" borderId="49">
      <protection locked="0"/>
    </xf>
    <xf numFmtId="4" fontId="30" fillId="41" borderId="33" applyNumberFormat="0" applyProtection="0">
      <alignment horizontal="right" vertical="center"/>
    </xf>
    <xf numFmtId="4" fontId="30" fillId="41" borderId="33" applyNumberFormat="0" applyProtection="0">
      <alignment horizontal="right" vertical="center"/>
    </xf>
    <xf numFmtId="0" fontId="137" fillId="67" borderId="36" applyNumberFormat="0" applyAlignment="0" applyProtection="0"/>
    <xf numFmtId="0" fontId="137"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37" fillId="42" borderId="36" applyNumberFormat="0" applyAlignment="0" applyProtection="0"/>
    <xf numFmtId="0" fontId="137" fillId="42" borderId="36" applyNumberFormat="0" applyAlignment="0" applyProtection="0"/>
    <xf numFmtId="0" fontId="102" fillId="67" borderId="36" applyNumberFormat="0" applyAlignment="0" applyProtection="0"/>
    <xf numFmtId="0" fontId="137" fillId="67" borderId="36" applyNumberFormat="0" applyAlignment="0" applyProtection="0"/>
    <xf numFmtId="0" fontId="102" fillId="67" borderId="36" applyNumberFormat="0" applyAlignment="0" applyProtection="0"/>
    <xf numFmtId="4" fontId="30" fillId="41" borderId="33" applyNumberFormat="0" applyProtection="0">
      <alignment horizontal="right" vertical="center"/>
    </xf>
    <xf numFmtId="0" fontId="102" fillId="67" borderId="36" applyNumberFormat="0" applyAlignment="0" applyProtection="0"/>
    <xf numFmtId="0" fontId="137" fillId="67" borderId="36" applyNumberFormat="0" applyAlignment="0" applyProtection="0"/>
    <xf numFmtId="0" fontId="102" fillId="67" borderId="36" applyNumberFormat="0" applyAlignment="0" applyProtection="0"/>
    <xf numFmtId="0" fontId="137" fillId="67" borderId="36" applyNumberFormat="0" applyAlignment="0" applyProtection="0"/>
    <xf numFmtId="4" fontId="305" fillId="74" borderId="81" applyNumberFormat="0" applyProtection="0">
      <alignment horizontal="right" vertical="center"/>
    </xf>
    <xf numFmtId="4" fontId="305" fillId="74" borderId="81" applyNumberFormat="0" applyProtection="0">
      <alignment horizontal="right" vertical="center"/>
    </xf>
    <xf numFmtId="0" fontId="102" fillId="67" borderId="36" applyNumberFormat="0" applyAlignment="0" applyProtection="0"/>
    <xf numFmtId="0" fontId="137" fillId="67" borderId="36" applyNumberFormat="0" applyAlignment="0" applyProtection="0"/>
    <xf numFmtId="0" fontId="102" fillId="67" borderId="36" applyNumberFormat="0" applyAlignment="0" applyProtection="0"/>
    <xf numFmtId="0" fontId="137" fillId="42" borderId="36" applyNumberFormat="0" applyAlignment="0" applyProtection="0"/>
    <xf numFmtId="0" fontId="137" fillId="42" borderId="36" applyNumberFormat="0" applyAlignment="0" applyProtection="0"/>
    <xf numFmtId="0" fontId="137" fillId="42" borderId="36" applyNumberFormat="0" applyAlignment="0" applyProtection="0"/>
    <xf numFmtId="0" fontId="137" fillId="42" borderId="36" applyNumberFormat="0" applyAlignment="0" applyProtection="0"/>
    <xf numFmtId="0" fontId="137" fillId="42" borderId="36" applyNumberFormat="0" applyAlignment="0" applyProtection="0"/>
    <xf numFmtId="0" fontId="137" fillId="42" borderId="36" applyNumberFormat="0" applyAlignment="0" applyProtection="0"/>
    <xf numFmtId="0" fontId="102" fillId="67" borderId="36" applyNumberFormat="0" applyAlignment="0" applyProtection="0"/>
    <xf numFmtId="0" fontId="102" fillId="67" borderId="36" applyNumberFormat="0" applyAlignment="0" applyProtection="0"/>
    <xf numFmtId="0" fontId="139" fillId="126" borderId="36" applyNumberFormat="0" applyAlignment="0" applyProtection="0"/>
    <xf numFmtId="0" fontId="139" fillId="126" borderId="36" applyNumberFormat="0" applyAlignment="0" applyProtection="0"/>
    <xf numFmtId="0" fontId="139" fillId="126" borderId="36" applyNumberFormat="0" applyAlignment="0" applyProtection="0"/>
    <xf numFmtId="0" fontId="139" fillId="126" borderId="36" applyNumberFormat="0" applyAlignment="0" applyProtection="0"/>
    <xf numFmtId="0" fontId="139" fillId="126" borderId="36" applyNumberFormat="0" applyAlignment="0" applyProtection="0"/>
    <xf numFmtId="0" fontId="139" fillId="126" borderId="36" applyNumberFormat="0" applyAlignment="0" applyProtection="0"/>
    <xf numFmtId="0" fontId="102" fillId="67" borderId="36" applyNumberFormat="0" applyAlignment="0" applyProtection="0"/>
    <xf numFmtId="0" fontId="102" fillId="67" borderId="36" applyNumberFormat="0" applyAlignment="0" applyProtection="0"/>
    <xf numFmtId="4" fontId="305" fillId="74" borderId="81" applyNumberFormat="0" applyProtection="0">
      <alignment horizontal="right" vertical="center"/>
    </xf>
    <xf numFmtId="0" fontId="102" fillId="67" borderId="36" applyNumberFormat="0" applyAlignment="0" applyProtection="0"/>
    <xf numFmtId="0" fontId="95" fillId="67" borderId="33"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95" fillId="67" borderId="33" applyNumberFormat="0" applyAlignment="0" applyProtection="0"/>
    <xf numFmtId="0" fontId="95" fillId="67" borderId="33" applyNumberFormat="0" applyAlignment="0" applyProtection="0"/>
    <xf numFmtId="0" fontId="137" fillId="67" borderId="36" applyNumberFormat="0" applyAlignment="0" applyProtection="0"/>
    <xf numFmtId="0" fontId="137"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4" fontId="30" fillId="41" borderId="33" applyNumberFormat="0" applyProtection="0">
      <alignment horizontal="right" vertical="center"/>
    </xf>
    <xf numFmtId="4" fontId="30" fillId="41" borderId="33" applyNumberFormat="0" applyProtection="0">
      <alignment horizontal="right" vertical="center"/>
    </xf>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4" fontId="30" fillId="41" borderId="33" applyNumberFormat="0" applyProtection="0">
      <alignment horizontal="right" vertical="center"/>
    </xf>
    <xf numFmtId="4" fontId="305" fillId="74" borderId="81"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0" fontId="95" fillId="67" borderId="33" applyNumberFormat="0" applyAlignment="0" applyProtection="0"/>
    <xf numFmtId="37" fontId="34" fillId="0" borderId="49">
      <protection locked="0"/>
    </xf>
    <xf numFmtId="37" fontId="34" fillId="0" borderId="49">
      <protection locked="0"/>
    </xf>
    <xf numFmtId="37" fontId="34" fillId="0" borderId="49">
      <protection locked="0"/>
    </xf>
    <xf numFmtId="37" fontId="34" fillId="0" borderId="49">
      <protection locked="0"/>
    </xf>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4" fontId="30" fillId="74" borderId="33" applyNumberFormat="0" applyProtection="0">
      <alignment horizontal="right" vertical="center"/>
    </xf>
    <xf numFmtId="0" fontId="178" fillId="0" borderId="55" applyNumberFormat="0" applyFill="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178" fillId="0" borderId="55" applyNumberFormat="0" applyFill="0" applyAlignment="0" applyProtection="0"/>
    <xf numFmtId="0" fontId="178" fillId="0" borderId="55" applyNumberFormat="0" applyFill="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178" fillId="0" borderId="55" applyNumberFormat="0" applyFill="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178" fillId="0" borderId="55" applyNumberFormat="0" applyFill="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178" fillId="0" borderId="55" applyNumberFormat="0" applyFill="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178" fillId="0" borderId="55" applyNumberFormat="0" applyFill="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95" fillId="67" borderId="33" applyNumberFormat="0" applyAlignment="0" applyProtection="0"/>
    <xf numFmtId="0" fontId="178" fillId="0" borderId="55" applyNumberFormat="0" applyFill="0" applyAlignment="0" applyProtection="0"/>
    <xf numFmtId="0" fontId="95"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95" fillId="67" borderId="33" applyNumberFormat="0" applyAlignment="0" applyProtection="0"/>
    <xf numFmtId="0" fontId="178" fillId="0" borderId="55" applyNumberFormat="0" applyFill="0" applyAlignment="0" applyProtection="0"/>
    <xf numFmtId="0" fontId="95"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0" fontId="240" fillId="42" borderId="33" applyNumberFormat="0" applyAlignment="0" applyProtection="0"/>
    <xf numFmtId="0" fontId="240" fillId="42"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42"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178" fillId="0" borderId="55" applyNumberFormat="0" applyFill="0" applyAlignment="0" applyProtection="0"/>
    <xf numFmtId="0" fontId="240" fillId="126"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178" fillId="0" borderId="55" applyNumberFormat="0" applyFill="0" applyAlignment="0" applyProtection="0"/>
    <xf numFmtId="0" fontId="240" fillId="67" borderId="33" applyNumberFormat="0" applyAlignment="0" applyProtection="0"/>
    <xf numFmtId="0" fontId="95" fillId="67" borderId="33" applyNumberForma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178" fillId="0" borderId="55" applyNumberFormat="0" applyFill="0" applyAlignment="0" applyProtection="0"/>
    <xf numFmtId="4" fontId="30" fillId="74" borderId="33" applyNumberFormat="0" applyProtection="0">
      <alignment horizontal="right" vertical="center"/>
    </xf>
    <xf numFmtId="4" fontId="30" fillId="74" borderId="33" applyNumberFormat="0" applyProtection="0">
      <alignment horizontal="right" vertical="center"/>
    </xf>
    <xf numFmtId="0" fontId="240" fillId="67" borderId="33" applyNumberFormat="0" applyAlignment="0" applyProtection="0"/>
    <xf numFmtId="0" fontId="95" fillId="67" borderId="33" applyNumberFormat="0" applyAlignment="0" applyProtection="0"/>
    <xf numFmtId="0" fontId="240" fillId="67" borderId="33" applyNumberFormat="0" applyAlignment="0" applyProtection="0"/>
    <xf numFmtId="0" fontId="95" fillId="67" borderId="33" applyNumberFormat="0" applyAlignment="0" applyProtection="0"/>
    <xf numFmtId="4" fontId="30" fillId="74" borderId="33" applyNumberFormat="0" applyProtection="0">
      <alignment horizontal="right" vertical="center"/>
    </xf>
    <xf numFmtId="0" fontId="95" fillId="67" borderId="33" applyNumberFormat="0" applyAlignment="0" applyProtection="0"/>
    <xf numFmtId="0" fontId="240"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4" fontId="30" fillId="74" borderId="33" applyNumberFormat="0" applyProtection="0">
      <alignment horizontal="right" vertical="center"/>
    </xf>
    <xf numFmtId="4" fontId="305" fillId="55" borderId="81" applyNumberFormat="0" applyProtection="0">
      <alignment horizontal="right" vertical="center"/>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4" fontId="30" fillId="43" borderId="33" applyNumberFormat="0" applyProtection="0">
      <alignment horizontal="left" vertical="center" indent="1"/>
    </xf>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4" fontId="305" fillId="43" borderId="81" applyNumberFormat="0" applyProtection="0">
      <alignment horizontal="left" vertical="center" indent="1"/>
    </xf>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0" fontId="30" fillId="60" borderId="69" applyNumberFormat="0" applyFont="0" applyAlignment="0" applyProtection="0"/>
    <xf numFmtId="0" fontId="30" fillId="60" borderId="69" applyNumberFormat="0" applyFont="0" applyAlignment="0" applyProtection="0"/>
    <xf numFmtId="0" fontId="30" fillId="60" borderId="69" applyNumberFormat="0" applyFont="0" applyAlignment="0" applyProtection="0"/>
    <xf numFmtId="0" fontId="30" fillId="60" borderId="69" applyNumberFormat="0" applyFont="0" applyAlignment="0" applyProtection="0"/>
    <xf numFmtId="0" fontId="30" fillId="60" borderId="69" applyNumberFormat="0" applyFont="0" applyAlignment="0" applyProtection="0"/>
    <xf numFmtId="0" fontId="30" fillId="60" borderId="69" applyNumberFormat="0" applyFont="0" applyAlignment="0" applyProtection="0"/>
    <xf numFmtId="4" fontId="304" fillId="43" borderId="33"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4" fillId="43" borderId="33" applyNumberFormat="0" applyProtection="0">
      <alignment vertical="center"/>
    </xf>
    <xf numFmtId="0" fontId="28" fillId="100" borderId="69" applyNumberFormat="0" applyFont="0" applyAlignment="0" applyProtection="0"/>
    <xf numFmtId="0" fontId="28" fillId="100" borderId="69" applyNumberFormat="0" applyFont="0" applyAlignment="0" applyProtection="0"/>
    <xf numFmtId="4" fontId="304" fillId="43" borderId="33" applyNumberFormat="0" applyProtection="0">
      <alignment vertical="center"/>
    </xf>
    <xf numFmtId="0" fontId="28" fillId="60" borderId="69" applyNumberFormat="0" applyFont="0" applyAlignment="0" applyProtection="0"/>
    <xf numFmtId="4" fontId="303" fillId="43" borderId="81" applyNumberFormat="0" applyProtection="0">
      <alignment vertical="center"/>
    </xf>
    <xf numFmtId="0" fontId="28" fillId="100" borderId="69" applyNumberFormat="0" applyFont="0" applyAlignment="0" applyProtection="0"/>
    <xf numFmtId="4" fontId="303" fillId="43" borderId="81" applyNumberFormat="0" applyProtection="0">
      <alignment vertical="center"/>
    </xf>
    <xf numFmtId="0" fontId="28" fillId="10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47" fillId="44" borderId="73" applyNumberFormat="0" applyFont="0" applyAlignment="0" applyProtection="0"/>
    <xf numFmtId="0" fontId="47" fillId="44" borderId="73" applyNumberFormat="0" applyFont="0" applyAlignment="0" applyProtection="0"/>
    <xf numFmtId="0" fontId="28" fillId="60" borderId="69" applyNumberFormat="0" applyFont="0" applyAlignment="0" applyProtection="0"/>
    <xf numFmtId="0" fontId="47" fillId="44" borderId="73"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199" fillId="44" borderId="69" applyNumberFormat="0" applyFont="0" applyAlignment="0" applyProtection="0"/>
    <xf numFmtId="0" fontId="28" fillId="60" borderId="69" applyNumberFormat="0" applyFont="0" applyAlignment="0" applyProtection="0"/>
    <xf numFmtId="0" fontId="199" fillId="44" borderId="69" applyNumberFormat="0" applyFont="0" applyAlignment="0" applyProtection="0"/>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37" fontId="34" fillId="0" borderId="49" applyAlignment="0">
      <protection locked="0"/>
    </xf>
    <xf numFmtId="37" fontId="34" fillId="0" borderId="49" applyAlignment="0">
      <protection locked="0"/>
    </xf>
    <xf numFmtId="37" fontId="34" fillId="0" borderId="49" applyAlignment="0">
      <protection locked="0"/>
    </xf>
    <xf numFmtId="37" fontId="34" fillId="0" borderId="49" applyAlignment="0">
      <protection locked="0"/>
    </xf>
    <xf numFmtId="37" fontId="34" fillId="0" borderId="49" applyAlignment="0">
      <protection locked="0"/>
    </xf>
    <xf numFmtId="37" fontId="34" fillId="0" borderId="49" applyAlignment="0">
      <protection locked="0"/>
    </xf>
    <xf numFmtId="10" fontId="34" fillId="0" borderId="49" applyAlignment="0">
      <protection locked="0"/>
    </xf>
    <xf numFmtId="10" fontId="34" fillId="0" borderId="49" applyAlignment="0">
      <protection locked="0"/>
    </xf>
    <xf numFmtId="10" fontId="34" fillId="0" borderId="49" applyAlignment="0">
      <protection locked="0"/>
    </xf>
    <xf numFmtId="10" fontId="34" fillId="0" borderId="49" applyAlignment="0">
      <protection locked="0"/>
    </xf>
    <xf numFmtId="10" fontId="34" fillId="0" borderId="49" applyAlignment="0">
      <protection locked="0"/>
    </xf>
    <xf numFmtId="10" fontId="34" fillId="0" borderId="49" applyAlignment="0">
      <protection locked="0"/>
    </xf>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4" fontId="303" fillId="43" borderId="81" applyNumberFormat="0" applyProtection="0">
      <alignment vertical="center"/>
    </xf>
    <xf numFmtId="0" fontId="28" fillId="44" borderId="73"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4" fontId="303" fillId="43" borderId="81" applyNumberFormat="0" applyProtection="0">
      <alignment vertical="center"/>
    </xf>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4" fontId="303" fillId="43" borderId="81" applyNumberFormat="0" applyProtection="0">
      <alignment vertical="center"/>
    </xf>
    <xf numFmtId="0" fontId="47" fillId="60" borderId="69" applyNumberFormat="0" applyFont="0" applyAlignment="0" applyProtection="0"/>
    <xf numFmtId="0" fontId="47" fillId="60" borderId="69" applyNumberFormat="0" applyFont="0" applyAlignment="0" applyProtection="0"/>
    <xf numFmtId="4" fontId="303" fillId="43" borderId="81" applyNumberFormat="0" applyProtection="0">
      <alignment vertical="center"/>
    </xf>
    <xf numFmtId="0" fontId="47" fillId="60" borderId="69" applyNumberFormat="0" applyFont="0" applyAlignment="0" applyProtection="0"/>
    <xf numFmtId="0" fontId="47" fillId="60" borderId="69" applyNumberFormat="0" applyFont="0" applyAlignment="0" applyProtection="0"/>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0" fontId="28" fillId="60" borderId="69" applyNumberFormat="0" applyFont="0" applyAlignment="0" applyProtection="0"/>
    <xf numFmtId="4" fontId="303" fillId="43" borderId="81" applyNumberFormat="0" applyProtection="0">
      <alignment vertical="center"/>
    </xf>
    <xf numFmtId="0" fontId="47" fillId="60" borderId="69" applyNumberFormat="0" applyFont="0" applyAlignment="0" applyProtection="0"/>
    <xf numFmtId="0" fontId="47" fillId="60" borderId="69" applyNumberFormat="0" applyFont="0" applyAlignment="0" applyProtection="0"/>
    <xf numFmtId="4" fontId="304" fillId="43" borderId="33" applyNumberFormat="0" applyProtection="0">
      <alignment vertical="center"/>
    </xf>
    <xf numFmtId="4" fontId="304" fillId="43" borderId="33" applyNumberFormat="0" applyProtection="0">
      <alignment vertical="center"/>
    </xf>
    <xf numFmtId="0" fontId="75" fillId="0" borderId="25" applyNumberFormat="0" applyFill="0" applyAlignment="0" applyProtection="0"/>
    <xf numFmtId="0" fontId="28" fillId="60" borderId="69" applyNumberFormat="0" applyFont="0" applyAlignment="0" applyProtection="0"/>
    <xf numFmtId="4" fontId="303" fillId="43" borderId="81" applyNumberFormat="0" applyProtection="0">
      <alignment vertical="center"/>
    </xf>
    <xf numFmtId="0" fontId="47" fillId="44" borderId="69" applyNumberFormat="0" applyFont="0" applyAlignment="0" applyProtection="0"/>
    <xf numFmtId="0" fontId="47" fillId="44" borderId="69" applyNumberFormat="0" applyFon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67" borderId="36" applyNumberFormat="0" applyAlignment="0" applyProtection="0"/>
    <xf numFmtId="0" fontId="47" fillId="44" borderId="69" applyNumberFormat="0" applyFon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03" fillId="67" borderId="36" applyNumberFormat="0" applyAlignment="0" applyProtection="0"/>
    <xf numFmtId="0" fontId="47" fillId="44" borderId="69" applyNumberFormat="0" applyFont="0" applyAlignment="0" applyProtection="0"/>
    <xf numFmtId="0" fontId="103"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4" fontId="302" fillId="43" borderId="81" applyNumberFormat="0" applyProtection="0">
      <alignment vertical="center"/>
    </xf>
    <xf numFmtId="0" fontId="28" fillId="60" borderId="69" applyNumberFormat="0" applyFont="0" applyAlignment="0" applyProtection="0"/>
    <xf numFmtId="0" fontId="177" fillId="67" borderId="36" applyNumberFormat="0" applyAlignment="0" applyProtection="0"/>
    <xf numFmtId="0" fontId="177" fillId="51" borderId="36" applyNumberFormat="0" applyAlignment="0" applyProtection="0"/>
    <xf numFmtId="0" fontId="177" fillId="51" borderId="36" applyNumberFormat="0" applyAlignment="0" applyProtection="0"/>
    <xf numFmtId="0" fontId="30" fillId="60" borderId="69" applyNumberFormat="0" applyFon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30" fillId="60" borderId="69" applyNumberFormat="0" applyFont="0" applyAlignment="0" applyProtection="0"/>
    <xf numFmtId="0" fontId="177" fillId="51" borderId="36" applyNumberFormat="0" applyAlignment="0" applyProtection="0"/>
    <xf numFmtId="0" fontId="177" fillId="67" borderId="36" applyNumberFormat="0" applyAlignment="0" applyProtection="0"/>
    <xf numFmtId="0" fontId="30" fillId="60" borderId="69" applyNumberFormat="0" applyFont="0" applyAlignment="0" applyProtection="0"/>
    <xf numFmtId="0" fontId="177" fillId="51" borderId="36" applyNumberFormat="0" applyAlignment="0" applyProtection="0"/>
    <xf numFmtId="0" fontId="30" fillId="60" borderId="69" applyNumberFormat="0" applyFont="0" applyAlignment="0" applyProtection="0"/>
    <xf numFmtId="0" fontId="30" fillId="60" borderId="69" applyNumberFormat="0" applyFont="0" applyAlignment="0" applyProtection="0"/>
    <xf numFmtId="0" fontId="30"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28" fillId="44" borderId="73" applyNumberFormat="0" applyFont="0" applyAlignment="0" applyProtection="0"/>
    <xf numFmtId="0" fontId="28" fillId="100" borderId="69" applyNumberFormat="0" applyFont="0" applyAlignment="0" applyProtection="0"/>
    <xf numFmtId="0" fontId="28" fillId="44" borderId="73" applyNumberFormat="0" applyFont="0" applyAlignment="0" applyProtection="0"/>
    <xf numFmtId="0" fontId="177"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77" fillId="67" borderId="36" applyNumberFormat="0" applyAlignment="0" applyProtection="0"/>
    <xf numFmtId="0" fontId="28" fillId="100" borderId="69" applyNumberFormat="0" applyFont="0" applyAlignment="0" applyProtection="0"/>
    <xf numFmtId="0" fontId="177" fillId="51" borderId="36" applyNumberFormat="0" applyAlignment="0" applyProtection="0"/>
    <xf numFmtId="0" fontId="28" fillId="10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47" fillId="44" borderId="73" applyNumberFormat="0" applyFont="0" applyAlignment="0" applyProtection="0"/>
    <xf numFmtId="0" fontId="47" fillId="44" borderId="73" applyNumberFormat="0" applyFont="0" applyAlignment="0" applyProtection="0"/>
    <xf numFmtId="0" fontId="28" fillId="60" borderId="69" applyNumberFormat="0" applyFont="0" applyAlignment="0" applyProtection="0"/>
    <xf numFmtId="0" fontId="47" fillId="44" borderId="73" applyNumberFormat="0" applyFont="0" applyAlignment="0" applyProtection="0"/>
    <xf numFmtId="0" fontId="47" fillId="44" borderId="73"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103" fillId="56" borderId="36" applyNumberFormat="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28" fillId="60" borderId="69" applyNumberFormat="0" applyFon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28" fillId="60" borderId="69" applyNumberFormat="0" applyFont="0" applyAlignment="0" applyProtection="0"/>
    <xf numFmtId="0" fontId="103" fillId="56" borderId="36" applyNumberFormat="0" applyAlignment="0" applyProtection="0"/>
    <xf numFmtId="0" fontId="199" fillId="44" borderId="69" applyNumberFormat="0" applyFont="0" applyAlignment="0" applyProtection="0"/>
    <xf numFmtId="0" fontId="199" fillId="44" borderId="69" applyNumberFormat="0" applyFont="0" applyAlignment="0" applyProtection="0"/>
    <xf numFmtId="0" fontId="28" fillId="60" borderId="69" applyNumberFormat="0" applyFont="0" applyAlignment="0" applyProtection="0"/>
    <xf numFmtId="0" fontId="199" fillId="44" borderId="69" applyNumberFormat="0" applyFont="0" applyAlignment="0" applyProtection="0"/>
    <xf numFmtId="0" fontId="177" fillId="51" borderId="36" applyNumberFormat="0" applyAlignment="0" applyProtection="0"/>
    <xf numFmtId="0" fontId="177" fillId="67" borderId="36" applyNumberFormat="0" applyAlignment="0" applyProtection="0"/>
    <xf numFmtId="0" fontId="199" fillId="44" borderId="69" applyNumberFormat="0" applyFont="0" applyAlignment="0" applyProtection="0"/>
    <xf numFmtId="0" fontId="28" fillId="60" borderId="69" applyNumberFormat="0" applyFont="0" applyAlignment="0" applyProtection="0"/>
    <xf numFmtId="0" fontId="177" fillId="51" borderId="36" applyNumberFormat="0" applyAlignment="0" applyProtection="0"/>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103"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28" fillId="60" borderId="69" applyNumberFormat="0" applyFon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99" fillId="44" borderId="69" applyNumberFormat="0" applyFont="0" applyAlignment="0" applyProtection="0"/>
    <xf numFmtId="10" fontId="68" fillId="44" borderId="54" applyNumberFormat="0" applyBorder="0" applyAlignment="0" applyProtection="0"/>
    <xf numFmtId="10" fontId="68" fillId="44" borderId="54" applyNumberFormat="0" applyBorder="0" applyAlignment="0" applyProtection="0"/>
    <xf numFmtId="10" fontId="68" fillId="44" borderId="54" applyNumberFormat="0" applyBorder="0" applyAlignment="0" applyProtection="0"/>
    <xf numFmtId="10" fontId="68" fillId="44" borderId="54" applyNumberFormat="0" applyBorder="0" applyAlignment="0" applyProtection="0"/>
    <xf numFmtId="10" fontId="68" fillId="44" borderId="54" applyNumberFormat="0" applyBorder="0" applyAlignment="0" applyProtection="0"/>
    <xf numFmtId="10" fontId="68" fillId="44" borderId="54" applyNumberFormat="0" applyBorder="0" applyAlignment="0" applyProtection="0"/>
    <xf numFmtId="0" fontId="199" fillId="44" borderId="69"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164" fontId="63" fillId="128" borderId="58" applyAlignment="0" applyProtection="0"/>
    <xf numFmtId="0" fontId="63" fillId="128" borderId="58" applyAlignment="0" applyProtection="0"/>
    <xf numFmtId="0" fontId="63" fillId="128" borderId="58" applyAlignment="0" applyProtection="0"/>
    <xf numFmtId="0" fontId="63" fillId="128" borderId="58" applyAlignment="0" applyProtection="0"/>
    <xf numFmtId="0" fontId="63" fillId="128" borderId="58" applyAlignment="0" applyProtection="0"/>
    <xf numFmtId="0" fontId="63" fillId="128" borderId="58" applyAlignment="0" applyProtection="0"/>
    <xf numFmtId="0" fontId="63" fillId="128" borderId="58" applyAlignment="0" applyProtection="0"/>
    <xf numFmtId="0" fontId="63" fillId="128" borderId="58"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164" fontId="124" fillId="0" borderId="58">
      <alignment horizontal="left" vertical="center"/>
    </xf>
    <xf numFmtId="0" fontId="124" fillId="0" borderId="58">
      <alignment horizontal="left" vertical="center"/>
    </xf>
    <xf numFmtId="0" fontId="124" fillId="0" borderId="58">
      <alignment horizontal="left" vertical="center"/>
    </xf>
    <xf numFmtId="0" fontId="124" fillId="0" borderId="58">
      <alignment horizontal="left" vertical="center"/>
    </xf>
    <xf numFmtId="0" fontId="124" fillId="0" borderId="58">
      <alignment horizontal="left" vertical="center"/>
    </xf>
    <xf numFmtId="0" fontId="124" fillId="0" borderId="58">
      <alignment horizontal="left" vertical="center"/>
    </xf>
    <xf numFmtId="0" fontId="124" fillId="0" borderId="58">
      <alignment horizontal="left" vertical="center"/>
    </xf>
    <xf numFmtId="0" fontId="124" fillId="0" borderId="58">
      <alignment horizontal="left" vertical="center"/>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44" borderId="73" applyNumberFormat="0" applyFont="0" applyAlignment="0" applyProtection="0"/>
    <xf numFmtId="0" fontId="47"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4" fontId="30" fillId="43" borderId="33" applyNumberFormat="0" applyProtection="0">
      <alignment vertical="center"/>
    </xf>
    <xf numFmtId="0" fontId="28" fillId="60" borderId="69" applyNumberFormat="0" applyFont="0" applyAlignment="0" applyProtection="0"/>
    <xf numFmtId="0" fontId="28" fillId="60"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37" fontId="34" fillId="0" borderId="49">
      <protection locked="0"/>
    </xf>
    <xf numFmtId="0" fontId="47" fillId="44" borderId="69" applyNumberFormat="0" applyFont="0" applyAlignment="0" applyProtection="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45" fillId="67" borderId="54">
      <alignment horizontal="center"/>
    </xf>
    <xf numFmtId="0" fontId="47" fillId="44" borderId="69" applyNumberFormat="0" applyFont="0" applyAlignment="0" applyProtection="0"/>
    <xf numFmtId="37" fontId="34" fillId="0" borderId="49">
      <protection locked="0"/>
    </xf>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37" fontId="34" fillId="0" borderId="49">
      <protection locked="0"/>
    </xf>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37" fontId="34" fillId="0" borderId="49">
      <protection locked="0"/>
    </xf>
    <xf numFmtId="0" fontId="28" fillId="60" borderId="69" applyNumberFormat="0" applyFont="0" applyAlignment="0" applyProtection="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37" fontId="34" fillId="0" borderId="49">
      <protection locked="0"/>
    </xf>
    <xf numFmtId="0" fontId="28" fillId="60" borderId="69" applyNumberFormat="0" applyFont="0" applyAlignment="0" applyProtection="0"/>
    <xf numFmtId="4" fontId="302" fillId="43" borderId="81" applyNumberFormat="0" applyProtection="0">
      <alignment vertical="center"/>
    </xf>
    <xf numFmtId="0" fontId="28" fillId="60" borderId="69"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45" fillId="67" borderId="54">
      <alignment horizontal="center"/>
    </xf>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4" fontId="303" fillId="43" borderId="133" applyNumberFormat="0" applyProtection="0">
      <alignment vertical="center"/>
    </xf>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95"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40"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38" fontId="209" fillId="0" borderId="54" applyNumberFormat="0" applyFill="0" applyBorder="0" applyProtection="0">
      <alignment horizontal="center"/>
    </xf>
    <xf numFmtId="38" fontId="209" fillId="0" borderId="54" applyNumberFormat="0" applyFill="0" applyBorder="0" applyProtection="0">
      <alignment horizontal="center"/>
    </xf>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95" fillId="67" borderId="33"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40" fillId="67" borderId="33" applyNumberFormat="0" applyAlignment="0" applyProtection="0"/>
    <xf numFmtId="180" fontId="28" fillId="59" borderId="54" applyNumberFormat="0" applyFont="0" applyBorder="0" applyAlignment="0" applyProtection="0"/>
    <xf numFmtId="180" fontId="28" fillId="59" borderId="54" applyNumberFormat="0" applyFont="0" applyBorder="0" applyAlignment="0" applyProtection="0"/>
    <xf numFmtId="0" fontId="95" fillId="67" borderId="33" applyNumberFormat="0" applyAlignment="0" applyProtection="0"/>
    <xf numFmtId="0" fontId="103"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95" fillId="67" borderId="33" applyNumberFormat="0" applyAlignment="0" applyProtection="0"/>
    <xf numFmtId="0" fontId="28" fillId="42" borderId="54" applyNumberFormat="0" applyFont="0" applyBorder="0" applyProtection="0">
      <alignment horizontal="center" vertic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177" fillId="51" borderId="36" applyNumberFormat="0" applyAlignment="0" applyProtection="0"/>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177" fillId="67" borderId="36" applyNumberFormat="0" applyAlignment="0" applyProtection="0"/>
    <xf numFmtId="0" fontId="177" fillId="51" borderId="36" applyNumberFormat="0" applyAlignment="0" applyProtection="0"/>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103" fillId="56" borderId="36" applyNumberFormat="0" applyAlignment="0" applyProtection="0"/>
    <xf numFmtId="0" fontId="95" fillId="67" borderId="33"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95" fillId="67" borderId="33"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95" fillId="67" borderId="33" applyNumberFormat="0" applyAlignment="0" applyProtection="0"/>
    <xf numFmtId="0" fontId="240" fillId="67" borderId="33" applyNumberFormat="0" applyAlignment="0" applyProtection="0"/>
    <xf numFmtId="0" fontId="95"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177" fillId="51" borderId="36" applyNumberFormat="0" applyAlignment="0" applyProtection="0"/>
    <xf numFmtId="0" fontId="240" fillId="126" borderId="33" applyNumberFormat="0" applyAlignment="0" applyProtection="0"/>
    <xf numFmtId="0" fontId="177" fillId="67" borderId="36" applyNumberFormat="0" applyAlignment="0" applyProtection="0"/>
    <xf numFmtId="0" fontId="177" fillId="51" borderId="36"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177" fillId="51" borderId="36" applyNumberFormat="0" applyAlignment="0" applyProtection="0"/>
    <xf numFmtId="0" fontId="240" fillId="67" borderId="33" applyNumberFormat="0" applyAlignment="0" applyProtection="0"/>
    <xf numFmtId="0" fontId="177" fillId="67" borderId="36" applyNumberFormat="0" applyAlignment="0" applyProtection="0"/>
    <xf numFmtId="0" fontId="177" fillId="51" borderId="36" applyNumberFormat="0" applyAlignment="0" applyProtection="0"/>
    <xf numFmtId="0" fontId="95" fillId="67" borderId="33"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67" borderId="36" applyNumberFormat="0" applyAlignment="0" applyProtection="0"/>
    <xf numFmtId="0" fontId="240" fillId="126" borderId="33" applyNumberFormat="0" applyAlignment="0" applyProtection="0"/>
    <xf numFmtId="0" fontId="240" fillId="126" borderId="33"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240" fillId="126" borderId="33" applyNumberFormat="0" applyAlignment="0" applyProtection="0"/>
    <xf numFmtId="0" fontId="103" fillId="67" borderId="36" applyNumberFormat="0" applyAlignment="0" applyProtection="0"/>
    <xf numFmtId="0" fontId="103"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240" fillId="126" borderId="33" applyNumberFormat="0" applyAlignment="0" applyProtection="0"/>
    <xf numFmtId="0" fontId="177" fillId="67"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42"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4" fontId="304" fillId="43" borderId="127" applyNumberFormat="0" applyProtection="0">
      <alignment vertical="center"/>
    </xf>
    <xf numFmtId="4" fontId="304" fillId="43" borderId="127" applyNumberFormat="0" applyProtection="0">
      <alignment vertical="center"/>
    </xf>
    <xf numFmtId="4" fontId="311" fillId="173" borderId="114" applyNumberFormat="0" applyProtection="0">
      <alignment horizontal="left" vertical="center" indent="1"/>
    </xf>
    <xf numFmtId="0" fontId="95" fillId="67" borderId="33" applyNumberFormat="0" applyAlignment="0" applyProtection="0"/>
    <xf numFmtId="0" fontId="240" fillId="67" borderId="33" applyNumberFormat="0" applyAlignment="0" applyProtection="0"/>
    <xf numFmtId="0" fontId="95" fillId="67" borderId="33" applyNumberFormat="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95" fillId="67" borderId="33" applyNumberFormat="0" applyAlignment="0" applyProtection="0"/>
    <xf numFmtId="0" fontId="240"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126" borderId="33" applyNumberFormat="0" applyAlignment="0" applyProtection="0"/>
    <xf numFmtId="9" fontId="183" fillId="0" borderId="54" applyNumberFormat="0" applyBorder="0" applyAlignment="0">
      <protection locked="0"/>
    </xf>
    <xf numFmtId="9" fontId="184" fillId="0" borderId="54" applyNumberFormat="0" applyBorder="0" applyAlignment="0">
      <protection locked="0"/>
    </xf>
    <xf numFmtId="9" fontId="184" fillId="0" borderId="54" applyNumberFormat="0" applyBorder="0" applyAlignment="0">
      <protection locked="0"/>
    </xf>
    <xf numFmtId="9" fontId="184" fillId="0" borderId="54" applyNumberFormat="0" applyBorder="0" applyAlignment="0">
      <protection locked="0"/>
    </xf>
    <xf numFmtId="9" fontId="183" fillId="0" borderId="54" applyNumberFormat="0" applyBorder="0" applyAlignment="0">
      <protection locked="0"/>
    </xf>
    <xf numFmtId="9" fontId="183" fillId="0" borderId="54" applyNumberFormat="0" applyBorder="0" applyAlignment="0">
      <protection locked="0"/>
    </xf>
    <xf numFmtId="9" fontId="183" fillId="0" borderId="54" applyNumberFormat="0" applyBorder="0" applyAlignment="0">
      <protection locked="0"/>
    </xf>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indent="1"/>
    </xf>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4" fontId="311" fillId="173" borderId="114" applyNumberFormat="0" applyProtection="0">
      <alignment horizontal="left" vertical="center" indent="1"/>
    </xf>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4" fontId="311" fillId="173" borderId="114" applyNumberFormat="0" applyProtection="0">
      <alignment horizontal="left" vertical="center" indent="1"/>
    </xf>
    <xf numFmtId="4" fontId="311" fillId="173" borderId="114" applyNumberFormat="0" applyProtection="0">
      <alignment horizontal="left" vertical="center"/>
    </xf>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4" fontId="311" fillId="173" borderId="114" applyNumberFormat="0" applyProtection="0">
      <alignment horizontal="left" vertical="center"/>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338" fontId="33" fillId="42" borderId="131">
      <alignment horizontal="right"/>
    </xf>
    <xf numFmtId="338" fontId="33" fillId="42" borderId="131">
      <alignment horizontal="right"/>
    </xf>
    <xf numFmtId="0" fontId="28" fillId="52" borderId="103" applyNumberFormat="0" applyProtection="0">
      <alignment horizontal="left" vertical="center" indent="1"/>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4" fontId="304" fillId="181" borderId="103" applyNumberFormat="0" applyProtection="0">
      <alignment horizontal="right" vertical="center"/>
    </xf>
    <xf numFmtId="4" fontId="30" fillId="181" borderId="103" applyNumberFormat="0" applyProtection="0">
      <alignment horizontal="right" vertical="center"/>
    </xf>
    <xf numFmtId="4" fontId="30" fillId="181" borderId="103" applyNumberFormat="0" applyProtection="0">
      <alignment horizontal="right" vertical="center"/>
    </xf>
    <xf numFmtId="4" fontId="30" fillId="181" borderId="103" applyNumberFormat="0" applyProtection="0">
      <alignment horizontal="right" vertical="center"/>
    </xf>
    <xf numFmtId="4" fontId="30" fillId="181" borderId="103" applyNumberFormat="0" applyProtection="0">
      <alignment horizontal="right" vertical="center"/>
    </xf>
    <xf numFmtId="4" fontId="30" fillId="181" borderId="103" applyNumberFormat="0" applyProtection="0">
      <alignment horizontal="right" vertical="center"/>
    </xf>
    <xf numFmtId="4" fontId="30" fillId="181" borderId="103" applyNumberFormat="0" applyProtection="0">
      <alignment horizontal="right" vertical="center"/>
    </xf>
    <xf numFmtId="4" fontId="30" fillId="181" borderId="103" applyNumberFormat="0" applyProtection="0">
      <alignment horizontal="right" vertical="center"/>
    </xf>
    <xf numFmtId="4" fontId="30" fillId="44" borderId="103" applyNumberFormat="0" applyProtection="0">
      <alignment horizontal="left" vertical="center" indent="1"/>
    </xf>
    <xf numFmtId="4" fontId="30" fillId="44" borderId="103" applyNumberFormat="0" applyProtection="0">
      <alignment horizontal="left" vertical="center" indent="1"/>
    </xf>
    <xf numFmtId="165" fontId="193" fillId="0" borderId="58">
      <alignment horizontal="right"/>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4" fontId="30" fillId="44" borderId="103" applyNumberFormat="0" applyProtection="0">
      <alignment horizontal="left" vertical="center" indent="1"/>
    </xf>
    <xf numFmtId="4" fontId="30" fillId="44" borderId="103" applyNumberFormat="0" applyProtection="0">
      <alignment horizontal="left" vertical="center" indent="1"/>
    </xf>
    <xf numFmtId="4" fontId="30" fillId="44" borderId="103" applyNumberFormat="0" applyProtection="0">
      <alignment horizontal="left" vertical="center" indent="1"/>
    </xf>
    <xf numFmtId="4" fontId="302" fillId="71" borderId="114" applyNumberFormat="0" applyProtection="0">
      <alignment horizontal="left" vertical="center" indent="1"/>
    </xf>
    <xf numFmtId="4" fontId="302" fillId="71" borderId="114" applyNumberFormat="0" applyProtection="0">
      <alignment horizontal="left" vertical="center" indent="1"/>
    </xf>
    <xf numFmtId="4" fontId="30" fillId="44" borderId="103" applyNumberFormat="0" applyProtection="0">
      <alignment horizontal="left" vertical="center" indent="1"/>
    </xf>
    <xf numFmtId="4" fontId="30" fillId="44" borderId="103" applyNumberFormat="0" applyProtection="0">
      <alignment horizontal="left" vertical="center" indent="1"/>
    </xf>
    <xf numFmtId="338" fontId="33" fillId="42" borderId="78">
      <alignment horizontal="right"/>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338" fontId="33" fillId="42" borderId="78">
      <alignment horizontal="right"/>
    </xf>
    <xf numFmtId="338" fontId="33" fillId="42" borderId="78">
      <alignment horizontal="right"/>
    </xf>
    <xf numFmtId="0" fontId="30" fillId="60" borderId="69" applyNumberFormat="0" applyFont="0" applyAlignment="0" applyProtection="0"/>
    <xf numFmtId="0" fontId="30" fillId="60" borderId="69" applyNumberFormat="0" applyFont="0" applyAlignment="0" applyProtection="0"/>
    <xf numFmtId="0" fontId="30" fillId="60" borderId="69" applyNumberFormat="0" applyFont="0" applyAlignment="0" applyProtection="0"/>
    <xf numFmtId="0" fontId="30" fillId="60" borderId="69" applyNumberFormat="0" applyFont="0" applyAlignment="0" applyProtection="0"/>
    <xf numFmtId="0" fontId="30" fillId="60" borderId="69" applyNumberFormat="0" applyFont="0" applyAlignment="0" applyProtection="0"/>
    <xf numFmtId="0" fontId="30" fillId="60" borderId="69" applyNumberFormat="0" applyFont="0" applyAlignment="0" applyProtection="0"/>
    <xf numFmtId="338" fontId="33" fillId="42" borderId="78">
      <alignment horizontal="right"/>
    </xf>
    <xf numFmtId="4" fontId="302" fillId="71" borderId="114" applyNumberFormat="0" applyProtection="0">
      <alignment horizontal="left" vertical="center" indent="1"/>
    </xf>
    <xf numFmtId="4" fontId="302" fillId="71" borderId="114" applyNumberFormat="0" applyProtection="0">
      <alignment horizontal="left" vertical="center" indent="1"/>
    </xf>
    <xf numFmtId="0" fontId="28" fillId="100" borderId="69" applyNumberFormat="0" applyFont="0" applyAlignment="0" applyProtection="0"/>
    <xf numFmtId="0" fontId="28" fillId="100" borderId="69" applyNumberFormat="0" applyFont="0" applyAlignment="0" applyProtection="0"/>
    <xf numFmtId="4" fontId="302" fillId="71" borderId="114" applyNumberFormat="0" applyProtection="0">
      <alignment horizontal="left" vertical="center" indent="1"/>
    </xf>
    <xf numFmtId="0" fontId="28" fillId="60" borderId="69" applyNumberFormat="0" applyFont="0" applyAlignment="0" applyProtection="0"/>
    <xf numFmtId="4" fontId="30" fillId="44" borderId="103" applyNumberFormat="0" applyProtection="0">
      <alignment horizontal="left" vertical="center" indent="1"/>
    </xf>
    <xf numFmtId="0" fontId="28" fillId="100" borderId="69" applyNumberFormat="0" applyFont="0" applyAlignment="0" applyProtection="0"/>
    <xf numFmtId="4" fontId="302" fillId="71" borderId="114" applyNumberFormat="0" applyProtection="0">
      <alignment horizontal="left" vertical="center" indent="1"/>
    </xf>
    <xf numFmtId="0" fontId="28" fillId="100" borderId="69" applyNumberFormat="0" applyFont="0" applyAlignment="0" applyProtection="0"/>
    <xf numFmtId="0" fontId="28" fillId="100" borderId="69" applyNumberFormat="0" applyFont="0" applyAlignment="0" applyProtection="0"/>
    <xf numFmtId="0" fontId="28" fillId="60" borderId="69" applyNumberFormat="0" applyFont="0" applyAlignment="0" applyProtection="0"/>
    <xf numFmtId="10" fontId="34" fillId="0" borderId="49" applyAlignment="0">
      <protection locked="0"/>
    </xf>
    <xf numFmtId="10" fontId="34" fillId="0" borderId="49" applyAlignment="0">
      <protection locked="0"/>
    </xf>
    <xf numFmtId="10" fontId="34" fillId="0" borderId="49" applyAlignment="0">
      <protection locked="0"/>
    </xf>
    <xf numFmtId="10" fontId="34" fillId="0" borderId="49" applyAlignment="0">
      <protection locked="0"/>
    </xf>
    <xf numFmtId="10" fontId="34" fillId="0" borderId="49" applyAlignment="0">
      <protection locked="0"/>
    </xf>
    <xf numFmtId="10" fontId="34" fillId="0" borderId="49" applyAlignment="0">
      <protection locked="0"/>
    </xf>
    <xf numFmtId="37" fontId="34" fillId="0" borderId="49" applyAlignment="0">
      <protection locked="0"/>
    </xf>
    <xf numFmtId="37" fontId="34" fillId="0" borderId="49" applyAlignment="0">
      <protection locked="0"/>
    </xf>
    <xf numFmtId="37" fontId="34" fillId="0" borderId="49" applyAlignment="0">
      <protection locked="0"/>
    </xf>
    <xf numFmtId="37" fontId="34" fillId="0" borderId="49" applyAlignment="0">
      <protection locked="0"/>
    </xf>
    <xf numFmtId="37" fontId="34" fillId="0" borderId="49" applyAlignment="0">
      <protection locked="0"/>
    </xf>
    <xf numFmtId="37" fontId="34" fillId="0" borderId="49" applyAlignment="0">
      <protection locked="0"/>
    </xf>
    <xf numFmtId="0" fontId="28" fillId="60" borderId="69" applyNumberFormat="0" applyFont="0" applyAlignment="0" applyProtection="0"/>
    <xf numFmtId="0" fontId="47" fillId="44" borderId="73" applyNumberFormat="0" applyFont="0" applyAlignment="0" applyProtection="0"/>
    <xf numFmtId="0" fontId="47" fillId="44" borderId="73" applyNumberFormat="0" applyFont="0" applyAlignment="0" applyProtection="0"/>
    <xf numFmtId="0" fontId="28" fillId="60" borderId="69" applyNumberFormat="0" applyFont="0" applyAlignment="0" applyProtection="0"/>
    <xf numFmtId="0" fontId="47" fillId="44" borderId="73" applyNumberFormat="0" applyFont="0" applyAlignment="0" applyProtection="0"/>
    <xf numFmtId="0" fontId="47" fillId="44" borderId="73"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0" fontId="28" fillId="60" borderId="69"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4" fontId="302" fillId="71" borderId="114" applyNumberFormat="0" applyProtection="0">
      <alignment horizontal="left" vertical="center" indent="1"/>
    </xf>
    <xf numFmtId="0" fontId="28" fillId="60" borderId="69"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4" fontId="302" fillId="71" borderId="114" applyNumberFormat="0" applyProtection="0">
      <alignment horizontal="left" vertical="center"/>
    </xf>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4" fontId="302" fillId="71" borderId="114" applyNumberFormat="0" applyProtection="0">
      <alignment horizontal="left" vertical="center"/>
    </xf>
    <xf numFmtId="4" fontId="302" fillId="71" borderId="114" applyNumberFormat="0" applyProtection="0">
      <alignment horizontal="left" vertical="center"/>
    </xf>
    <xf numFmtId="0" fontId="47" fillId="60" borderId="69" applyNumberFormat="0" applyFont="0" applyAlignment="0" applyProtection="0"/>
    <xf numFmtId="0" fontId="47" fillId="60" borderId="69" applyNumberFormat="0" applyFont="0" applyAlignment="0" applyProtection="0"/>
    <xf numFmtId="4" fontId="30" fillId="44" borderId="103" applyNumberFormat="0" applyProtection="0">
      <alignment horizontal="left" vertical="center" indent="1"/>
    </xf>
    <xf numFmtId="0" fontId="28" fillId="60" borderId="69" applyNumberFormat="0" applyFont="0" applyAlignment="0" applyProtection="0"/>
    <xf numFmtId="4" fontId="30" fillId="44" borderId="103" applyNumberFormat="0" applyProtection="0">
      <alignment horizontal="left" vertical="center" indent="1"/>
    </xf>
    <xf numFmtId="0" fontId="47" fillId="60" borderId="69" applyNumberFormat="0" applyFont="0" applyAlignment="0" applyProtection="0"/>
    <xf numFmtId="0" fontId="47" fillId="60" borderId="69" applyNumberFormat="0" applyFont="0" applyAlignment="0" applyProtection="0"/>
    <xf numFmtId="4" fontId="30" fillId="44" borderId="103" applyNumberFormat="0" applyProtection="0">
      <alignment horizontal="left" vertical="center" indent="1"/>
    </xf>
    <xf numFmtId="4" fontId="30" fillId="44" borderId="103" applyNumberFormat="0" applyProtection="0">
      <alignment horizontal="left" vertical="center" indent="1"/>
    </xf>
    <xf numFmtId="0" fontId="28" fillId="60" borderId="69" applyNumberFormat="0" applyFont="0" applyAlignment="0" applyProtection="0"/>
    <xf numFmtId="4" fontId="302" fillId="71" borderId="114" applyNumberFormat="0" applyProtection="0">
      <alignment horizontal="left" vertical="center" indent="1"/>
    </xf>
    <xf numFmtId="0" fontId="47" fillId="44" borderId="69" applyNumberFormat="0" applyFont="0" applyAlignment="0" applyProtection="0"/>
    <xf numFmtId="4" fontId="302" fillId="71" borderId="114" applyNumberFormat="0" applyProtection="0">
      <alignment horizontal="left" vertical="center" indent="1"/>
    </xf>
    <xf numFmtId="0" fontId="47" fillId="44" borderId="69" applyNumberFormat="0" applyFont="0" applyAlignment="0" applyProtection="0"/>
    <xf numFmtId="0" fontId="47" fillId="44" borderId="69" applyNumberFormat="0" applyFont="0" applyAlignment="0" applyProtection="0"/>
    <xf numFmtId="4" fontId="302" fillId="71" borderId="114" applyNumberFormat="0" applyProtection="0">
      <alignment horizontal="left" vertical="center" indent="1"/>
    </xf>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4" fontId="302" fillId="71" borderId="114" applyNumberFormat="0" applyProtection="0">
      <alignment horizontal="left" vertical="center"/>
    </xf>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4" fontId="302" fillId="71" borderId="114" applyNumberFormat="0" applyProtection="0">
      <alignment horizontal="left" vertical="center"/>
    </xf>
    <xf numFmtId="0" fontId="28" fillId="60" borderId="69" applyNumberFormat="0" applyFont="0" applyAlignment="0" applyProtection="0"/>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4" fontId="302" fillId="71" borderId="114" applyNumberFormat="0" applyProtection="0">
      <alignment horizontal="left" vertical="center" indent="1"/>
    </xf>
    <xf numFmtId="0" fontId="28" fillId="60" borderId="69" applyNumberFormat="0" applyFont="0" applyAlignment="0" applyProtection="0"/>
    <xf numFmtId="4" fontId="302" fillId="71" borderId="114" applyNumberFormat="0" applyProtection="0">
      <alignment horizontal="left" vertical="center" indent="1"/>
    </xf>
    <xf numFmtId="0" fontId="28" fillId="60" borderId="69"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4" fontId="304" fillId="44" borderId="103" applyNumberFormat="0" applyProtection="0">
      <alignment vertical="center"/>
    </xf>
    <xf numFmtId="4" fontId="304" fillId="44" borderId="103" applyNumberFormat="0" applyProtection="0">
      <alignment vertical="center"/>
    </xf>
    <xf numFmtId="4" fontId="304" fillId="44" borderId="103" applyNumberFormat="0" applyProtection="0">
      <alignment vertical="center"/>
    </xf>
    <xf numFmtId="4" fontId="304" fillId="44" borderId="103" applyNumberFormat="0" applyProtection="0">
      <alignment vertical="center"/>
    </xf>
    <xf numFmtId="4" fontId="304" fillId="44" borderId="103" applyNumberFormat="0" applyProtection="0">
      <alignment vertical="center"/>
    </xf>
    <xf numFmtId="4" fontId="304" fillId="44" borderId="103" applyNumberFormat="0" applyProtection="0">
      <alignment vertical="center"/>
    </xf>
    <xf numFmtId="4" fontId="304" fillId="44" borderId="103" applyNumberFormat="0" applyProtection="0">
      <alignment vertical="center"/>
    </xf>
    <xf numFmtId="0" fontId="75" fillId="0" borderId="25" applyNumberFormat="0" applyFill="0" applyAlignment="0" applyProtection="0"/>
    <xf numFmtId="4" fontId="304" fillId="44" borderId="103" applyNumberFormat="0" applyProtection="0">
      <alignment vertical="center"/>
    </xf>
    <xf numFmtId="4" fontId="304" fillId="44" borderId="103" applyNumberFormat="0" applyProtection="0">
      <alignment vertical="center"/>
    </xf>
    <xf numFmtId="4" fontId="304" fillId="44" borderId="103" applyNumberFormat="0" applyProtection="0">
      <alignment vertical="center"/>
    </xf>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95" fillId="67" borderId="127" applyNumberFormat="0" applyAlignment="0" applyProtection="0"/>
    <xf numFmtId="0" fontId="240" fillId="126" borderId="127" applyNumberFormat="0" applyAlignment="0" applyProtection="0"/>
    <xf numFmtId="0" fontId="240" fillId="126" borderId="127" applyNumberFormat="0" applyAlignment="0" applyProtection="0"/>
    <xf numFmtId="0" fontId="95" fillId="67" borderId="127" applyNumberFormat="0" applyAlignment="0" applyProtection="0"/>
    <xf numFmtId="0" fontId="95" fillId="67"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4" fontId="30" fillId="182" borderId="103" applyNumberFormat="0" applyProtection="0">
      <alignment horizontal="left" vertical="center" indent="1"/>
    </xf>
    <xf numFmtId="4" fontId="30" fillId="182" borderId="103" applyNumberFormat="0" applyProtection="0">
      <alignment horizontal="left" vertical="center" indent="1"/>
    </xf>
    <xf numFmtId="4" fontId="30" fillId="182" borderId="103" applyNumberFormat="0" applyProtection="0">
      <alignment horizontal="left" vertical="center" indent="1"/>
    </xf>
    <xf numFmtId="4" fontId="30" fillId="182" borderId="103" applyNumberFormat="0" applyProtection="0">
      <alignment horizontal="left" vertical="center" indent="1"/>
    </xf>
    <xf numFmtId="4" fontId="30" fillId="182" borderId="103" applyNumberFormat="0" applyProtection="0">
      <alignment horizontal="left" vertical="center" indent="1"/>
    </xf>
    <xf numFmtId="4" fontId="30" fillId="182" borderId="103" applyNumberFormat="0" applyProtection="0">
      <alignment horizontal="left" vertical="center" indent="1"/>
    </xf>
    <xf numFmtId="4" fontId="30" fillId="182" borderId="103" applyNumberFormat="0" applyProtection="0">
      <alignment horizontal="left" vertical="center" indent="1"/>
    </xf>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4" fontId="30" fillId="181" borderId="103" applyNumberFormat="0" applyProtection="0">
      <alignment horizontal="left" vertical="center" indent="1"/>
    </xf>
    <xf numFmtId="4" fontId="30" fillId="181" borderId="103" applyNumberFormat="0" applyProtection="0">
      <alignment horizontal="left" vertical="center" indent="1"/>
    </xf>
    <xf numFmtId="4" fontId="30" fillId="181" borderId="103" applyNumberFormat="0" applyProtection="0">
      <alignment horizontal="left" vertical="center" indent="1"/>
    </xf>
    <xf numFmtId="4" fontId="30" fillId="181" borderId="103" applyNumberFormat="0" applyProtection="0">
      <alignment horizontal="left" vertical="center" indent="1"/>
    </xf>
    <xf numFmtId="4" fontId="30" fillId="181" borderId="103" applyNumberFormat="0" applyProtection="0">
      <alignment horizontal="left" vertical="center" indent="1"/>
    </xf>
    <xf numFmtId="4" fontId="30" fillId="181" borderId="103" applyNumberFormat="0" applyProtection="0">
      <alignment horizontal="left" vertical="center" indent="1"/>
    </xf>
    <xf numFmtId="4" fontId="30" fillId="181" borderId="103" applyNumberFormat="0" applyProtection="0">
      <alignment horizontal="left" vertical="center" indent="1"/>
    </xf>
    <xf numFmtId="4" fontId="30" fillId="181" borderId="103" applyNumberFormat="0" applyProtection="0">
      <alignment horizontal="left" vertical="center" indent="1"/>
    </xf>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178" fillId="0" borderId="129" applyNumberFormat="0" applyFill="0" applyAlignment="0" applyProtection="0"/>
    <xf numFmtId="0" fontId="178" fillId="0" borderId="129" applyNumberFormat="0" applyFill="0" applyAlignment="0" applyProtection="0"/>
    <xf numFmtId="4" fontId="30" fillId="75" borderId="103" applyNumberFormat="0" applyProtection="0">
      <alignment horizontal="right" vertical="center"/>
    </xf>
    <xf numFmtId="4" fontId="30" fillId="75" borderId="103" applyNumberFormat="0" applyProtection="0">
      <alignment horizontal="right" vertical="center"/>
    </xf>
    <xf numFmtId="4" fontId="30" fillId="75" borderId="103" applyNumberFormat="0" applyProtection="0">
      <alignment horizontal="right" vertical="center"/>
    </xf>
    <xf numFmtId="4" fontId="30" fillId="75" borderId="103" applyNumberFormat="0" applyProtection="0">
      <alignment horizontal="right" vertical="center"/>
    </xf>
    <xf numFmtId="4" fontId="30" fillId="75" borderId="103" applyNumberFormat="0" applyProtection="0">
      <alignment horizontal="right" vertical="center"/>
    </xf>
    <xf numFmtId="4" fontId="30" fillId="178" borderId="103" applyNumberFormat="0" applyProtection="0">
      <alignment horizontal="right" vertical="center"/>
    </xf>
    <xf numFmtId="4" fontId="30" fillId="178" borderId="103" applyNumberFormat="0" applyProtection="0">
      <alignment horizontal="right" vertical="center"/>
    </xf>
    <xf numFmtId="4" fontId="30" fillId="178" borderId="103" applyNumberFormat="0" applyProtection="0">
      <alignment horizontal="right" vertical="center"/>
    </xf>
    <xf numFmtId="4" fontId="30" fillId="178" borderId="103" applyNumberFormat="0" applyProtection="0">
      <alignment horizontal="right" vertical="center"/>
    </xf>
    <xf numFmtId="4" fontId="30" fillId="178" borderId="103" applyNumberFormat="0" applyProtection="0">
      <alignment horizontal="right" vertical="center"/>
    </xf>
    <xf numFmtId="180" fontId="28" fillId="59" borderId="125" applyFont="0">
      <alignment horizontal="right"/>
      <protection locked="0"/>
    </xf>
    <xf numFmtId="180" fontId="28" fillId="59" borderId="125" applyFont="0">
      <alignment horizontal="right"/>
      <protection locked="0"/>
    </xf>
    <xf numFmtId="4" fontId="30" fillId="178" borderId="103" applyNumberFormat="0" applyProtection="0">
      <alignment horizontal="right" vertical="center"/>
    </xf>
    <xf numFmtId="4" fontId="30" fillId="178" borderId="103" applyNumberFormat="0" applyProtection="0">
      <alignment horizontal="right" vertical="center"/>
    </xf>
    <xf numFmtId="4" fontId="30" fillId="178" borderId="103" applyNumberFormat="0" applyProtection="0">
      <alignment horizontal="right" vertical="center"/>
    </xf>
    <xf numFmtId="4" fontId="30" fillId="107" borderId="103" applyNumberFormat="0" applyProtection="0">
      <alignment horizontal="right" vertical="center"/>
    </xf>
    <xf numFmtId="4" fontId="30" fillId="107" borderId="103" applyNumberFormat="0" applyProtection="0">
      <alignment horizontal="right" vertical="center"/>
    </xf>
    <xf numFmtId="4" fontId="30" fillId="107" borderId="103" applyNumberFormat="0" applyProtection="0">
      <alignment horizontal="right" vertical="center"/>
    </xf>
    <xf numFmtId="4" fontId="30" fillId="107" borderId="103" applyNumberFormat="0" applyProtection="0">
      <alignment horizontal="right" vertical="center"/>
    </xf>
    <xf numFmtId="4" fontId="30" fillId="107" borderId="103" applyNumberFormat="0" applyProtection="0">
      <alignment horizontal="right" vertical="center"/>
    </xf>
    <xf numFmtId="4" fontId="30" fillId="107" borderId="103" applyNumberFormat="0" applyProtection="0">
      <alignment horizontal="right" vertical="center"/>
    </xf>
    <xf numFmtId="4" fontId="30" fillId="107" borderId="103" applyNumberFormat="0" applyProtection="0">
      <alignment horizontal="right" vertical="center"/>
    </xf>
    <xf numFmtId="4" fontId="30" fillId="107" borderId="103" applyNumberFormat="0" applyProtection="0">
      <alignment horizontal="right" vertical="center"/>
    </xf>
    <xf numFmtId="4" fontId="30" fillId="107" borderId="103" applyNumberFormat="0" applyProtection="0">
      <alignment horizontal="right" vertical="center"/>
    </xf>
    <xf numFmtId="4" fontId="30" fillId="107" borderId="103" applyNumberFormat="0" applyProtection="0">
      <alignment horizontal="right" vertical="center"/>
    </xf>
    <xf numFmtId="4" fontId="30" fillId="107" borderId="103" applyNumberFormat="0" applyProtection="0">
      <alignment horizontal="right" vertical="center"/>
    </xf>
    <xf numFmtId="4" fontId="30" fillId="107" borderId="103" applyNumberFormat="0" applyProtection="0">
      <alignment horizontal="right" vertical="center"/>
    </xf>
    <xf numFmtId="4" fontId="30" fillId="107" borderId="103" applyNumberFormat="0" applyProtection="0">
      <alignment horizontal="right" vertical="center"/>
    </xf>
    <xf numFmtId="0" fontId="68" fillId="42" borderId="70">
      <alignment horizontal="center"/>
    </xf>
    <xf numFmtId="0" fontId="68" fillId="42" borderId="70">
      <alignment horizontal="center"/>
    </xf>
    <xf numFmtId="4" fontId="30" fillId="107" borderId="103" applyNumberFormat="0" applyProtection="0">
      <alignment horizontal="right" vertical="center"/>
    </xf>
    <xf numFmtId="4" fontId="30" fillId="107" borderId="103" applyNumberFormat="0" applyProtection="0">
      <alignment horizontal="right" vertical="center"/>
    </xf>
    <xf numFmtId="4" fontId="30" fillId="115" borderId="103" applyNumberFormat="0" applyProtection="0">
      <alignment horizontal="right" vertical="center"/>
    </xf>
    <xf numFmtId="4" fontId="30" fillId="115" borderId="103" applyNumberFormat="0" applyProtection="0">
      <alignment horizontal="right" vertical="center"/>
    </xf>
    <xf numFmtId="4" fontId="30" fillId="115" borderId="103" applyNumberFormat="0" applyProtection="0">
      <alignment horizontal="right" vertical="center"/>
    </xf>
    <xf numFmtId="4" fontId="30" fillId="115" borderId="103" applyNumberFormat="0" applyProtection="0">
      <alignment horizontal="right" vertical="center"/>
    </xf>
    <xf numFmtId="4" fontId="30" fillId="115" borderId="103" applyNumberFormat="0" applyProtection="0">
      <alignment horizontal="right" vertical="center"/>
    </xf>
    <xf numFmtId="4" fontId="30" fillId="115" borderId="103" applyNumberFormat="0" applyProtection="0">
      <alignment horizontal="right" vertical="center"/>
    </xf>
    <xf numFmtId="4" fontId="30" fillId="115" borderId="103" applyNumberFormat="0" applyProtection="0">
      <alignment horizontal="right" vertic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65" fontId="193" fillId="0" borderId="58">
      <alignment horizontal="right"/>
    </xf>
    <xf numFmtId="4" fontId="30" fillId="115" borderId="103" applyNumberFormat="0" applyProtection="0">
      <alignment horizontal="right" vertical="center"/>
    </xf>
    <xf numFmtId="4" fontId="30" fillId="115" borderId="103" applyNumberFormat="0" applyProtection="0">
      <alignment horizontal="right" vertical="center"/>
    </xf>
    <xf numFmtId="4" fontId="30" fillId="115" borderId="103" applyNumberFormat="0" applyProtection="0">
      <alignment horizontal="right" vertical="center"/>
    </xf>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4" fontId="30" fillId="91" borderId="103" applyNumberFormat="0" applyProtection="0">
      <alignment horizontal="right" vertical="center"/>
    </xf>
    <xf numFmtId="4" fontId="30" fillId="91" borderId="103" applyNumberFormat="0" applyProtection="0">
      <alignment horizontal="right" vertical="center"/>
    </xf>
    <xf numFmtId="4" fontId="30" fillId="91" borderId="103" applyNumberFormat="0" applyProtection="0">
      <alignment horizontal="right" vertical="center"/>
    </xf>
    <xf numFmtId="4" fontId="30" fillId="91" borderId="103" applyNumberFormat="0" applyProtection="0">
      <alignment horizontal="right" vertical="center"/>
    </xf>
    <xf numFmtId="4" fontId="30" fillId="91" borderId="103" applyNumberFormat="0" applyProtection="0">
      <alignment horizontal="right" vertical="center"/>
    </xf>
    <xf numFmtId="4" fontId="30" fillId="91" borderId="103" applyNumberFormat="0" applyProtection="0">
      <alignment horizontal="right" vertical="center"/>
    </xf>
    <xf numFmtId="4" fontId="30" fillId="91" borderId="103" applyNumberFormat="0" applyProtection="0">
      <alignment horizontal="right" vertical="center"/>
    </xf>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4" fontId="30" fillId="91" borderId="103" applyNumberFormat="0" applyProtection="0">
      <alignment horizontal="right" vertical="center"/>
    </xf>
    <xf numFmtId="4" fontId="30" fillId="91" borderId="103" applyNumberFormat="0" applyProtection="0">
      <alignment horizontal="right" vertical="center"/>
    </xf>
    <xf numFmtId="0" fontId="240" fillId="42" borderId="103" applyNumberFormat="0" applyAlignment="0" applyProtection="0"/>
    <xf numFmtId="49" fontId="28" fillId="150" borderId="54" applyFont="0" applyAlignment="0">
      <protection locked="0"/>
    </xf>
    <xf numFmtId="49" fontId="28" fillId="150" borderId="54" applyFont="0" applyAlignment="0">
      <protection locked="0"/>
    </xf>
    <xf numFmtId="49" fontId="28" fillId="150" borderId="54" applyFont="0" applyAlignment="0">
      <protection locked="0"/>
    </xf>
    <xf numFmtId="49" fontId="28" fillId="150" borderId="54" applyFont="0" applyAlignment="0">
      <protection locked="0"/>
    </xf>
    <xf numFmtId="49" fontId="28" fillId="150" borderId="54" applyFont="0" applyAlignment="0">
      <protection locked="0"/>
    </xf>
    <xf numFmtId="49" fontId="28" fillId="150" borderId="54" applyFont="0" applyAlignment="0">
      <protection locked="0"/>
    </xf>
    <xf numFmtId="49" fontId="28" fillId="150" borderId="54" applyFont="0" applyAlignment="0">
      <protection locked="0"/>
    </xf>
    <xf numFmtId="49" fontId="28" fillId="150" borderId="54" applyFont="0" applyAlignment="0">
      <protection locked="0"/>
    </xf>
    <xf numFmtId="49" fontId="28" fillId="150" borderId="54" applyFont="0" applyAlignment="0">
      <protection locked="0"/>
    </xf>
    <xf numFmtId="49" fontId="28" fillId="150" borderId="54" applyFont="0" applyAlignment="0">
      <protection locked="0"/>
    </xf>
    <xf numFmtId="49" fontId="28" fillId="150" borderId="54" applyFont="0" applyAlignment="0">
      <protection locked="0"/>
    </xf>
    <xf numFmtId="49" fontId="28" fillId="150" borderId="54" applyFont="0" applyAlignment="0">
      <protection locked="0"/>
    </xf>
    <xf numFmtId="0" fontId="28" fillId="150" borderId="54" applyFont="0">
      <alignment horizontal="center" wrapText="1"/>
      <protection locked="0"/>
    </xf>
    <xf numFmtId="0" fontId="28" fillId="150" borderId="54" applyFont="0">
      <alignment horizontal="center" wrapText="1"/>
      <protection locked="0"/>
    </xf>
    <xf numFmtId="0" fontId="28" fillId="150" borderId="54" applyFont="0">
      <alignment horizontal="center" wrapText="1"/>
      <protection locked="0"/>
    </xf>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28" fillId="150" borderId="54" applyFont="0">
      <alignment horizontal="center" wrapText="1"/>
      <protection locked="0"/>
    </xf>
    <xf numFmtId="0" fontId="28" fillId="150" borderId="54" applyFont="0">
      <alignment horizontal="center" wrapText="1"/>
      <protection locked="0"/>
    </xf>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28" fillId="150" borderId="54" applyFont="0">
      <alignment horizontal="center" wrapText="1"/>
      <protection locked="0"/>
    </xf>
    <xf numFmtId="0" fontId="102" fillId="67" borderId="36" applyNumberFormat="0" applyAlignment="0" applyProtection="0"/>
    <xf numFmtId="0" fontId="28" fillId="150" borderId="54" applyFont="0">
      <alignment horizontal="center" wrapText="1"/>
      <protection locked="0"/>
    </xf>
    <xf numFmtId="0" fontId="102" fillId="67" borderId="36" applyNumberFormat="0" applyAlignment="0" applyProtection="0"/>
    <xf numFmtId="0" fontId="102" fillId="67" borderId="36" applyNumberFormat="0" applyAlignment="0" applyProtection="0"/>
    <xf numFmtId="0" fontId="139" fillId="126" borderId="36" applyNumberFormat="0" applyAlignment="0" applyProtection="0"/>
    <xf numFmtId="0" fontId="139" fillId="126" borderId="36" applyNumberFormat="0" applyAlignment="0" applyProtection="0"/>
    <xf numFmtId="0" fontId="139" fillId="126" borderId="36" applyNumberFormat="0" applyAlignment="0" applyProtection="0"/>
    <xf numFmtId="0" fontId="139" fillId="126" borderId="36" applyNumberFormat="0" applyAlignment="0" applyProtection="0"/>
    <xf numFmtId="0" fontId="139" fillId="126" borderId="36" applyNumberFormat="0" applyAlignment="0" applyProtection="0"/>
    <xf numFmtId="0" fontId="139" fillId="126" borderId="36" applyNumberFormat="0" applyAlignment="0" applyProtection="0"/>
    <xf numFmtId="0" fontId="102" fillId="67" borderId="36" applyNumberFormat="0" applyAlignment="0" applyProtection="0"/>
    <xf numFmtId="0" fontId="102" fillId="67" borderId="36" applyNumberFormat="0" applyAlignment="0" applyProtection="0"/>
    <xf numFmtId="0" fontId="137" fillId="42" borderId="36" applyNumberFormat="0" applyAlignment="0" applyProtection="0"/>
    <xf numFmtId="0" fontId="137" fillId="42" borderId="36" applyNumberFormat="0" applyAlignment="0" applyProtection="0"/>
    <xf numFmtId="0" fontId="137" fillId="42" borderId="36" applyNumberFormat="0" applyAlignment="0" applyProtection="0"/>
    <xf numFmtId="0" fontId="137" fillId="42" borderId="36" applyNumberFormat="0" applyAlignment="0" applyProtection="0"/>
    <xf numFmtId="0" fontId="137" fillId="42" borderId="36" applyNumberFormat="0" applyAlignment="0" applyProtection="0"/>
    <xf numFmtId="0" fontId="137" fillId="42" borderId="36" applyNumberFormat="0" applyAlignment="0" applyProtection="0"/>
    <xf numFmtId="0" fontId="102" fillId="67" borderId="36" applyNumberFormat="0" applyAlignment="0" applyProtection="0"/>
    <xf numFmtId="0" fontId="137" fillId="67" borderId="36" applyNumberFormat="0" applyAlignment="0" applyProtection="0"/>
    <xf numFmtId="0" fontId="102" fillId="67" borderId="36" applyNumberFormat="0" applyAlignment="0" applyProtection="0"/>
    <xf numFmtId="0" fontId="28" fillId="150" borderId="54" applyFont="0">
      <alignment horizontal="center" wrapText="1"/>
      <protection locked="0"/>
    </xf>
    <xf numFmtId="0" fontId="28" fillId="150" borderId="54" applyFont="0">
      <alignment horizontal="center" wrapText="1"/>
      <protection locked="0"/>
    </xf>
    <xf numFmtId="0" fontId="137" fillId="67" borderId="36" applyNumberFormat="0" applyAlignment="0" applyProtection="0"/>
    <xf numFmtId="0" fontId="102" fillId="67" borderId="36" applyNumberFormat="0" applyAlignment="0" applyProtection="0"/>
    <xf numFmtId="0" fontId="137" fillId="67" borderId="36" applyNumberFormat="0" applyAlignment="0" applyProtection="0"/>
    <xf numFmtId="0" fontId="102" fillId="67" borderId="36" applyNumberFormat="0" applyAlignment="0" applyProtection="0"/>
    <xf numFmtId="0" fontId="28" fillId="150" borderId="54" applyFont="0">
      <alignment horizontal="center" wrapText="1"/>
      <protection locked="0"/>
    </xf>
    <xf numFmtId="0" fontId="102" fillId="67" borderId="36" applyNumberFormat="0" applyAlignment="0" applyProtection="0"/>
    <xf numFmtId="0" fontId="137" fillId="67" borderId="36" applyNumberFormat="0" applyAlignment="0" applyProtection="0"/>
    <xf numFmtId="0" fontId="102" fillId="67" borderId="36" applyNumberFormat="0" applyAlignment="0" applyProtection="0"/>
    <xf numFmtId="0" fontId="137" fillId="42"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28" fillId="150" borderId="54" applyFont="0">
      <alignment horizontal="center" wrapText="1"/>
      <protection locked="0"/>
    </xf>
    <xf numFmtId="0" fontId="28" fillId="150" borderId="54" applyFont="0">
      <alignment horizontal="center" wrapText="1"/>
      <protection locked="0"/>
    </xf>
    <xf numFmtId="0" fontId="28" fillId="150" borderId="54" applyFont="0">
      <alignment horizontal="center" wrapText="1"/>
      <protection locked="0"/>
    </xf>
    <xf numFmtId="0" fontId="28" fillId="150" borderId="54" applyFont="0">
      <alignment horizontal="center" wrapText="1"/>
      <protection locked="0"/>
    </xf>
    <xf numFmtId="0" fontId="28" fillId="150" borderId="54" applyFont="0">
      <alignment horizontal="center" wrapText="1"/>
      <protection locked="0"/>
    </xf>
    <xf numFmtId="0" fontId="28" fillId="150" borderId="54" applyFont="0">
      <alignment horizontal="center" wrapText="1"/>
      <protection locked="0"/>
    </xf>
    <xf numFmtId="0" fontId="28" fillId="150" borderId="54" applyFont="0">
      <alignment horizontal="center" wrapText="1"/>
      <protection locked="0"/>
    </xf>
    <xf numFmtId="0" fontId="28" fillId="150" borderId="54" applyFont="0">
      <alignment horizontal="center" wrapText="1"/>
      <protection locked="0"/>
    </xf>
    <xf numFmtId="4" fontId="30" fillId="91" borderId="103" applyNumberFormat="0" applyProtection="0">
      <alignment horizontal="right" vertical="center"/>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94" fontId="28" fillId="150" borderId="54">
      <alignment horizontal="right"/>
      <protection locked="0"/>
    </xf>
    <xf numFmtId="194" fontId="28" fillId="150" borderId="54">
      <alignment horizontal="right"/>
      <protection locked="0"/>
    </xf>
    <xf numFmtId="194" fontId="28" fillId="150" borderId="54">
      <alignment horizontal="right"/>
      <protection locked="0"/>
    </xf>
    <xf numFmtId="194" fontId="28" fillId="150" borderId="54">
      <alignment horizontal="right"/>
      <protection locked="0"/>
    </xf>
    <xf numFmtId="194" fontId="28" fillId="150" borderId="54">
      <alignment horizontal="right"/>
      <protection locked="0"/>
    </xf>
    <xf numFmtId="194" fontId="28" fillId="150" borderId="54">
      <alignment horizontal="right"/>
      <protection locked="0"/>
    </xf>
    <xf numFmtId="194" fontId="28" fillId="150" borderId="54">
      <alignment horizontal="right"/>
      <protection locked="0"/>
    </xf>
    <xf numFmtId="194" fontId="28" fillId="150" borderId="54">
      <alignment horizontal="right"/>
      <protection locked="0"/>
    </xf>
    <xf numFmtId="194" fontId="28" fillId="150" borderId="54">
      <alignment horizontal="right"/>
      <protection locked="0"/>
    </xf>
    <xf numFmtId="194" fontId="28" fillId="150" borderId="54">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10" fontId="28" fillId="150" borderId="54" applyFont="0">
      <alignment horizontal="right"/>
      <protection locked="0"/>
    </xf>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10" fontId="28" fillId="150" borderId="54" applyFont="0">
      <alignment horizontal="right"/>
      <protection locked="0"/>
    </xf>
    <xf numFmtId="10" fontId="28" fillId="150" borderId="54" applyFont="0">
      <alignment horizontal="right"/>
      <protection locked="0"/>
    </xf>
    <xf numFmtId="10" fontId="28" fillId="150" borderId="54" applyFont="0">
      <alignment horizontal="right"/>
      <protection locked="0"/>
    </xf>
    <xf numFmtId="10" fontId="28" fillId="150" borderId="54" applyFont="0">
      <alignment horizontal="right"/>
      <protection locked="0"/>
    </xf>
    <xf numFmtId="10" fontId="28" fillId="150" borderId="54" applyFont="0">
      <alignment horizontal="right"/>
      <protection locked="0"/>
    </xf>
    <xf numFmtId="10" fontId="28" fillId="150" borderId="54" applyFont="0">
      <alignment horizontal="right"/>
      <protection locked="0"/>
    </xf>
    <xf numFmtId="10" fontId="28" fillId="150" borderId="54" applyFont="0">
      <alignment horizontal="right"/>
      <protection locked="0"/>
    </xf>
    <xf numFmtId="10" fontId="28" fillId="150" borderId="54" applyFont="0">
      <alignment horizontal="right"/>
      <protection locked="0"/>
    </xf>
    <xf numFmtId="10" fontId="28" fillId="150" borderId="54" applyFont="0">
      <alignment horizontal="right"/>
      <protection locked="0"/>
    </xf>
    <xf numFmtId="10" fontId="28" fillId="150" borderId="54" applyFont="0">
      <alignment horizontal="right"/>
      <protection locked="0"/>
    </xf>
    <xf numFmtId="10" fontId="28" fillId="150" borderId="54" applyFont="0">
      <alignment horizontal="right"/>
      <protection locked="0"/>
    </xf>
    <xf numFmtId="10" fontId="28" fillId="150" borderId="54" applyFont="0">
      <alignment horizontal="right"/>
      <protection locked="0"/>
    </xf>
    <xf numFmtId="10" fontId="28" fillId="150" borderId="54" applyFont="0">
      <alignment horizontal="right"/>
      <protection locked="0"/>
    </xf>
    <xf numFmtId="226" fontId="28" fillId="151" borderId="54" applyProtection="0"/>
    <xf numFmtId="226" fontId="28" fillId="151" borderId="54" applyProtection="0"/>
    <xf numFmtId="226" fontId="28" fillId="151" borderId="54" applyProtection="0"/>
    <xf numFmtId="226" fontId="28" fillId="151" borderId="54" applyProtection="0"/>
    <xf numFmtId="226" fontId="28" fillId="151" borderId="54" applyProtection="0"/>
    <xf numFmtId="226" fontId="28" fillId="151" borderId="54" applyProtection="0"/>
    <xf numFmtId="226" fontId="28" fillId="151" borderId="54" applyProtection="0"/>
    <xf numFmtId="226" fontId="28" fillId="151" borderId="54" applyProtection="0"/>
    <xf numFmtId="226" fontId="28" fillId="151" borderId="54" applyProtection="0"/>
    <xf numFmtId="226" fontId="28" fillId="151" borderId="54" applyProtection="0"/>
    <xf numFmtId="226" fontId="28" fillId="151" borderId="54" applyProtection="0"/>
    <xf numFmtId="226" fontId="28" fillId="151" borderId="54" applyProtection="0"/>
    <xf numFmtId="279" fontId="28" fillId="150" borderId="54" applyFont="0">
      <alignment horizontal="right"/>
      <protection locked="0"/>
    </xf>
    <xf numFmtId="279" fontId="28" fillId="150" borderId="54" applyFont="0">
      <alignment horizontal="right"/>
      <protection locked="0"/>
    </xf>
    <xf numFmtId="279" fontId="28" fillId="150" borderId="54" applyFont="0">
      <alignment horizontal="right"/>
      <protection locked="0"/>
    </xf>
    <xf numFmtId="279" fontId="28" fillId="150" borderId="54" applyFont="0">
      <alignment horizontal="right"/>
      <protection locked="0"/>
    </xf>
    <xf numFmtId="279" fontId="28" fillId="150" borderId="54" applyFont="0">
      <alignment horizontal="right"/>
      <protection locked="0"/>
    </xf>
    <xf numFmtId="279" fontId="28" fillId="150" borderId="54" applyFont="0">
      <alignment horizontal="right"/>
      <protection locked="0"/>
    </xf>
    <xf numFmtId="279" fontId="28" fillId="150" borderId="54" applyFont="0">
      <alignment horizontal="right"/>
      <protection locked="0"/>
    </xf>
    <xf numFmtId="279" fontId="28" fillId="150" borderId="54" applyFont="0">
      <alignment horizontal="right"/>
      <protection locked="0"/>
    </xf>
    <xf numFmtId="279" fontId="28" fillId="150" borderId="54" applyFont="0">
      <alignment horizontal="right"/>
      <protection locked="0"/>
    </xf>
    <xf numFmtId="279" fontId="28" fillId="150" borderId="54" applyFont="0">
      <alignment horizontal="right"/>
      <protection locked="0"/>
    </xf>
    <xf numFmtId="279" fontId="28" fillId="150" borderId="54" applyFont="0">
      <alignment horizontal="right"/>
      <protection locked="0"/>
    </xf>
    <xf numFmtId="279" fontId="28" fillId="150" borderId="54" applyFont="0">
      <alignment horizontal="right"/>
      <protection locked="0"/>
    </xf>
    <xf numFmtId="279" fontId="28" fillId="150" borderId="54" applyFont="0">
      <alignment horizontal="right"/>
      <protection locked="0"/>
    </xf>
    <xf numFmtId="279" fontId="28" fillId="150" borderId="54" applyFont="0">
      <alignment horizontal="right"/>
      <protection locked="0"/>
    </xf>
    <xf numFmtId="3" fontId="28" fillId="150" borderId="54" applyFont="0">
      <alignment horizontal="right" vertical="center"/>
      <protection locked="0"/>
    </xf>
    <xf numFmtId="3" fontId="28" fillId="150" borderId="54" applyFont="0">
      <alignment horizontal="right"/>
      <protection locked="0"/>
    </xf>
    <xf numFmtId="3" fontId="28" fillId="150" borderId="54" applyFont="0">
      <alignment horizontal="right"/>
      <protection locked="0"/>
    </xf>
    <xf numFmtId="3" fontId="28" fillId="150" borderId="54" applyFont="0">
      <alignment horizontal="right"/>
      <protection locked="0"/>
    </xf>
    <xf numFmtId="3" fontId="28" fillId="150" borderId="54" applyFont="0">
      <alignment horizontal="right"/>
      <protection locked="0"/>
    </xf>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3" fontId="28" fillId="150" borderId="54" applyFont="0">
      <alignment horizontal="right"/>
      <protection locked="0"/>
    </xf>
    <xf numFmtId="3" fontId="28" fillId="150" borderId="54" applyFont="0">
      <alignment horizontal="right"/>
      <protection locked="0"/>
    </xf>
    <xf numFmtId="3" fontId="28" fillId="150" borderId="54" applyFont="0">
      <alignment horizontal="right"/>
      <protection locked="0"/>
    </xf>
    <xf numFmtId="3" fontId="28" fillId="150" borderId="54" applyFont="0">
      <alignment horizontal="right"/>
      <protection locked="0"/>
    </xf>
    <xf numFmtId="3" fontId="28" fillId="150" borderId="54" applyFont="0">
      <alignment horizontal="right"/>
      <protection locked="0"/>
    </xf>
    <xf numFmtId="3" fontId="28" fillId="150" borderId="54" applyFont="0">
      <alignment horizontal="right"/>
      <protection locked="0"/>
    </xf>
    <xf numFmtId="3" fontId="28" fillId="150" borderId="54" applyFont="0">
      <alignment horizontal="right"/>
      <protection locked="0"/>
    </xf>
    <xf numFmtId="3" fontId="28" fillId="150" borderId="54" applyFont="0">
      <alignment horizontal="right"/>
      <protection locked="0"/>
    </xf>
    <xf numFmtId="3" fontId="28" fillId="150" borderId="54" applyFont="0">
      <alignment horizontal="right"/>
      <protection locked="0"/>
    </xf>
    <xf numFmtId="3" fontId="28" fillId="150" borderId="54" applyFont="0">
      <alignment horizontal="right"/>
      <protection locked="0"/>
    </xf>
    <xf numFmtId="3" fontId="28" fillId="150" borderId="54" applyFont="0">
      <alignment horizontal="right"/>
      <protection locked="0"/>
    </xf>
    <xf numFmtId="3" fontId="28" fillId="150" borderId="54" applyFont="0">
      <alignment horizontal="right"/>
      <protection locked="0"/>
    </xf>
    <xf numFmtId="3" fontId="28" fillId="150" borderId="54" applyFont="0">
      <alignment horizontal="right"/>
      <protection locked="0"/>
    </xf>
    <xf numFmtId="3" fontId="28" fillId="150" borderId="54" applyFont="0">
      <alignment horizontal="right"/>
      <protection locked="0"/>
    </xf>
    <xf numFmtId="3" fontId="28" fillId="150" borderId="54" applyFont="0">
      <alignment horizontal="right"/>
      <protection locked="0"/>
    </xf>
    <xf numFmtId="300" fontId="28" fillId="150" borderId="54" applyFont="0" applyAlignment="0">
      <protection locked="0"/>
    </xf>
    <xf numFmtId="300" fontId="28" fillId="150" borderId="54" applyFont="0" applyAlignment="0">
      <protection locked="0"/>
    </xf>
    <xf numFmtId="300" fontId="28" fillId="150" borderId="54" applyFont="0" applyAlignment="0">
      <protection locked="0"/>
    </xf>
    <xf numFmtId="300" fontId="28" fillId="150" borderId="54" applyFont="0" applyAlignment="0">
      <protection locked="0"/>
    </xf>
    <xf numFmtId="300" fontId="28" fillId="150" borderId="54" applyFont="0" applyAlignment="0">
      <protection locked="0"/>
    </xf>
    <xf numFmtId="300" fontId="28" fillId="150" borderId="54" applyFont="0" applyAlignment="0">
      <protection locked="0"/>
    </xf>
    <xf numFmtId="300" fontId="28" fillId="150" borderId="54" applyFont="0" applyAlignment="0">
      <protection locked="0"/>
    </xf>
    <xf numFmtId="300" fontId="28" fillId="150" borderId="54" applyFont="0" applyAlignment="0">
      <protection locked="0"/>
    </xf>
    <xf numFmtId="300" fontId="28" fillId="150" borderId="54" applyFont="0" applyAlignment="0">
      <protection locked="0"/>
    </xf>
    <xf numFmtId="300" fontId="28" fillId="150" borderId="54" applyFont="0" applyAlignment="0">
      <protection locked="0"/>
    </xf>
    <xf numFmtId="300" fontId="28" fillId="150" borderId="54" applyFont="0" applyAlignment="0">
      <protection locked="0"/>
    </xf>
    <xf numFmtId="300" fontId="28" fillId="150" borderId="54" applyFont="0" applyAlignment="0">
      <protection locked="0"/>
    </xf>
    <xf numFmtId="300" fontId="28" fillId="150" borderId="54" applyFont="0" applyAlignment="0">
      <protection locked="0"/>
    </xf>
    <xf numFmtId="4" fontId="30" fillId="91" borderId="103" applyNumberFormat="0" applyProtection="0">
      <alignment horizontal="right" vertical="center"/>
    </xf>
    <xf numFmtId="4" fontId="30" fillId="80" borderId="103" applyNumberFormat="0" applyProtection="0">
      <alignment horizontal="right" vertical="center"/>
    </xf>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4" fontId="30" fillId="80" borderId="103" applyNumberFormat="0" applyProtection="0">
      <alignment horizontal="right" vertical="center"/>
    </xf>
    <xf numFmtId="0" fontId="177" fillId="51" borderId="36" applyNumberFormat="0" applyAlignment="0" applyProtection="0"/>
    <xf numFmtId="0" fontId="95" fillId="67" borderId="33"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67" borderId="36" applyNumberFormat="0" applyAlignment="0" applyProtection="0"/>
    <xf numFmtId="0" fontId="95" fillId="67" borderId="33" applyNumberFormat="0" applyAlignment="0" applyProtection="0"/>
    <xf numFmtId="4" fontId="30" fillId="80" borderId="103" applyNumberFormat="0" applyProtection="0">
      <alignment horizontal="right" vertical="center"/>
    </xf>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95" fillId="67" borderId="33"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3" fillId="67" borderId="36" applyNumberFormat="0" applyAlignment="0" applyProtection="0"/>
    <xf numFmtId="0" fontId="103"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95" fillId="67" borderId="33" applyNumberFormat="0" applyAlignment="0" applyProtection="0"/>
    <xf numFmtId="4" fontId="30" fillId="80" borderId="103" applyNumberFormat="0" applyProtection="0">
      <alignment horizontal="right" vertical="center"/>
    </xf>
    <xf numFmtId="37" fontId="34" fillId="0" borderId="49">
      <protection locked="0"/>
    </xf>
    <xf numFmtId="0" fontId="177" fillId="67" borderId="36" applyNumberFormat="0" applyAlignment="0" applyProtection="0"/>
    <xf numFmtId="0" fontId="177" fillId="51" borderId="36" applyNumberFormat="0" applyAlignment="0" applyProtection="0"/>
    <xf numFmtId="0" fontId="177" fillId="51" borderId="36" applyNumberFormat="0" applyAlignment="0" applyProtection="0"/>
    <xf numFmtId="37" fontId="34" fillId="0" borderId="49">
      <protection locked="0"/>
    </xf>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177" fillId="51" borderId="36" applyNumberFormat="0" applyAlignment="0" applyProtection="0"/>
    <xf numFmtId="37" fontId="34" fillId="0" borderId="49">
      <protection locked="0"/>
    </xf>
    <xf numFmtId="0" fontId="177" fillId="51" borderId="36" applyNumberFormat="0" applyAlignment="0" applyProtection="0"/>
    <xf numFmtId="0" fontId="177" fillId="67" borderId="36" applyNumberFormat="0" applyAlignment="0" applyProtection="0"/>
    <xf numFmtId="37" fontId="34" fillId="0" borderId="49">
      <protection locked="0"/>
    </xf>
    <xf numFmtId="4" fontId="30" fillId="80" borderId="103" applyNumberFormat="0" applyProtection="0">
      <alignment horizontal="right" vertical="center"/>
    </xf>
    <xf numFmtId="4" fontId="30" fillId="80" borderId="103" applyNumberFormat="0" applyProtection="0">
      <alignment horizontal="right" vertical="center"/>
    </xf>
    <xf numFmtId="4" fontId="30" fillId="80" borderId="103" applyNumberFormat="0" applyProtection="0">
      <alignment horizontal="right" vertical="center"/>
    </xf>
    <xf numFmtId="4" fontId="30" fillId="80" borderId="103" applyNumberFormat="0" applyProtection="0">
      <alignment horizontal="right" vertical="center"/>
    </xf>
    <xf numFmtId="0" fontId="30" fillId="60" borderId="126" applyNumberFormat="0" applyFont="0" applyAlignment="0" applyProtection="0"/>
    <xf numFmtId="0" fontId="75" fillId="0" borderId="25" applyNumberFormat="0" applyFill="0" applyAlignment="0" applyProtection="0"/>
    <xf numFmtId="4" fontId="30" fillId="80" borderId="103" applyNumberFormat="0" applyProtection="0">
      <alignment horizontal="right" vertical="center"/>
    </xf>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177" fillId="51" borderId="36" applyNumberFormat="0" applyAlignment="0" applyProtection="0"/>
    <xf numFmtId="4" fontId="30" fillId="74" borderId="103" applyNumberFormat="0" applyProtection="0">
      <alignment horizontal="right" vertical="center"/>
    </xf>
    <xf numFmtId="0" fontId="95" fillId="67" borderId="33" applyNumberFormat="0" applyAlignment="0" applyProtection="0"/>
    <xf numFmtId="0" fontId="177" fillId="51" borderId="36"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95" fillId="67" borderId="33" applyNumberFormat="0" applyAlignment="0" applyProtection="0"/>
    <xf numFmtId="0" fontId="103" fillId="56" borderId="36"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177" fillId="51" borderId="36" applyNumberFormat="0" applyAlignment="0" applyProtection="0"/>
    <xf numFmtId="0" fontId="95" fillId="67" borderId="33" applyNumberFormat="0" applyAlignment="0" applyProtection="0"/>
    <xf numFmtId="0" fontId="95" fillId="67" borderId="33" applyNumberFormat="0" applyAlignment="0" applyProtection="0"/>
    <xf numFmtId="0" fontId="177" fillId="51" borderId="36" applyNumberFormat="0" applyAlignment="0" applyProtection="0"/>
    <xf numFmtId="0" fontId="95" fillId="67" borderId="33" applyNumberFormat="0" applyAlignment="0" applyProtection="0"/>
    <xf numFmtId="0" fontId="95" fillId="67" borderId="33" applyNumberFormat="0" applyAlignment="0" applyProtection="0"/>
    <xf numFmtId="0" fontId="47" fillId="60" borderId="126" applyNumberFormat="0" applyFon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103"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77" fillId="51" borderId="36" applyNumberFormat="0" applyAlignment="0" applyProtection="0"/>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0" fontId="177" fillId="51" borderId="36" applyNumberFormat="0" applyAlignment="0" applyProtection="0"/>
    <xf numFmtId="0" fontId="177" fillId="51" borderId="36" applyNumberFormat="0" applyAlignment="0" applyProtection="0"/>
    <xf numFmtId="165" fontId="193" fillId="0" borderId="58">
      <alignment horizontal="right"/>
    </xf>
    <xf numFmtId="0" fontId="177"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47" fillId="60" borderId="126" applyNumberFormat="0" applyFon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177" fillId="51" borderId="36" applyNumberFormat="0" applyAlignment="0" applyProtection="0"/>
    <xf numFmtId="0" fontId="177" fillId="51" borderId="36"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95" fillId="67" borderId="33" applyNumberFormat="0" applyAlignment="0" applyProtection="0"/>
    <xf numFmtId="0" fontId="177" fillId="51" borderId="36" applyNumberFormat="0" applyAlignment="0" applyProtection="0"/>
    <xf numFmtId="0" fontId="177" fillId="51" borderId="36" applyNumberForma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95"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95" fillId="67" borderId="33" applyNumberFormat="0" applyAlignment="0" applyProtection="0"/>
    <xf numFmtId="1" fontId="68" fillId="0" borderId="105" applyNumberFormat="0" applyFont="0" applyFill="0" applyProtection="0">
      <alignment horizontal="center"/>
    </xf>
    <xf numFmtId="0" fontId="95"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42" borderId="33" applyNumberFormat="0" applyAlignment="0" applyProtection="0"/>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0" fontId="240" fillId="126" borderId="33" applyNumberFormat="0" applyAlignment="0" applyProtection="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40" fillId="126" borderId="33" applyNumberFormat="0" applyAlignment="0" applyProtection="0"/>
    <xf numFmtId="1" fontId="68" fillId="0" borderId="105" applyNumberFormat="0" applyFont="0" applyFill="0" applyProtection="0">
      <alignment horizontal="center"/>
    </xf>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1" fontId="68" fillId="0" borderId="105" applyNumberFormat="0" applyFont="0" applyFill="0" applyProtection="0">
      <alignment horizontal="center"/>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0" fontId="240" fillId="67" borderId="33" applyNumberFormat="0" applyAlignment="0" applyProtection="0"/>
    <xf numFmtId="0" fontId="95" fillId="67" borderId="33" applyNumberFormat="0" applyAlignment="0" applyProtection="0"/>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0" fontId="240" fillId="67" borderId="33" applyNumberFormat="0" applyAlignment="0" applyProtection="0"/>
    <xf numFmtId="0" fontId="95" fillId="67" borderId="33" applyNumberFormat="0" applyAlignment="0" applyProtection="0"/>
    <xf numFmtId="0" fontId="124" fillId="0" borderId="58">
      <alignment horizontal="left" vertical="center"/>
    </xf>
    <xf numFmtId="0" fontId="124" fillId="0" borderId="58">
      <alignment horizontal="left" vertical="center"/>
    </xf>
    <xf numFmtId="0" fontId="124" fillId="0" borderId="58">
      <alignment horizontal="left" vertical="center"/>
    </xf>
    <xf numFmtId="0" fontId="124" fillId="0" borderId="58">
      <alignment horizontal="left" vertical="center"/>
    </xf>
    <xf numFmtId="0" fontId="124" fillId="0" borderId="58">
      <alignment horizontal="left" vertical="center"/>
    </xf>
    <xf numFmtId="0" fontId="124" fillId="0" borderId="58">
      <alignment horizontal="left" vertical="center"/>
    </xf>
    <xf numFmtId="0" fontId="124" fillId="0" borderId="58">
      <alignment horizontal="left" vertical="center"/>
    </xf>
    <xf numFmtId="164" fontId="124" fillId="0" borderId="58">
      <alignment horizontal="left" vertical="center"/>
    </xf>
    <xf numFmtId="0" fontId="240" fillId="67" borderId="33" applyNumberFormat="0" applyAlignment="0" applyProtection="0"/>
    <xf numFmtId="0" fontId="95" fillId="67" borderId="33" applyNumberFormat="0" applyAlignment="0" applyProtection="0"/>
    <xf numFmtId="4" fontId="30" fillId="74" borderId="103" applyNumberFormat="0" applyProtection="0">
      <alignment horizontal="right" vertical="center"/>
    </xf>
    <xf numFmtId="0" fontId="240"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08" fillId="141" borderId="59" applyNumberFormat="0" applyFont="0" applyBorder="0" applyAlignment="0">
      <alignment horizontal="centerContinuous"/>
    </xf>
    <xf numFmtId="0" fontId="95" fillId="67" borderId="33" applyNumberFormat="0" applyAlignment="0" applyProtection="0"/>
    <xf numFmtId="0" fontId="95"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63" fillId="128" borderId="58" applyAlignment="0" applyProtection="0"/>
    <xf numFmtId="0" fontId="63" fillId="128" borderId="58" applyAlignment="0" applyProtection="0"/>
    <xf numFmtId="0" fontId="63" fillId="128" borderId="58" applyAlignment="0" applyProtection="0"/>
    <xf numFmtId="0" fontId="63" fillId="128" borderId="58" applyAlignment="0" applyProtection="0"/>
    <xf numFmtId="0" fontId="63" fillId="128" borderId="58" applyAlignment="0" applyProtection="0"/>
    <xf numFmtId="0" fontId="63" fillId="128" borderId="58" applyAlignment="0" applyProtection="0"/>
    <xf numFmtId="164" fontId="63" fillId="128" borderId="58"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4" fontId="30" fillId="74" borderId="103" applyNumberFormat="0" applyProtection="0">
      <alignment horizontal="right" vertical="center"/>
    </xf>
    <xf numFmtId="1" fontId="68" fillId="0" borderId="105" applyNumberFormat="0" applyFont="0" applyFill="0" applyProtection="0">
      <alignment horizontal="center"/>
    </xf>
    <xf numFmtId="4" fontId="30" fillId="55" borderId="103" applyNumberFormat="0" applyProtection="0">
      <alignment horizontal="right" vertical="center"/>
    </xf>
    <xf numFmtId="4" fontId="30" fillId="55" borderId="103" applyNumberFormat="0" applyProtection="0">
      <alignment horizontal="right" vertical="center"/>
    </xf>
    <xf numFmtId="4" fontId="30" fillId="55" borderId="103" applyNumberFormat="0" applyProtection="0">
      <alignment horizontal="right" vertical="center"/>
    </xf>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4" fontId="30" fillId="55" borderId="103" applyNumberFormat="0" applyProtection="0">
      <alignment horizontal="right" vertical="center"/>
    </xf>
    <xf numFmtId="4" fontId="30" fillId="55" borderId="103" applyNumberFormat="0" applyProtection="0">
      <alignment horizontal="right" vertical="center"/>
    </xf>
    <xf numFmtId="4" fontId="30" fillId="55" borderId="103" applyNumberFormat="0" applyProtection="0">
      <alignment horizontal="right" vertical="center"/>
    </xf>
    <xf numFmtId="4" fontId="30" fillId="55" borderId="103" applyNumberFormat="0" applyProtection="0">
      <alignment horizontal="right" vertical="center"/>
    </xf>
    <xf numFmtId="4" fontId="30" fillId="55" borderId="103" applyNumberFormat="0" applyProtection="0">
      <alignment horizontal="right" vertic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4" fontId="30" fillId="55" borderId="103" applyNumberFormat="0" applyProtection="0">
      <alignment horizontal="right" vertical="center"/>
    </xf>
    <xf numFmtId="4" fontId="30" fillId="55" borderId="103" applyNumberFormat="0" applyProtection="0">
      <alignment horizontal="right" vertical="center"/>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 fontId="68" fillId="0" borderId="105" applyNumberFormat="0" applyFont="0" applyFill="0" applyProtection="0">
      <alignment horizontal="center"/>
    </xf>
    <xf numFmtId="10" fontId="68" fillId="44" borderId="54" applyNumberFormat="0" applyBorder="0" applyAlignment="0" applyProtection="0"/>
    <xf numFmtId="10" fontId="68" fillId="44" borderId="54" applyNumberFormat="0" applyBorder="0" applyAlignment="0" applyProtection="0"/>
    <xf numFmtId="10" fontId="68" fillId="44" borderId="54" applyNumberFormat="0" applyBorder="0" applyAlignment="0" applyProtection="0"/>
    <xf numFmtId="10" fontId="68" fillId="44" borderId="54" applyNumberFormat="0" applyBorder="0" applyAlignment="0" applyProtection="0"/>
    <xf numFmtId="10" fontId="68" fillId="44" borderId="54" applyNumberFormat="0" applyBorder="0" applyAlignment="0" applyProtection="0"/>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4" fontId="30" fillId="55" borderId="103" applyNumberFormat="0" applyProtection="0">
      <alignment horizontal="right" vertical="center"/>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0" fontId="28" fillId="56" borderId="53" applyNumberFormat="0" applyFont="0" applyBorder="0" applyAlignment="0" applyProtection="0">
      <alignment horizontal="left"/>
    </xf>
    <xf numFmtId="0" fontId="28" fillId="56" borderId="53" applyNumberFormat="0" applyFont="0" applyBorder="0" applyAlignment="0" applyProtection="0">
      <alignment horizontal="left"/>
    </xf>
    <xf numFmtId="0" fontId="28" fillId="56" borderId="53" applyNumberFormat="0" applyFont="0" applyBorder="0" applyAlignment="0" applyProtection="0">
      <alignment horizontal="left"/>
    </xf>
    <xf numFmtId="0" fontId="28" fillId="56" borderId="53" applyNumberFormat="0" applyFont="0" applyBorder="0" applyAlignment="0" applyProtection="0">
      <alignment horizontal="left"/>
    </xf>
    <xf numFmtId="0" fontId="28" fillId="56" borderId="53" applyNumberFormat="0" applyFont="0" applyBorder="0" applyAlignment="0" applyProtection="0">
      <alignment horizontal="left"/>
    </xf>
    <xf numFmtId="0" fontId="28" fillId="56" borderId="53" applyNumberFormat="0" applyFont="0" applyBorder="0" applyAlignment="0" applyProtection="0">
      <alignment horizontal="left"/>
    </xf>
    <xf numFmtId="0" fontId="28" fillId="56" borderId="53" applyNumberFormat="0" applyFont="0" applyBorder="0" applyAlignment="0" applyProtection="0">
      <alignment horizontal="left"/>
    </xf>
    <xf numFmtId="0" fontId="28" fillId="56" borderId="53" applyNumberFormat="0" applyFont="0" applyBorder="0" applyAlignment="0" applyProtection="0">
      <alignment horizontal="left"/>
    </xf>
    <xf numFmtId="0" fontId="28" fillId="56" borderId="53" applyNumberFormat="0" applyFont="0" applyBorder="0" applyAlignment="0" applyProtection="0">
      <alignment horizontal="left"/>
    </xf>
    <xf numFmtId="0" fontId="28" fillId="56" borderId="53" applyNumberFormat="0" applyFont="0" applyBorder="0" applyAlignment="0" applyProtection="0">
      <alignment horizontal="left"/>
    </xf>
    <xf numFmtId="0" fontId="28" fillId="56" borderId="53" applyNumberFormat="0" applyFont="0" applyBorder="0" applyAlignment="0" applyProtection="0">
      <alignment horizontal="left"/>
    </xf>
    <xf numFmtId="0" fontId="28" fillId="56" borderId="53" applyNumberFormat="0" applyFont="0" applyBorder="0" applyAlignment="0" applyProtection="0">
      <alignment horizontal="left"/>
    </xf>
    <xf numFmtId="0" fontId="28" fillId="56" borderId="53" applyNumberFormat="0" applyFont="0" applyBorder="0" applyAlignment="0" applyProtection="0">
      <alignment horizontal="left"/>
    </xf>
    <xf numFmtId="0" fontId="28" fillId="56" borderId="53" applyNumberFormat="0" applyFont="0" applyBorder="0" applyAlignment="0" applyProtection="0">
      <alignment horizontal="lef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9" fontId="28" fillId="150" borderId="32" applyFont="0">
      <alignment horizontal="right"/>
      <protection locked="0"/>
    </xf>
    <xf numFmtId="9" fontId="28" fillId="150" borderId="32" applyFont="0">
      <alignment horizontal="right"/>
      <protection locked="0"/>
    </xf>
    <xf numFmtId="1" fontId="68" fillId="0" borderId="105" applyNumberFormat="0" applyFont="0" applyFill="0" applyProtection="0">
      <alignment horizontal="center"/>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63" fillId="93" borderId="53" applyFont="0" applyBorder="0">
      <alignment horizontal="center" wrapText="1"/>
    </xf>
    <xf numFmtId="0" fontId="63" fillId="93" borderId="53" applyFont="0" applyBorder="0">
      <alignment horizontal="center" wrapText="1"/>
    </xf>
    <xf numFmtId="0" fontId="63" fillId="93" borderId="53" applyFont="0" applyBorder="0">
      <alignment horizontal="center" wrapText="1"/>
    </xf>
    <xf numFmtId="0" fontId="63" fillId="93" borderId="53" applyFont="0" applyBorder="0">
      <alignment horizontal="center" wrapText="1"/>
    </xf>
    <xf numFmtId="0" fontId="63" fillId="93" borderId="53" applyFont="0" applyBorder="0">
      <alignment horizontal="center" wrapText="1"/>
    </xf>
    <xf numFmtId="0" fontId="63" fillId="93" borderId="53" applyFont="0" applyBorder="0">
      <alignment horizontal="center" wrapText="1"/>
    </xf>
    <xf numFmtId="0" fontId="63" fillId="93" borderId="53" applyFont="0" applyBorder="0">
      <alignment horizontal="center" wrapText="1"/>
    </xf>
    <xf numFmtId="0" fontId="63" fillId="93" borderId="53" applyFont="0" applyBorder="0">
      <alignment horizontal="center" wrapText="1"/>
    </xf>
    <xf numFmtId="0" fontId="63" fillId="93" borderId="53" applyFont="0" applyBorder="0">
      <alignment horizontal="center" wrapText="1"/>
    </xf>
    <xf numFmtId="0" fontId="63" fillId="93" borderId="53" applyFont="0" applyBorder="0">
      <alignment horizontal="center" wrapText="1"/>
    </xf>
    <xf numFmtId="0" fontId="28" fillId="52" borderId="103" applyNumberFormat="0" applyProtection="0">
      <alignment horizontal="left" vertical="center" indent="1"/>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180" fontId="28" fillId="59" borderId="32" applyFont="0">
      <alignment horizontal="right"/>
      <protection locked="0"/>
    </xf>
    <xf numFmtId="180" fontId="28" fillId="59" borderId="32" applyFont="0">
      <alignment horizontal="right"/>
      <protection locked="0"/>
    </xf>
    <xf numFmtId="0" fontId="28" fillId="52" borderId="103" applyNumberFormat="0" applyProtection="0">
      <alignment horizontal="left" vertical="center" indent="1"/>
    </xf>
    <xf numFmtId="0" fontId="45" fillId="67" borderId="54">
      <alignment horizontal="center"/>
    </xf>
    <xf numFmtId="1" fontId="68" fillId="0" borderId="105" applyNumberFormat="0" applyFont="0" applyFill="0" applyProtection="0">
      <alignment horizontal="center"/>
    </xf>
    <xf numFmtId="0" fontId="28" fillId="52" borderId="103" applyNumberFormat="0" applyProtection="0">
      <alignment horizontal="left" vertical="center" indent="1"/>
    </xf>
    <xf numFmtId="0" fontId="28" fillId="52" borderId="103" applyNumberFormat="0" applyProtection="0">
      <alignment horizontal="left" vertical="center" indent="1"/>
    </xf>
    <xf numFmtId="1" fontId="68" fillId="0" borderId="105" applyNumberFormat="0" applyFont="0" applyFill="0" applyProtection="0">
      <alignment horizontal="center"/>
    </xf>
    <xf numFmtId="1" fontId="68" fillId="0" borderId="105" applyNumberFormat="0" applyFont="0" applyFill="0" applyProtection="0">
      <alignment horizontal="center"/>
    </xf>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60" borderId="126" applyNumberFormat="0" applyFont="0" applyAlignment="0" applyProtection="0"/>
    <xf numFmtId="0" fontId="47" fillId="60" borderId="126" applyNumberFormat="0" applyFont="0" applyAlignment="0" applyProtection="0"/>
    <xf numFmtId="1" fontId="244" fillId="0" borderId="110" applyNumberFormat="0" applyFont="0" applyFill="0" applyBorder="0" applyAlignment="0">
      <alignment horizontal="center"/>
      <protection locked="0"/>
    </xf>
    <xf numFmtId="4" fontId="30" fillId="43" borderId="103" applyNumberFormat="0" applyProtection="0">
      <alignment horizontal="left" vertical="center" indent="1"/>
    </xf>
    <xf numFmtId="4" fontId="30" fillId="43" borderId="103" applyNumberFormat="0" applyProtection="0">
      <alignment horizontal="left" vertical="center" indent="1"/>
    </xf>
    <xf numFmtId="1" fontId="244" fillId="0" borderId="110" applyNumberFormat="0" applyFont="0" applyFill="0" applyBorder="0" applyAlignment="0">
      <alignment horizontal="center"/>
      <protection locked="0"/>
    </xf>
    <xf numFmtId="1" fontId="244" fillId="0" borderId="110" applyNumberFormat="0" applyFont="0" applyFill="0" applyBorder="0" applyAlignment="0">
      <alignment horizontal="center"/>
      <protection locked="0"/>
    </xf>
    <xf numFmtId="1" fontId="244" fillId="0" borderId="110" applyNumberFormat="0" applyFont="0" applyFill="0" applyBorder="0" applyAlignment="0">
      <alignment horizontal="center"/>
      <protection locked="0"/>
    </xf>
    <xf numFmtId="1" fontId="244" fillId="0" borderId="110" applyNumberFormat="0" applyFont="0" applyFill="0" applyBorder="0" applyAlignment="0">
      <alignment horizontal="center"/>
      <protection locked="0"/>
    </xf>
    <xf numFmtId="1" fontId="244" fillId="0" borderId="110" applyNumberFormat="0" applyFont="0" applyFill="0" applyBorder="0" applyAlignment="0">
      <alignment horizontal="center"/>
      <protection locked="0"/>
    </xf>
    <xf numFmtId="1" fontId="244" fillId="0" borderId="110" applyNumberFormat="0" applyFont="0" applyFill="0" applyBorder="0" applyAlignment="0">
      <alignment horizontal="center"/>
      <protection locked="0"/>
    </xf>
    <xf numFmtId="0" fontId="45" fillId="67" borderId="54">
      <alignment horizontal="center"/>
    </xf>
    <xf numFmtId="0" fontId="47" fillId="60" borderId="126" applyNumberFormat="0" applyFont="0" applyAlignment="0" applyProtection="0"/>
    <xf numFmtId="165" fontId="193" fillId="0" borderId="110">
      <alignment horizontal="right"/>
    </xf>
    <xf numFmtId="0" fontId="28" fillId="60" borderId="126" applyNumberFormat="0" applyFont="0" applyAlignment="0" applyProtection="0"/>
    <xf numFmtId="0" fontId="28" fillId="60" borderId="126" applyNumberFormat="0" applyFont="0" applyAlignment="0" applyProtection="0"/>
    <xf numFmtId="4" fontId="30" fillId="43" borderId="103" applyNumberFormat="0" applyProtection="0">
      <alignment horizontal="left" vertical="center" indent="1"/>
    </xf>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4" fontId="30" fillId="43" borderId="103" applyNumberFormat="0" applyProtection="0">
      <alignment horizontal="left" vertical="center" indent="1"/>
    </xf>
    <xf numFmtId="4" fontId="30" fillId="43" borderId="103" applyNumberFormat="0" applyProtection="0">
      <alignment horizontal="left" vertical="center" indent="1"/>
    </xf>
    <xf numFmtId="4" fontId="30" fillId="43" borderId="103" applyNumberFormat="0" applyProtection="0">
      <alignment horizontal="left" vertical="center" indent="1"/>
    </xf>
    <xf numFmtId="0" fontId="47" fillId="44" borderId="126" applyNumberFormat="0" applyFont="0" applyAlignment="0" applyProtection="0"/>
    <xf numFmtId="0" fontId="47" fillId="44" borderId="126" applyNumberFormat="0" applyFon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4" fontId="30" fillId="43" borderId="103" applyNumberFormat="0" applyProtection="0">
      <alignment horizontal="left" vertical="center" indent="1"/>
    </xf>
    <xf numFmtId="4" fontId="30" fillId="43" borderId="103" applyNumberFormat="0" applyProtection="0">
      <alignment horizontal="left" vertical="center" indent="1"/>
    </xf>
    <xf numFmtId="0" fontId="47" fillId="44" borderId="126" applyNumberFormat="0" applyFont="0" applyAlignment="0" applyProtection="0"/>
    <xf numFmtId="4" fontId="30" fillId="43" borderId="103" applyNumberFormat="0" applyProtection="0">
      <alignment horizontal="left" vertical="center" indent="1"/>
    </xf>
    <xf numFmtId="0" fontId="28" fillId="60" borderId="126" applyNumberFormat="0" applyFont="0" applyAlignment="0" applyProtection="0"/>
    <xf numFmtId="0" fontId="28" fillId="44" borderId="128" applyNumberFormat="0" applyFont="0" applyAlignment="0" applyProtection="0"/>
    <xf numFmtId="0" fontId="103"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03" fillId="51" borderId="36" applyNumberFormat="0" applyAlignment="0" applyProtection="0"/>
    <xf numFmtId="199" fontId="31" fillId="44" borderId="30" applyBorder="0">
      <alignment horizontal="center"/>
    </xf>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177" fillId="51" borderId="36" applyNumberFormat="0" applyAlignment="0" applyProtection="0"/>
    <xf numFmtId="0" fontId="240" fillId="67" borderId="103" applyNumberFormat="0" applyAlignment="0" applyProtection="0"/>
    <xf numFmtId="0" fontId="177" fillId="51" borderId="36" applyNumberFormat="0" applyAlignment="0" applyProtection="0"/>
    <xf numFmtId="0" fontId="177" fillId="67" borderId="36" applyNumberFormat="0" applyAlignment="0" applyProtection="0"/>
    <xf numFmtId="0" fontId="177" fillId="51" borderId="36" applyNumberFormat="0" applyAlignment="0" applyProtection="0"/>
    <xf numFmtId="173" fontId="28" fillId="42" borderId="32" applyNumberFormat="0" applyFont="0" applyBorder="0" applyAlignment="0" applyProtection="0"/>
    <xf numFmtId="173" fontId="28" fillId="42" borderId="32" applyNumberFormat="0" applyFont="0" applyBorder="0" applyAlignment="0" applyProtection="0"/>
    <xf numFmtId="173" fontId="28" fillId="42" borderId="32" applyNumberFormat="0" applyFont="0" applyBorder="0" applyAlignment="0" applyProtection="0"/>
    <xf numFmtId="173" fontId="28" fillId="42" borderId="32" applyNumberFormat="0" applyFont="0" applyBorder="0" applyAlignment="0" applyProtection="0"/>
    <xf numFmtId="0" fontId="103" fillId="56" borderId="36" applyNumberFormat="0" applyAlignment="0" applyProtection="0"/>
    <xf numFmtId="0" fontId="177" fillId="51"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77" fillId="51"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67"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67"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24" fillId="0" borderId="58">
      <alignment horizontal="left" vertical="center"/>
    </xf>
    <xf numFmtId="0" fontId="177" fillId="67" borderId="36" applyNumberFormat="0" applyAlignment="0" applyProtection="0"/>
    <xf numFmtId="0" fontId="177" fillId="51" borderId="36" applyNumberFormat="0" applyAlignment="0" applyProtection="0"/>
    <xf numFmtId="0" fontId="124" fillId="0" borderId="58">
      <alignment horizontal="left" vertical="center"/>
    </xf>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24" fillId="0" borderId="58">
      <alignment horizontal="left" vertical="center"/>
    </xf>
    <xf numFmtId="0" fontId="177" fillId="51" borderId="36" applyNumberFormat="0" applyAlignment="0" applyProtection="0"/>
    <xf numFmtId="0" fontId="177" fillId="51" borderId="36" applyNumberFormat="0" applyAlignment="0" applyProtection="0"/>
    <xf numFmtId="0" fontId="177" fillId="67" borderId="36" applyNumberFormat="0" applyAlignment="0" applyProtection="0"/>
    <xf numFmtId="0" fontId="124" fillId="0" borderId="58">
      <alignment horizontal="left" vertical="center"/>
    </xf>
    <xf numFmtId="0" fontId="124" fillId="0" borderId="58">
      <alignment horizontal="left" vertical="center"/>
    </xf>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24" fillId="0" borderId="58">
      <alignment horizontal="left" vertical="center"/>
    </xf>
    <xf numFmtId="0" fontId="103" fillId="67" borderId="36" applyNumberFormat="0" applyAlignment="0" applyProtection="0"/>
    <xf numFmtId="0" fontId="103"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24" fillId="0" borderId="58">
      <alignment horizontal="left" vertical="center"/>
    </xf>
    <xf numFmtId="0" fontId="177" fillId="67"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164" fontId="124" fillId="0" borderId="58">
      <alignment horizontal="left" vertical="center"/>
    </xf>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38" fontId="209" fillId="0" borderId="54" applyNumberFormat="0" applyFill="0" applyBorder="0" applyProtection="0">
      <alignment horizontal="center"/>
    </xf>
    <xf numFmtId="38" fontId="209" fillId="0" borderId="54" applyNumberFormat="0" applyFill="0" applyBorder="0" applyProtection="0">
      <alignment horizontal="center"/>
    </xf>
    <xf numFmtId="0" fontId="208" fillId="141" borderId="53" applyNumberFormat="0" applyFont="0" applyBorder="0" applyAlignment="0">
      <alignment horizontal="centerContinuous"/>
    </xf>
    <xf numFmtId="0" fontId="102" fillId="67"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180" fontId="28" fillId="59" borderId="54" applyNumberFormat="0" applyFont="0" applyBorder="0" applyAlignment="0" applyProtection="0"/>
    <xf numFmtId="180" fontId="28" fillId="59" borderId="54" applyNumberFormat="0" applyFont="0" applyBorder="0" applyAlignment="0" applyProtection="0"/>
    <xf numFmtId="0" fontId="103" fillId="51" borderId="36" applyNumberFormat="0" applyAlignment="0" applyProtection="0"/>
    <xf numFmtId="0" fontId="103" fillId="51" borderId="36" applyNumberFormat="0" applyAlignment="0" applyProtection="0"/>
    <xf numFmtId="0" fontId="28" fillId="42" borderId="54" applyNumberFormat="0" applyFont="0" applyBorder="0" applyProtection="0">
      <alignment horizontal="center" vertic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63" fillId="128" borderId="58" applyAlignment="0" applyProtection="0"/>
    <xf numFmtId="0" fontId="63" fillId="128" borderId="58" applyAlignment="0" applyProtection="0"/>
    <xf numFmtId="0" fontId="63" fillId="128" borderId="58" applyAlignment="0" applyProtection="0"/>
    <xf numFmtId="0" fontId="63" fillId="128" borderId="58" applyAlignment="0" applyProtection="0"/>
    <xf numFmtId="0" fontId="63" fillId="128" borderId="58" applyAlignment="0" applyProtection="0"/>
    <xf numFmtId="0" fontId="63" fillId="128" borderId="58" applyAlignment="0" applyProtection="0"/>
    <xf numFmtId="0" fontId="63" fillId="128" borderId="58" applyAlignment="0" applyProtection="0"/>
    <xf numFmtId="164" fontId="63" fillId="128" borderId="58"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03" fillId="67" borderId="36" applyNumberFormat="0" applyAlignment="0" applyProtection="0"/>
    <xf numFmtId="0" fontId="28" fillId="44" borderId="128" applyNumberFormat="0" applyFont="0" applyAlignment="0" applyProtection="0"/>
    <xf numFmtId="0" fontId="103"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28" fillId="44" borderId="128" applyNumberFormat="0" applyFont="0" applyAlignment="0" applyProtection="0"/>
    <xf numFmtId="0" fontId="177" fillId="67" borderId="36" applyNumberFormat="0" applyAlignment="0" applyProtection="0"/>
    <xf numFmtId="0" fontId="28" fillId="44" borderId="128" applyNumberFormat="0" applyFon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30" fillId="60" borderId="69" applyNumberFormat="0" applyFont="0" applyAlignment="0" applyProtection="0"/>
    <xf numFmtId="0" fontId="177" fillId="51" borderId="36" applyNumberFormat="0" applyAlignment="0" applyProtection="0"/>
    <xf numFmtId="0" fontId="177" fillId="67" borderId="36" applyNumberFormat="0" applyAlignment="0" applyProtection="0"/>
    <xf numFmtId="0" fontId="30" fillId="60" borderId="69" applyNumberFormat="0" applyFont="0" applyAlignment="0" applyProtection="0"/>
    <xf numFmtId="0" fontId="177" fillId="51" borderId="36" applyNumberFormat="0" applyAlignment="0" applyProtection="0"/>
    <xf numFmtId="0" fontId="30" fillId="60" borderId="69" applyNumberFormat="0" applyFont="0" applyAlignment="0" applyProtection="0"/>
    <xf numFmtId="0" fontId="30" fillId="60" borderId="69" applyNumberFormat="0" applyFont="0" applyAlignment="0" applyProtection="0"/>
    <xf numFmtId="0" fontId="28"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167" fillId="131" borderId="30" applyNumberFormat="0" applyBorder="0">
      <alignment horizontal="left"/>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0" fontId="167" fillId="131" borderId="30" applyNumberFormat="0" applyBorder="0">
      <alignment horizontal="left"/>
    </xf>
    <xf numFmtId="0" fontId="167" fillId="131" borderId="30" applyNumberFormat="0" applyBorder="0">
      <alignment horizontal="left"/>
    </xf>
    <xf numFmtId="0" fontId="167" fillId="131" borderId="30" applyNumberFormat="0" applyBorder="0">
      <alignment horizontal="left"/>
    </xf>
    <xf numFmtId="0" fontId="167" fillId="131" borderId="30" applyNumberFormat="0" applyBorder="0">
      <alignment horizontal="left"/>
    </xf>
    <xf numFmtId="0" fontId="167" fillId="131" borderId="30" applyNumberFormat="0" applyBorder="0">
      <alignment horizontal="left"/>
    </xf>
    <xf numFmtId="164" fontId="167" fillId="131" borderId="30" applyNumberFormat="0" applyBorder="0">
      <alignment horizontal="left"/>
    </xf>
    <xf numFmtId="0" fontId="30" fillId="60" borderId="69" applyNumberFormat="0" applyFont="0" applyAlignment="0" applyProtection="0"/>
    <xf numFmtId="0" fontId="28" fillId="44" borderId="128" applyNumberFormat="0" applyFont="0" applyAlignment="0" applyProtection="0"/>
    <xf numFmtId="4" fontId="30" fillId="43" borderId="103" applyNumberFormat="0" applyProtection="0">
      <alignment horizontal="left" vertical="center" indent="1"/>
    </xf>
    <xf numFmtId="4" fontId="30" fillId="43" borderId="103" applyNumberFormat="0" applyProtection="0">
      <alignment horizontal="left" vertical="center" indent="1"/>
    </xf>
    <xf numFmtId="0" fontId="28" fillId="100" borderId="69" applyNumberFormat="0" applyFont="0" applyAlignment="0" applyProtection="0"/>
    <xf numFmtId="4" fontId="30" fillId="43" borderId="103" applyNumberFormat="0" applyProtection="0">
      <alignment horizontal="left" vertical="center" indent="1"/>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0" fontId="28" fillId="60" borderId="111" applyNumberFormat="0" applyFont="0" applyAlignment="0" applyProtection="0"/>
    <xf numFmtId="0" fontId="28" fillId="100" borderId="69" applyNumberFormat="0" applyFont="0" applyAlignment="0" applyProtection="0"/>
    <xf numFmtId="0" fontId="177" fillId="51" borderId="36" applyNumberFormat="0" applyAlignment="0" applyProtection="0"/>
    <xf numFmtId="0" fontId="177" fillId="67" borderId="36" applyNumberFormat="0" applyAlignment="0" applyProtection="0"/>
    <xf numFmtId="0" fontId="177" fillId="51" borderId="36" applyNumberFormat="0" applyAlignment="0" applyProtection="0"/>
    <xf numFmtId="0" fontId="28" fillId="100" borderId="69" applyNumberFormat="0" applyFont="0" applyAlignment="0" applyProtection="0"/>
    <xf numFmtId="0" fontId="28" fillId="60" borderId="69" applyNumberFormat="0" applyFont="0" applyAlignment="0" applyProtection="0"/>
    <xf numFmtId="0" fontId="28" fillId="60" borderId="111" applyNumberFormat="0" applyFont="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28" fillId="60" borderId="69"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69" applyNumberFormat="0" applyFont="0" applyAlignment="0" applyProtection="0"/>
    <xf numFmtId="0" fontId="28" fillId="60" borderId="111"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9" fontId="183" fillId="0" borderId="54" applyNumberFormat="0" applyBorder="0" applyAlignment="0">
      <protection locked="0"/>
    </xf>
    <xf numFmtId="9" fontId="184" fillId="0" borderId="54" applyNumberFormat="0" applyBorder="0" applyAlignment="0">
      <protection locked="0"/>
    </xf>
    <xf numFmtId="9" fontId="184" fillId="0" borderId="54" applyNumberFormat="0" applyBorder="0" applyAlignment="0">
      <protection locked="0"/>
    </xf>
    <xf numFmtId="9" fontId="184" fillId="0" borderId="54" applyNumberFormat="0" applyBorder="0" applyAlignment="0">
      <protection locked="0"/>
    </xf>
    <xf numFmtId="9" fontId="183" fillId="0" borderId="54" applyNumberFormat="0" applyBorder="0" applyAlignment="0">
      <protection locked="0"/>
    </xf>
    <xf numFmtId="9" fontId="183" fillId="0" borderId="54" applyNumberFormat="0" applyBorder="0" applyAlignment="0">
      <protection locked="0"/>
    </xf>
    <xf numFmtId="9" fontId="183" fillId="0" borderId="54" applyNumberFormat="0" applyBorder="0" applyAlignment="0">
      <protection locked="0"/>
    </xf>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28" fillId="60" borderId="69" applyNumberFormat="0" applyFont="0" applyAlignment="0" applyProtection="0"/>
    <xf numFmtId="38" fontId="38" fillId="0" borderId="30" applyNumberFormat="0" applyFont="0" applyFill="0" applyAlignment="0" applyProtection="0">
      <protection locked="0"/>
    </xf>
    <xf numFmtId="38" fontId="38" fillId="0" borderId="30" applyNumberFormat="0" applyFont="0" applyFill="0" applyAlignment="0" applyProtection="0">
      <protection locked="0"/>
    </xf>
    <xf numFmtId="38" fontId="38" fillId="0" borderId="30" applyNumberFormat="0" applyFont="0" applyFill="0" applyAlignment="0" applyProtection="0">
      <protection locked="0"/>
    </xf>
    <xf numFmtId="38" fontId="38" fillId="0" borderId="30" applyNumberFormat="0" applyFont="0" applyFill="0" applyAlignment="0" applyProtection="0">
      <protection locked="0"/>
    </xf>
    <xf numFmtId="38" fontId="38" fillId="0" borderId="30" applyNumberFormat="0" applyFont="0" applyFill="0" applyAlignment="0" applyProtection="0">
      <protection locked="0"/>
    </xf>
    <xf numFmtId="38" fontId="38" fillId="0" borderId="30" applyNumberFormat="0" applyFont="0" applyFill="0" applyAlignment="0" applyProtection="0">
      <protection locked="0"/>
    </xf>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99" fillId="44" borderId="69" applyNumberFormat="0" applyFont="0" applyAlignment="0" applyProtection="0"/>
    <xf numFmtId="0" fontId="103" fillId="56" borderId="36" applyNumberFormat="0" applyAlignment="0" applyProtection="0"/>
    <xf numFmtId="0" fontId="199" fillId="44" borderId="69" applyNumberFormat="0" applyFont="0" applyAlignment="0" applyProtection="0"/>
    <xf numFmtId="0" fontId="28" fillId="60" borderId="69"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67" borderId="36" applyNumberFormat="0" applyAlignment="0" applyProtection="0"/>
    <xf numFmtId="0" fontId="28" fillId="60" borderId="69" applyNumberFormat="0" applyFont="0" applyAlignment="0" applyProtection="0"/>
    <xf numFmtId="0" fontId="28" fillId="60" borderId="69" applyNumberFormat="0" applyFont="0" applyAlignment="0" applyProtection="0"/>
    <xf numFmtId="0" fontId="177" fillId="51" borderId="36" applyNumberFormat="0" applyAlignment="0" applyProtection="0"/>
    <xf numFmtId="0" fontId="28" fillId="60" borderId="111" applyNumberFormat="0" applyFont="0" applyAlignment="0" applyProtection="0"/>
    <xf numFmtId="0" fontId="159" fillId="0" borderId="54" applyProtection="0">
      <alignment horizontal="center" vertical="top" wrapText="1"/>
      <protection hidden="1"/>
    </xf>
    <xf numFmtId="0" fontId="159" fillId="0" borderId="54" applyProtection="0">
      <alignment horizontal="center" vertical="top" wrapText="1"/>
      <protection hidden="1"/>
    </xf>
    <xf numFmtId="4" fontId="304" fillId="43" borderId="103" applyNumberFormat="0" applyProtection="0">
      <alignment vertical="center"/>
    </xf>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4" fontId="304" fillId="43" borderId="103" applyNumberFormat="0" applyProtection="0">
      <alignment vertical="center"/>
    </xf>
    <xf numFmtId="4" fontId="304" fillId="43" borderId="103" applyNumberFormat="0" applyProtection="0">
      <alignment vertical="center"/>
    </xf>
    <xf numFmtId="4" fontId="304" fillId="43" borderId="103" applyNumberFormat="0" applyProtection="0">
      <alignment vertical="center"/>
    </xf>
    <xf numFmtId="4" fontId="304" fillId="43" borderId="103" applyNumberFormat="0" applyProtection="0">
      <alignment vertical="center"/>
    </xf>
    <xf numFmtId="4" fontId="304" fillId="43" borderId="103" applyNumberFormat="0" applyProtection="0">
      <alignment vertical="center"/>
    </xf>
    <xf numFmtId="4" fontId="304" fillId="43" borderId="103" applyNumberFormat="0" applyProtection="0">
      <alignment vertical="center"/>
    </xf>
    <xf numFmtId="0" fontId="103"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03" fillId="51" borderId="36" applyNumberFormat="0" applyAlignment="0" applyProtection="0"/>
    <xf numFmtId="4" fontId="304" fillId="43" borderId="103" applyNumberFormat="0" applyProtection="0">
      <alignment vertical="center"/>
    </xf>
    <xf numFmtId="4" fontId="304" fillId="43" borderId="103" applyNumberFormat="0" applyProtection="0">
      <alignment vertical="center"/>
    </xf>
    <xf numFmtId="0" fontId="28" fillId="60" borderId="111" applyNumberFormat="0" applyFont="0" applyAlignment="0" applyProtection="0"/>
    <xf numFmtId="0" fontId="28" fillId="60" borderId="69"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99" fillId="44" borderId="69" applyNumberFormat="0" applyFon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37" fillId="67" borderId="36" applyNumberFormat="0" applyAlignment="0" applyProtection="0"/>
    <xf numFmtId="0" fontId="137"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37" fillId="42" borderId="36" applyNumberFormat="0" applyAlignment="0" applyProtection="0"/>
    <xf numFmtId="0" fontId="137" fillId="42" borderId="36" applyNumberFormat="0" applyAlignment="0" applyProtection="0"/>
    <xf numFmtId="0" fontId="102" fillId="67" borderId="36" applyNumberFormat="0" applyAlignment="0" applyProtection="0"/>
    <xf numFmtId="0" fontId="137" fillId="67" borderId="36" applyNumberFormat="0" applyAlignment="0" applyProtection="0"/>
    <xf numFmtId="0" fontId="102" fillId="67" borderId="36" applyNumberFormat="0" applyAlignment="0" applyProtection="0"/>
    <xf numFmtId="0" fontId="28" fillId="60" borderId="111" applyNumberFormat="0" applyFont="0" applyAlignment="0" applyProtection="0"/>
    <xf numFmtId="0" fontId="102" fillId="67" borderId="36" applyNumberFormat="0" applyAlignment="0" applyProtection="0"/>
    <xf numFmtId="0" fontId="28"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167" fillId="131" borderId="30" applyNumberFormat="0" applyBorder="0">
      <alignment horizontal="left"/>
    </xf>
    <xf numFmtId="0" fontId="167" fillId="131" borderId="30" applyNumberFormat="0" applyBorder="0">
      <alignment horizontal="left"/>
    </xf>
    <xf numFmtId="0" fontId="167" fillId="131" borderId="30" applyNumberFormat="0" applyBorder="0">
      <alignment horizontal="left"/>
    </xf>
    <xf numFmtId="0" fontId="167" fillId="131" borderId="30" applyNumberFormat="0" applyBorder="0">
      <alignment horizontal="left"/>
    </xf>
    <xf numFmtId="0" fontId="167" fillId="131" borderId="30" applyNumberFormat="0" applyBorder="0">
      <alignment horizontal="left"/>
    </xf>
    <xf numFmtId="0" fontId="167" fillId="131" borderId="30" applyNumberFormat="0" applyBorder="0">
      <alignment horizontal="left"/>
    </xf>
    <xf numFmtId="164" fontId="167" fillId="131" borderId="30" applyNumberFormat="0" applyBorder="0">
      <alignment horizontal="left"/>
    </xf>
    <xf numFmtId="0" fontId="102" fillId="67" borderId="36" applyNumberFormat="0" applyAlignment="0" applyProtection="0"/>
    <xf numFmtId="10" fontId="34" fillId="0" borderId="49" applyAlignment="0">
      <protection locked="0"/>
    </xf>
    <xf numFmtId="10" fontId="34" fillId="0" borderId="49" applyAlignment="0">
      <protection locked="0"/>
    </xf>
    <xf numFmtId="10" fontId="34" fillId="0" borderId="49" applyAlignment="0">
      <protection locked="0"/>
    </xf>
    <xf numFmtId="10" fontId="34" fillId="0" borderId="49" applyAlignment="0">
      <protection locked="0"/>
    </xf>
    <xf numFmtId="10" fontId="34" fillId="0" borderId="49" applyAlignment="0">
      <protection locked="0"/>
    </xf>
    <xf numFmtId="10" fontId="34" fillId="0" borderId="49" applyAlignment="0">
      <protection locked="0"/>
    </xf>
    <xf numFmtId="37" fontId="34" fillId="0" borderId="49" applyAlignment="0">
      <protection locked="0"/>
    </xf>
    <xf numFmtId="37" fontId="34" fillId="0" borderId="49" applyAlignment="0">
      <protection locked="0"/>
    </xf>
    <xf numFmtId="37" fontId="34" fillId="0" borderId="49" applyAlignment="0">
      <protection locked="0"/>
    </xf>
    <xf numFmtId="37" fontId="34" fillId="0" borderId="49" applyAlignment="0">
      <protection locked="0"/>
    </xf>
    <xf numFmtId="37" fontId="34" fillId="0" borderId="49" applyAlignment="0">
      <protection locked="0"/>
    </xf>
    <xf numFmtId="37" fontId="34" fillId="0" borderId="49" applyAlignment="0">
      <protection locked="0"/>
    </xf>
    <xf numFmtId="0" fontId="137" fillId="67" borderId="36" applyNumberFormat="0" applyAlignment="0" applyProtection="0"/>
    <xf numFmtId="0" fontId="28" fillId="60" borderId="69" applyNumberFormat="0" applyFont="0" applyAlignment="0" applyProtection="0"/>
    <xf numFmtId="0" fontId="102" fillId="67" borderId="36" applyNumberFormat="0" applyAlignment="0" applyProtection="0"/>
    <xf numFmtId="0" fontId="137" fillId="67" borderId="36" applyNumberFormat="0" applyAlignment="0" applyProtection="0"/>
    <xf numFmtId="0" fontId="102" fillId="67" borderId="36" applyNumberFormat="0" applyAlignment="0" applyProtection="0"/>
    <xf numFmtId="0" fontId="137" fillId="42" borderId="36" applyNumberFormat="0" applyAlignment="0" applyProtection="0"/>
    <xf numFmtId="0" fontId="137" fillId="42" borderId="36" applyNumberFormat="0" applyAlignment="0" applyProtection="0"/>
    <xf numFmtId="0" fontId="137" fillId="42" borderId="36" applyNumberFormat="0" applyAlignment="0" applyProtection="0"/>
    <xf numFmtId="0" fontId="137" fillId="42" borderId="36" applyNumberFormat="0" applyAlignment="0" applyProtection="0"/>
    <xf numFmtId="0" fontId="137" fillId="42" borderId="36" applyNumberFormat="0" applyAlignment="0" applyProtection="0"/>
    <xf numFmtId="0" fontId="137" fillId="42" borderId="36" applyNumberFormat="0" applyAlignment="0" applyProtection="0"/>
    <xf numFmtId="0" fontId="102" fillId="67" borderId="36" applyNumberFormat="0" applyAlignment="0" applyProtection="0"/>
    <xf numFmtId="0" fontId="102" fillId="67" borderId="36" applyNumberFormat="0" applyAlignment="0" applyProtection="0"/>
    <xf numFmtId="0" fontId="139" fillId="126" borderId="36" applyNumberFormat="0" applyAlignment="0" applyProtection="0"/>
    <xf numFmtId="0" fontId="139" fillId="126" borderId="36" applyNumberFormat="0" applyAlignment="0" applyProtection="0"/>
    <xf numFmtId="0" fontId="139" fillId="126" borderId="36" applyNumberFormat="0" applyAlignment="0" applyProtection="0"/>
    <xf numFmtId="0" fontId="139" fillId="126" borderId="36" applyNumberFormat="0" applyAlignment="0" applyProtection="0"/>
    <xf numFmtId="0" fontId="139" fillId="126" borderId="36" applyNumberFormat="0" applyAlignment="0" applyProtection="0"/>
    <xf numFmtId="0" fontId="102" fillId="67" borderId="36" applyNumberFormat="0" applyAlignment="0" applyProtection="0"/>
    <xf numFmtId="0" fontId="102" fillId="67" borderId="36" applyNumberFormat="0" applyAlignment="0" applyProtection="0"/>
    <xf numFmtId="10" fontId="68" fillId="44" borderId="31" applyNumberFormat="0" applyBorder="0" applyAlignment="0" applyProtection="0"/>
    <xf numFmtId="0" fontId="102" fillId="67" borderId="36" applyNumberFormat="0" applyAlignment="0" applyProtection="0"/>
    <xf numFmtId="10" fontId="68" fillId="44" borderId="31" applyNumberFormat="0" applyBorder="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10" fontId="68" fillId="44" borderId="31" applyNumberFormat="0" applyBorder="0" applyAlignment="0" applyProtection="0"/>
    <xf numFmtId="10" fontId="68" fillId="44" borderId="31" applyNumberFormat="0" applyBorder="0" applyAlignment="0" applyProtection="0"/>
    <xf numFmtId="0" fontId="137" fillId="67" borderId="36" applyNumberFormat="0" applyAlignment="0" applyProtection="0"/>
    <xf numFmtId="0" fontId="137"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10" fontId="68" fillId="44" borderId="31" applyNumberFormat="0" applyBorder="0" applyAlignment="0" applyProtection="0"/>
    <xf numFmtId="4" fontId="304" fillId="43" borderId="103" applyNumberFormat="0" applyProtection="0">
      <alignment vertical="center"/>
    </xf>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47" fillId="44" borderId="69" applyNumberFormat="0" applyFont="0" applyAlignment="0" applyProtection="0"/>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9" fontId="28" fillId="56" borderId="31" applyFont="0" applyProtection="0">
      <alignment horizontal="right"/>
    </xf>
    <xf numFmtId="9" fontId="28" fillId="56" borderId="31" applyFont="0" applyProtection="0">
      <alignment horizontal="right"/>
    </xf>
    <xf numFmtId="9" fontId="28" fillId="56" borderId="31" applyFont="0" applyProtection="0">
      <alignment horizontal="right"/>
    </xf>
    <xf numFmtId="9" fontId="28" fillId="56" borderId="31" applyFont="0" applyProtection="0">
      <alignment horizontal="right"/>
    </xf>
    <xf numFmtId="9" fontId="28" fillId="56" borderId="31" applyFont="0" applyProtection="0">
      <alignment horizontal="right"/>
    </xf>
    <xf numFmtId="9" fontId="28" fillId="56" borderId="31" applyFont="0" applyProtection="0">
      <alignment horizontal="right"/>
    </xf>
    <xf numFmtId="9" fontId="28" fillId="56" borderId="31" applyFont="0" applyProtection="0">
      <alignment horizontal="right"/>
    </xf>
    <xf numFmtId="9" fontId="28" fillId="56" borderId="31" applyFont="0" applyProtection="0">
      <alignment horizontal="right"/>
    </xf>
    <xf numFmtId="9" fontId="28" fillId="56" borderId="31" applyFont="0" applyProtection="0">
      <alignment horizontal="right"/>
    </xf>
    <xf numFmtId="9" fontId="28" fillId="56" borderId="31" applyFont="0" applyProtection="0">
      <alignment horizontal="right"/>
    </xf>
    <xf numFmtId="9" fontId="28" fillId="56" borderId="31" applyFont="0" applyProtection="0">
      <alignment horizontal="right"/>
    </xf>
    <xf numFmtId="10" fontId="28" fillId="56" borderId="31" applyFont="0" applyProtection="0">
      <alignment horizontal="right"/>
    </xf>
    <xf numFmtId="10" fontId="28" fillId="56" borderId="31" applyFont="0" applyProtection="0">
      <alignment horizontal="right"/>
    </xf>
    <xf numFmtId="10" fontId="28" fillId="56" borderId="31" applyFont="0" applyProtection="0">
      <alignment horizontal="right"/>
    </xf>
    <xf numFmtId="10" fontId="28" fillId="56" borderId="31" applyFont="0" applyProtection="0">
      <alignment horizontal="right"/>
    </xf>
    <xf numFmtId="10" fontId="28" fillId="56" borderId="31" applyFont="0" applyProtection="0">
      <alignment horizontal="right"/>
    </xf>
    <xf numFmtId="10" fontId="28" fillId="56" borderId="31" applyFont="0" applyProtection="0">
      <alignment horizontal="right"/>
    </xf>
    <xf numFmtId="10" fontId="28" fillId="56" borderId="31" applyFont="0" applyProtection="0">
      <alignment horizontal="right"/>
    </xf>
    <xf numFmtId="10" fontId="28" fillId="56" borderId="31" applyFont="0" applyProtection="0">
      <alignment horizontal="right"/>
    </xf>
    <xf numFmtId="10" fontId="28" fillId="56" borderId="31" applyFont="0" applyProtection="0">
      <alignment horizontal="right"/>
    </xf>
    <xf numFmtId="10" fontId="28" fillId="56" borderId="31" applyFont="0" applyProtection="0">
      <alignment horizontal="right"/>
    </xf>
    <xf numFmtId="10" fontId="28" fillId="56" borderId="31" applyFont="0" applyProtection="0">
      <alignment horizontal="right"/>
    </xf>
    <xf numFmtId="10" fontId="28" fillId="56" borderId="31" applyFont="0" applyProtection="0">
      <alignment horizontal="right"/>
    </xf>
    <xf numFmtId="10" fontId="28" fillId="56" borderId="31" applyFont="0" applyProtection="0">
      <alignment horizontal="right"/>
    </xf>
    <xf numFmtId="10" fontId="28" fillId="56" borderId="31" applyFont="0" applyProtection="0">
      <alignment horizontal="right"/>
    </xf>
    <xf numFmtId="3" fontId="28" fillId="56" borderId="31" applyFont="0" applyProtection="0">
      <alignment horizontal="right"/>
    </xf>
    <xf numFmtId="3" fontId="28" fillId="56" borderId="31" applyFont="0" applyProtection="0">
      <alignment horizontal="right"/>
    </xf>
    <xf numFmtId="3" fontId="28" fillId="56" borderId="31" applyFont="0" applyProtection="0">
      <alignment horizontal="right"/>
    </xf>
    <xf numFmtId="3" fontId="28" fillId="56" borderId="31" applyFont="0" applyProtection="0">
      <alignment horizontal="right"/>
    </xf>
    <xf numFmtId="3" fontId="28" fillId="56" borderId="31" applyFont="0" applyProtection="0">
      <alignment horizontal="right"/>
    </xf>
    <xf numFmtId="3" fontId="28" fillId="56" borderId="31" applyFont="0" applyProtection="0">
      <alignment horizontal="right"/>
    </xf>
    <xf numFmtId="3" fontId="28" fillId="56" borderId="31" applyFont="0" applyProtection="0">
      <alignment horizontal="right"/>
    </xf>
    <xf numFmtId="3" fontId="28" fillId="56" borderId="31" applyFont="0" applyProtection="0">
      <alignment horizontal="right"/>
    </xf>
    <xf numFmtId="3" fontId="28" fillId="56" borderId="31" applyFont="0" applyProtection="0">
      <alignment horizontal="right"/>
    </xf>
    <xf numFmtId="3" fontId="28" fillId="56" borderId="31" applyFont="0" applyProtection="0">
      <alignment horizontal="right"/>
    </xf>
    <xf numFmtId="3" fontId="28" fillId="56" borderId="31" applyFont="0" applyProtection="0">
      <alignment horizontal="right"/>
    </xf>
    <xf numFmtId="3" fontId="28" fillId="56" borderId="31" applyFont="0" applyProtection="0">
      <alignment horizontal="right"/>
    </xf>
    <xf numFmtId="3" fontId="28" fillId="56" borderId="31" applyFont="0" applyProtection="0">
      <alignment horizontal="right"/>
    </xf>
    <xf numFmtId="3" fontId="28" fillId="56" borderId="31" applyFont="0" applyProtection="0">
      <alignment horizontal="right"/>
    </xf>
    <xf numFmtId="0" fontId="47" fillId="44" borderId="69" applyNumberFormat="0" applyFont="0" applyAlignment="0" applyProtection="0"/>
    <xf numFmtId="4" fontId="304" fillId="43" borderId="103" applyNumberFormat="0" applyProtection="0">
      <alignment vertical="center"/>
    </xf>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44" borderId="128"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45" fillId="67" borderId="31">
      <alignment horizontal="center"/>
    </xf>
    <xf numFmtId="0" fontId="28" fillId="44" borderId="128" applyNumberFormat="0" applyFont="0" applyAlignment="0" applyProtection="0"/>
    <xf numFmtId="0" fontId="28" fillId="44" borderId="128"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44" borderId="128" applyNumberFormat="0" applyFont="0" applyAlignment="0" applyProtection="0"/>
    <xf numFmtId="0" fontId="28" fillId="60" borderId="126"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126"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47" fillId="44" borderId="126"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47" fillId="44" borderId="126" applyNumberFormat="0" applyFont="0" applyAlignment="0" applyProtection="0"/>
    <xf numFmtId="0" fontId="47" fillId="44" borderId="69" applyNumberFormat="0" applyFont="0" applyAlignment="0" applyProtection="0"/>
    <xf numFmtId="4" fontId="304" fillId="43" borderId="103" applyNumberFormat="0" applyProtection="0">
      <alignment vertical="center"/>
    </xf>
    <xf numFmtId="0" fontId="28" fillId="60" borderId="69" applyNumberFormat="0" applyFont="0" applyAlignment="0" applyProtection="0"/>
    <xf numFmtId="4" fontId="304" fillId="43" borderId="103" applyNumberFormat="0" applyProtection="0">
      <alignment vertical="center"/>
    </xf>
    <xf numFmtId="0" fontId="47" fillId="44" borderId="126" applyNumberFormat="0" applyFont="0" applyAlignment="0" applyProtection="0"/>
    <xf numFmtId="4" fontId="30" fillId="43" borderId="103" applyNumberFormat="0" applyProtection="0">
      <alignment vertical="center"/>
    </xf>
    <xf numFmtId="0" fontId="28" fillId="60" borderId="126" applyNumberFormat="0" applyFont="0" applyAlignment="0" applyProtection="0"/>
    <xf numFmtId="0" fontId="28" fillId="60" borderId="126" applyNumberFormat="0" applyFont="0" applyAlignment="0" applyProtection="0"/>
    <xf numFmtId="4" fontId="30" fillId="43" borderId="103" applyNumberFormat="0" applyProtection="0">
      <alignment vertical="center"/>
    </xf>
    <xf numFmtId="4" fontId="30" fillId="43" borderId="103" applyNumberFormat="0" applyProtection="0">
      <alignment vertical="center"/>
    </xf>
    <xf numFmtId="0" fontId="28" fillId="60" borderId="126" applyNumberFormat="0" applyFont="0" applyAlignment="0" applyProtection="0"/>
    <xf numFmtId="0" fontId="28" fillId="60" borderId="126" applyNumberFormat="0" applyFont="0" applyAlignment="0" applyProtection="0"/>
    <xf numFmtId="0" fontId="28" fillId="44" borderId="128"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44" borderId="128"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28" fillId="60" borderId="69" applyNumberFormat="0" applyFont="0" applyAlignment="0" applyProtection="0"/>
    <xf numFmtId="0" fontId="45" fillId="67" borderId="31">
      <alignment horizontal="center"/>
    </xf>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8" fillId="60" borderId="69" applyNumberFormat="0" applyFont="0" applyAlignment="0" applyProtection="0"/>
    <xf numFmtId="0" fontId="28" fillId="60" borderId="69"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47" fillId="60" borderId="126"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4" fontId="30" fillId="43" borderId="103" applyNumberFormat="0" applyProtection="0">
      <alignment vertical="center"/>
    </xf>
    <xf numFmtId="4" fontId="30" fillId="43" borderId="103" applyNumberFormat="0" applyProtection="0">
      <alignment vertical="center"/>
    </xf>
    <xf numFmtId="4" fontId="30" fillId="43" borderId="103" applyNumberFormat="0" applyProtection="0">
      <alignment vertical="center"/>
    </xf>
    <xf numFmtId="0" fontId="28" fillId="60" borderId="126" applyNumberFormat="0" applyFont="0" applyAlignment="0" applyProtection="0"/>
    <xf numFmtId="0" fontId="28" fillId="60" borderId="126" applyNumberFormat="0" applyFont="0" applyAlignment="0" applyProtection="0"/>
    <xf numFmtId="0" fontId="124" fillId="0" borderId="58">
      <alignment horizontal="left" vertical="center"/>
    </xf>
    <xf numFmtId="0" fontId="124" fillId="0" borderId="58">
      <alignment horizontal="left" vertical="center"/>
    </xf>
    <xf numFmtId="0" fontId="124" fillId="0" borderId="58">
      <alignment horizontal="left" vertical="center"/>
    </xf>
    <xf numFmtId="0" fontId="124" fillId="0" borderId="58">
      <alignment horizontal="left" vertical="center"/>
    </xf>
    <xf numFmtId="0" fontId="124" fillId="0" borderId="58">
      <alignment horizontal="left" vertical="center"/>
    </xf>
    <xf numFmtId="164" fontId="124" fillId="0" borderId="58">
      <alignment horizontal="left" vertical="center"/>
    </xf>
    <xf numFmtId="180" fontId="28" fillId="150" borderId="102" applyFont="0">
      <alignment horizontal="right"/>
      <protection locked="0"/>
    </xf>
    <xf numFmtId="180" fontId="28" fillId="150" borderId="102" applyFont="0">
      <alignment horizontal="right"/>
      <protection locked="0"/>
    </xf>
    <xf numFmtId="0" fontId="240" fillId="67" borderId="103" applyNumberFormat="0" applyAlignment="0" applyProtection="0"/>
    <xf numFmtId="0" fontId="240" fillId="67" borderId="103" applyNumberFormat="0" applyAlignment="0" applyProtection="0"/>
    <xf numFmtId="38" fontId="209" fillId="0" borderId="31" applyNumberFormat="0" applyFill="0" applyBorder="0" applyProtection="0">
      <alignment horizontal="center"/>
    </xf>
    <xf numFmtId="38" fontId="209" fillId="0" borderId="31" applyNumberFormat="0" applyFill="0" applyBorder="0" applyProtection="0">
      <alignment horizontal="center"/>
    </xf>
    <xf numFmtId="0" fontId="208" fillId="141" borderId="59" applyNumberFormat="0" applyFont="0" applyBorder="0" applyAlignment="0">
      <alignment horizontal="centerContinuous"/>
    </xf>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180" fontId="28" fillId="59" borderId="31" applyNumberFormat="0" applyFont="0" applyBorder="0" applyAlignment="0" applyProtection="0"/>
    <xf numFmtId="180" fontId="28" fillId="59" borderId="31" applyNumberFormat="0" applyFont="0" applyBorder="0" applyAlignment="0" applyProtection="0"/>
    <xf numFmtId="180" fontId="28" fillId="150" borderId="102" applyFont="0">
      <alignment horizontal="right"/>
      <protection locked="0"/>
    </xf>
    <xf numFmtId="180" fontId="28" fillId="150" borderId="102" applyFont="0">
      <alignment horizontal="right"/>
      <protection locked="0"/>
    </xf>
    <xf numFmtId="0" fontId="28" fillId="42" borderId="31" applyNumberFormat="0" applyFont="0" applyBorder="0" applyProtection="0">
      <alignment horizontal="center" vertical="center"/>
    </xf>
    <xf numFmtId="0" fontId="28" fillId="42" borderId="31" applyNumberFormat="0" applyFont="0" applyBorder="0" applyAlignment="0" applyProtection="0">
      <alignment horizontal="center"/>
    </xf>
    <xf numFmtId="0" fontId="28" fillId="42" borderId="31" applyNumberFormat="0" applyFont="0" applyBorder="0" applyAlignment="0" applyProtection="0">
      <alignment horizontal="center"/>
    </xf>
    <xf numFmtId="0" fontId="28" fillId="42" borderId="31" applyNumberFormat="0" applyFont="0" applyBorder="0" applyAlignment="0" applyProtection="0">
      <alignment horizontal="center"/>
    </xf>
    <xf numFmtId="0" fontId="28" fillId="42" borderId="31" applyNumberFormat="0" applyFont="0" applyBorder="0" applyAlignment="0" applyProtection="0">
      <alignment horizontal="center"/>
    </xf>
    <xf numFmtId="0" fontId="28" fillId="42" borderId="31" applyNumberFormat="0" applyFont="0" applyBorder="0" applyAlignment="0" applyProtection="0">
      <alignment horizontal="center"/>
    </xf>
    <xf numFmtId="0" fontId="28" fillId="42" borderId="31" applyNumberFormat="0" applyFont="0" applyBorder="0" applyAlignment="0" applyProtection="0">
      <alignment horizontal="center"/>
    </xf>
    <xf numFmtId="0" fontId="28" fillId="42" borderId="31" applyNumberFormat="0" applyFont="0" applyBorder="0" applyAlignment="0" applyProtection="0">
      <alignment horizontal="center"/>
    </xf>
    <xf numFmtId="0" fontId="28" fillId="42" borderId="31" applyNumberFormat="0" applyFont="0" applyBorder="0" applyAlignment="0" applyProtection="0">
      <alignment horizontal="center"/>
    </xf>
    <xf numFmtId="0" fontId="28" fillId="42" borderId="31" applyNumberFormat="0" applyFont="0" applyBorder="0" applyAlignment="0" applyProtection="0">
      <alignment horizontal="center"/>
    </xf>
    <xf numFmtId="0" fontId="28" fillId="42" borderId="31" applyNumberFormat="0" applyFont="0" applyBorder="0" applyAlignment="0" applyProtection="0">
      <alignment horizontal="center"/>
    </xf>
    <xf numFmtId="0" fontId="28" fillId="42" borderId="31" applyNumberFormat="0" applyFont="0" applyBorder="0" applyAlignment="0" applyProtection="0">
      <alignment horizontal="center"/>
    </xf>
    <xf numFmtId="0" fontId="28" fillId="42" borderId="31" applyNumberFormat="0" applyFont="0" applyBorder="0" applyAlignment="0" applyProtection="0">
      <alignment horizontal="center"/>
    </xf>
    <xf numFmtId="0" fontId="63" fillId="128" borderId="58" applyAlignment="0" applyProtection="0"/>
    <xf numFmtId="0" fontId="63" fillId="128" borderId="58" applyAlignment="0" applyProtection="0"/>
    <xf numFmtId="3" fontId="143" fillId="93" borderId="54" applyFont="0" applyFill="0" applyProtection="0">
      <alignment horizontal="right"/>
    </xf>
    <xf numFmtId="3" fontId="143" fillId="93" borderId="54" applyFont="0" applyFill="0" applyProtection="0">
      <alignment horizontal="right"/>
    </xf>
    <xf numFmtId="3" fontId="143" fillId="93" borderId="54" applyFont="0" applyFill="0" applyProtection="0">
      <alignment horizontal="right"/>
    </xf>
    <xf numFmtId="3" fontId="143" fillId="93" borderId="54" applyFont="0" applyFill="0" applyProtection="0">
      <alignment horizontal="right"/>
    </xf>
    <xf numFmtId="3" fontId="143" fillId="93" borderId="54" applyFont="0" applyFill="0" applyProtection="0">
      <alignment horizontal="right"/>
    </xf>
    <xf numFmtId="3" fontId="143" fillId="93" borderId="54" applyFont="0" applyFill="0" applyProtection="0">
      <alignment horizontal="right"/>
    </xf>
    <xf numFmtId="3" fontId="143" fillId="93" borderId="54" applyFont="0" applyFill="0" applyProtection="0">
      <alignment horizontal="right"/>
    </xf>
    <xf numFmtId="3" fontId="143" fillId="93" borderId="54" applyFont="0" applyFill="0" applyProtection="0">
      <alignment horizontal="right"/>
    </xf>
    <xf numFmtId="3" fontId="143" fillId="93" borderId="54" applyFont="0" applyFill="0" applyProtection="0">
      <alignment horizontal="right"/>
    </xf>
    <xf numFmtId="3" fontId="143" fillId="93" borderId="54" applyFont="0" applyFill="0" applyProtection="0">
      <alignment horizontal="right"/>
    </xf>
    <xf numFmtId="0" fontId="63" fillId="128" borderId="58" applyAlignment="0" applyProtection="0"/>
    <xf numFmtId="0" fontId="63" fillId="128" borderId="58" applyAlignment="0" applyProtection="0"/>
    <xf numFmtId="0" fontId="63" fillId="128" borderId="58" applyAlignment="0" applyProtection="0"/>
    <xf numFmtId="0" fontId="63" fillId="128" borderId="58" applyAlignment="0" applyProtection="0"/>
    <xf numFmtId="0" fontId="63" fillId="128" borderId="58" applyAlignment="0" applyProtection="0"/>
    <xf numFmtId="164" fontId="63" fillId="128" borderId="58" applyAlignment="0" applyProtection="0"/>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80" fontId="28" fillId="150" borderId="102" applyFont="0">
      <alignment horizontal="right"/>
      <protection locked="0"/>
    </xf>
    <xf numFmtId="165" fontId="193" fillId="0" borderId="58">
      <alignment horizontal="right"/>
    </xf>
    <xf numFmtId="180" fontId="28" fillId="150" borderId="102" applyFont="0">
      <alignment horizontal="right"/>
      <protection locked="0"/>
    </xf>
    <xf numFmtId="180" fontId="28" fillId="150" borderId="102" applyFont="0">
      <alignment horizontal="right"/>
      <protection locked="0"/>
    </xf>
    <xf numFmtId="180" fontId="28" fillId="150" borderId="102" applyFont="0">
      <alignment horizontal="right"/>
      <protection locked="0"/>
    </xf>
    <xf numFmtId="180" fontId="28" fillId="150" borderId="102" applyFont="0">
      <alignment horizontal="right"/>
      <protection locked="0"/>
    </xf>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37" fillId="67" borderId="36" applyNumberFormat="0" applyAlignment="0" applyProtection="0"/>
    <xf numFmtId="0" fontId="137" fillId="67" borderId="36" applyNumberFormat="0" applyAlignment="0" applyProtection="0"/>
    <xf numFmtId="180" fontId="28" fillId="150" borderId="102" applyFont="0">
      <alignment horizontal="right"/>
      <protection locked="0"/>
    </xf>
    <xf numFmtId="0" fontId="28" fillId="60" borderId="126" applyNumberFormat="0" applyFon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28" fillId="60" borderId="126" applyNumberFormat="0" applyFont="0" applyAlignment="0" applyProtection="0"/>
    <xf numFmtId="0" fontId="102" fillId="67" borderId="36" applyNumberFormat="0" applyAlignment="0" applyProtection="0"/>
    <xf numFmtId="0" fontId="102" fillId="67" borderId="36" applyNumberFormat="0" applyAlignment="0" applyProtection="0"/>
    <xf numFmtId="0" fontId="139" fillId="126" borderId="36" applyNumberFormat="0" applyAlignment="0" applyProtection="0"/>
    <xf numFmtId="0" fontId="139" fillId="126" borderId="36" applyNumberFormat="0" applyAlignment="0" applyProtection="0"/>
    <xf numFmtId="0" fontId="139" fillId="126" borderId="36" applyNumberFormat="0" applyAlignment="0" applyProtection="0"/>
    <xf numFmtId="0" fontId="139" fillId="126" borderId="36" applyNumberFormat="0" applyAlignment="0" applyProtection="0"/>
    <xf numFmtId="0" fontId="139" fillId="126" borderId="36" applyNumberFormat="0" applyAlignment="0" applyProtection="0"/>
    <xf numFmtId="0" fontId="139" fillId="126" borderId="36" applyNumberFormat="0" applyAlignment="0" applyProtection="0"/>
    <xf numFmtId="0" fontId="102" fillId="67" borderId="36" applyNumberFormat="0" applyAlignment="0" applyProtection="0"/>
    <xf numFmtId="0" fontId="102" fillId="67" borderId="36" applyNumberFormat="0" applyAlignment="0" applyProtection="0"/>
    <xf numFmtId="0" fontId="137" fillId="42" borderId="36" applyNumberFormat="0" applyAlignment="0" applyProtection="0"/>
    <xf numFmtId="0" fontId="137" fillId="42" borderId="36" applyNumberFormat="0" applyAlignment="0" applyProtection="0"/>
    <xf numFmtId="0" fontId="137" fillId="42" borderId="36" applyNumberFormat="0" applyAlignment="0" applyProtection="0"/>
    <xf numFmtId="0" fontId="137" fillId="42" borderId="36" applyNumberFormat="0" applyAlignment="0" applyProtection="0"/>
    <xf numFmtId="0" fontId="137" fillId="42" borderId="36" applyNumberFormat="0" applyAlignment="0" applyProtection="0"/>
    <xf numFmtId="0" fontId="137" fillId="42" borderId="36" applyNumberFormat="0" applyAlignment="0" applyProtection="0"/>
    <xf numFmtId="0" fontId="102" fillId="67" borderId="36" applyNumberFormat="0" applyAlignment="0" applyProtection="0"/>
    <xf numFmtId="0" fontId="137" fillId="67" borderId="36" applyNumberFormat="0" applyAlignment="0" applyProtection="0"/>
    <xf numFmtId="0" fontId="102" fillId="67" borderId="36" applyNumberFormat="0" applyAlignment="0" applyProtection="0"/>
    <xf numFmtId="0" fontId="137" fillId="67" borderId="36" applyNumberFormat="0" applyAlignment="0" applyProtection="0"/>
    <xf numFmtId="0" fontId="102" fillId="67" borderId="36" applyNumberFormat="0" applyAlignment="0" applyProtection="0"/>
    <xf numFmtId="0" fontId="137"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37" fillId="67" borderId="36" applyNumberFormat="0" applyAlignment="0" applyProtection="0"/>
    <xf numFmtId="0" fontId="102" fillId="67" borderId="36" applyNumberFormat="0" applyAlignment="0" applyProtection="0"/>
    <xf numFmtId="0" fontId="137" fillId="42" borderId="36" applyNumberFormat="0" applyAlignment="0" applyProtection="0"/>
    <xf numFmtId="0" fontId="137" fillId="42" borderId="36" applyNumberFormat="0" applyAlignment="0" applyProtection="0"/>
    <xf numFmtId="0" fontId="102" fillId="67" borderId="36" applyNumberFormat="0" applyAlignment="0" applyProtection="0"/>
    <xf numFmtId="0" fontId="102"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240" fillId="67" borderId="33" applyNumberFormat="0" applyAlignment="0" applyProtection="0"/>
    <xf numFmtId="0" fontId="240" fillId="67" borderId="33"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240" fillId="67" borderId="33" applyNumberFormat="0" applyAlignment="0" applyProtection="0"/>
    <xf numFmtId="0" fontId="240" fillId="67" borderId="33"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240" fillId="67" borderId="33" applyNumberFormat="0" applyAlignment="0" applyProtection="0"/>
    <xf numFmtId="0" fontId="102" fillId="67" borderId="36" applyNumberFormat="0" applyAlignment="0" applyProtection="0"/>
    <xf numFmtId="0" fontId="240" fillId="67" borderId="33" applyNumberFormat="0" applyAlignment="0" applyProtection="0"/>
    <xf numFmtId="0" fontId="102" fillId="67" borderId="36" applyNumberFormat="0" applyAlignment="0" applyProtection="0"/>
    <xf numFmtId="0" fontId="102" fillId="67" borderId="36" applyNumberFormat="0" applyAlignment="0" applyProtection="0"/>
    <xf numFmtId="0" fontId="139" fillId="126" borderId="36" applyNumberFormat="0" applyAlignment="0" applyProtection="0"/>
    <xf numFmtId="0" fontId="139" fillId="126" borderId="36" applyNumberFormat="0" applyAlignment="0" applyProtection="0"/>
    <xf numFmtId="0" fontId="139" fillId="126" borderId="36" applyNumberFormat="0" applyAlignment="0" applyProtection="0"/>
    <xf numFmtId="0" fontId="139" fillId="126" borderId="36" applyNumberFormat="0" applyAlignment="0" applyProtection="0"/>
    <xf numFmtId="0" fontId="139" fillId="126" borderId="36" applyNumberFormat="0" applyAlignment="0" applyProtection="0"/>
    <xf numFmtId="0" fontId="139" fillId="126" borderId="36" applyNumberFormat="0" applyAlignment="0" applyProtection="0"/>
    <xf numFmtId="0" fontId="102" fillId="67" borderId="36" applyNumberFormat="0" applyAlignment="0" applyProtection="0"/>
    <xf numFmtId="0" fontId="102" fillId="67" borderId="36" applyNumberFormat="0" applyAlignment="0" applyProtection="0"/>
    <xf numFmtId="0" fontId="137" fillId="42" borderId="36" applyNumberFormat="0" applyAlignment="0" applyProtection="0"/>
    <xf numFmtId="0" fontId="137" fillId="42" borderId="36" applyNumberFormat="0" applyAlignment="0" applyProtection="0"/>
    <xf numFmtId="0" fontId="137" fillId="42" borderId="36" applyNumberFormat="0" applyAlignment="0" applyProtection="0"/>
    <xf numFmtId="0" fontId="137" fillId="42" borderId="36" applyNumberFormat="0" applyAlignment="0" applyProtection="0"/>
    <xf numFmtId="0" fontId="137" fillId="42" borderId="36" applyNumberFormat="0" applyAlignment="0" applyProtection="0"/>
    <xf numFmtId="0" fontId="137" fillId="42" borderId="36" applyNumberFormat="0" applyAlignment="0" applyProtection="0"/>
    <xf numFmtId="0" fontId="102" fillId="67" borderId="36" applyNumberFormat="0" applyAlignment="0" applyProtection="0"/>
    <xf numFmtId="0" fontId="137" fillId="67" borderId="36" applyNumberFormat="0" applyAlignment="0" applyProtection="0"/>
    <xf numFmtId="0" fontId="240" fillId="67" borderId="33" applyNumberFormat="0" applyAlignment="0" applyProtection="0"/>
    <xf numFmtId="0" fontId="240" fillId="67" borderId="33" applyNumberFormat="0" applyAlignment="0" applyProtection="0"/>
    <xf numFmtId="0" fontId="137" fillId="67" borderId="36" applyNumberFormat="0" applyAlignment="0" applyProtection="0"/>
    <xf numFmtId="0" fontId="102" fillId="67" borderId="36" applyNumberFormat="0" applyAlignment="0" applyProtection="0"/>
    <xf numFmtId="0" fontId="137" fillId="67" borderId="36" applyNumberFormat="0" applyAlignment="0" applyProtection="0"/>
    <xf numFmtId="0" fontId="102" fillId="67" borderId="36" applyNumberFormat="0" applyAlignment="0" applyProtection="0"/>
    <xf numFmtId="0" fontId="240" fillId="67" borderId="33" applyNumberFormat="0" applyAlignment="0" applyProtection="0"/>
    <xf numFmtId="0" fontId="102" fillId="67" borderId="36" applyNumberFormat="0" applyAlignment="0" applyProtection="0"/>
    <xf numFmtId="0" fontId="137" fillId="67" borderId="36" applyNumberFormat="0" applyAlignment="0" applyProtection="0"/>
    <xf numFmtId="0" fontId="102" fillId="67" borderId="36" applyNumberFormat="0" applyAlignment="0" applyProtection="0"/>
    <xf numFmtId="0" fontId="137" fillId="42" borderId="36" applyNumberFormat="0" applyAlignment="0" applyProtection="0"/>
    <xf numFmtId="0" fontId="137" fillId="42"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240" fillId="67" borderId="33" applyNumberFormat="0" applyAlignment="0" applyProtection="0"/>
    <xf numFmtId="0" fontId="28" fillId="0" borderId="100" applyBorder="0">
      <alignment horizontal="right"/>
    </xf>
    <xf numFmtId="0" fontId="28" fillId="0" borderId="100" applyBorder="0">
      <alignment horizontal="right"/>
    </xf>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0" borderId="100" applyBorder="0">
      <alignment horizontal="right"/>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37" fontId="34" fillId="0" borderId="49" applyAlignment="0">
      <protection locked="0"/>
    </xf>
    <xf numFmtId="37" fontId="34" fillId="0" borderId="49" applyAlignment="0">
      <protection locked="0"/>
    </xf>
    <xf numFmtId="37" fontId="34" fillId="0" borderId="49" applyAlignment="0">
      <protection locked="0"/>
    </xf>
    <xf numFmtId="10" fontId="34" fillId="0" borderId="49" applyAlignment="0">
      <protection locked="0"/>
    </xf>
    <xf numFmtId="10" fontId="34" fillId="0" borderId="49" applyAlignment="0">
      <protection locked="0"/>
    </xf>
    <xf numFmtId="10" fontId="34" fillId="0" borderId="49" applyAlignment="0">
      <protection locked="0"/>
    </xf>
    <xf numFmtId="10" fontId="34" fillId="0" borderId="49" applyAlignment="0">
      <protection locked="0"/>
    </xf>
    <xf numFmtId="10" fontId="34" fillId="0" borderId="49" applyAlignment="0">
      <protection locked="0"/>
    </xf>
    <xf numFmtId="49" fontId="28" fillId="150" borderId="31" applyFont="0" applyAlignment="0">
      <protection locked="0"/>
    </xf>
    <xf numFmtId="164" fontId="167" fillId="131" borderId="30" applyNumberFormat="0" applyBorder="0">
      <alignment horizontal="left"/>
    </xf>
    <xf numFmtId="0" fontId="167" fillId="131" borderId="30" applyNumberFormat="0" applyBorder="0">
      <alignment horizontal="left"/>
    </xf>
    <xf numFmtId="0" fontId="167" fillId="131" borderId="30" applyNumberFormat="0" applyBorder="0">
      <alignment horizontal="left"/>
    </xf>
    <xf numFmtId="0" fontId="167" fillId="131" borderId="30" applyNumberFormat="0" applyBorder="0">
      <alignment horizontal="left"/>
    </xf>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0" fontId="167" fillId="131" borderId="30" applyNumberFormat="0" applyBorder="0">
      <alignment horizontal="left"/>
    </xf>
    <xf numFmtId="0" fontId="167" fillId="131" borderId="30" applyNumberFormat="0" applyBorder="0">
      <alignment horizontal="left"/>
    </xf>
    <xf numFmtId="0" fontId="167"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38" fontId="38" fillId="0" borderId="30" applyNumberFormat="0" applyFont="0" applyFill="0" applyAlignment="0" applyProtection="0">
      <protection locked="0"/>
    </xf>
    <xf numFmtId="38" fontId="38" fillId="0" borderId="30" applyNumberFormat="0" applyFont="0" applyFill="0" applyAlignment="0" applyProtection="0">
      <protection locked="0"/>
    </xf>
    <xf numFmtId="38" fontId="38" fillId="0" borderId="30" applyNumberFormat="0" applyFont="0" applyFill="0" applyAlignment="0" applyProtection="0">
      <protection locked="0"/>
    </xf>
    <xf numFmtId="38" fontId="38" fillId="0" borderId="30" applyNumberFormat="0" applyFont="0" applyFill="0" applyAlignment="0" applyProtection="0">
      <protection locked="0"/>
    </xf>
    <xf numFmtId="38" fontId="38" fillId="0" borderId="30" applyNumberFormat="0" applyFont="0" applyFill="0" applyAlignment="0" applyProtection="0">
      <protection locked="0"/>
    </xf>
    <xf numFmtId="38" fontId="38" fillId="0" borderId="30" applyNumberFormat="0" applyFont="0" applyFill="0" applyAlignment="0" applyProtection="0">
      <protection locked="0"/>
    </xf>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240" fontId="124" fillId="0" borderId="40" applyFill="0"/>
    <xf numFmtId="240" fontId="124" fillId="0" borderId="40" applyFill="0"/>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0" borderId="100" applyBorder="0">
      <alignment horizontal="right"/>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94" fontId="28" fillId="150" borderId="31">
      <alignment horizontal="right"/>
      <protection locked="0"/>
    </xf>
    <xf numFmtId="38" fontId="38" fillId="0" borderId="30" applyNumberFormat="0" applyFont="0" applyFill="0" applyAlignment="0" applyProtection="0">
      <protection locked="0"/>
    </xf>
    <xf numFmtId="38" fontId="38" fillId="0" borderId="30" applyNumberFormat="0" applyFont="0" applyFill="0" applyAlignment="0" applyProtection="0">
      <protection locked="0"/>
    </xf>
    <xf numFmtId="38" fontId="38" fillId="0" borderId="30" applyNumberFormat="0" applyFont="0" applyFill="0" applyAlignment="0" applyProtection="0">
      <protection locked="0"/>
    </xf>
    <xf numFmtId="38" fontId="38" fillId="0" borderId="30" applyNumberFormat="0" applyFont="0" applyFill="0" applyAlignment="0" applyProtection="0">
      <protection locked="0"/>
    </xf>
    <xf numFmtId="38" fontId="38" fillId="0" borderId="30" applyNumberFormat="0" applyFont="0" applyFill="0" applyAlignment="0" applyProtection="0">
      <protection locked="0"/>
    </xf>
    <xf numFmtId="194" fontId="28" fillId="150" borderId="31">
      <alignment horizontal="right"/>
      <protection locked="0"/>
    </xf>
    <xf numFmtId="194" fontId="28" fillId="150" borderId="31">
      <alignment horizontal="right"/>
      <protection locked="0"/>
    </xf>
    <xf numFmtId="194" fontId="28" fillId="150" borderId="31">
      <alignment horizontal="right"/>
      <protection locked="0"/>
    </xf>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194" fontId="28" fillId="150" borderId="31">
      <alignment horizontal="right"/>
      <protection locked="0"/>
    </xf>
    <xf numFmtId="194" fontId="28" fillId="150" borderId="31">
      <alignment horizontal="right"/>
      <protection locked="0"/>
    </xf>
    <xf numFmtId="194" fontId="28" fillId="150" borderId="31">
      <alignment horizontal="right"/>
      <protection locked="0"/>
    </xf>
    <xf numFmtId="194" fontId="28" fillId="150" borderId="31">
      <alignment horizontal="right"/>
      <protection locked="0"/>
    </xf>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2" fillId="0" borderId="40" applyNumberFormat="0" applyFont="0" applyFill="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194" fontId="28" fillId="150" borderId="31">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183" fillId="0" borderId="31" applyNumberFormat="0" applyBorder="0" applyAlignment="0">
      <protection locked="0"/>
    </xf>
    <xf numFmtId="9" fontId="184" fillId="0" borderId="31" applyNumberFormat="0" applyBorder="0" applyAlignment="0">
      <protection locked="0"/>
    </xf>
    <xf numFmtId="9" fontId="184" fillId="0" borderId="31" applyNumberFormat="0" applyBorder="0" applyAlignment="0">
      <protection locked="0"/>
    </xf>
    <xf numFmtId="9" fontId="183" fillId="0" borderId="31" applyNumberFormat="0" applyBorder="0" applyAlignment="0">
      <protection locked="0"/>
    </xf>
    <xf numFmtId="9" fontId="183" fillId="0" borderId="31" applyNumberFormat="0" applyBorder="0" applyAlignment="0">
      <protection locked="0"/>
    </xf>
    <xf numFmtId="0" fontId="103" fillId="51" borderId="36" applyNumberFormat="0" applyAlignment="0" applyProtection="0"/>
    <xf numFmtId="0" fontId="103" fillId="51" borderId="36"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173" fontId="28" fillId="42" borderId="32" applyNumberFormat="0" applyFont="0" applyBorder="0" applyAlignment="0" applyProtection="0"/>
    <xf numFmtId="173" fontId="28" fillId="42" borderId="32" applyNumberFormat="0" applyFont="0" applyBorder="0" applyAlignment="0" applyProtection="0"/>
    <xf numFmtId="173" fontId="28" fillId="42" borderId="32" applyNumberFormat="0" applyFont="0" applyBorder="0" applyAlignment="0" applyProtection="0"/>
    <xf numFmtId="173" fontId="28" fillId="42" borderId="32" applyNumberFormat="0" applyFont="0" applyBorder="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9" fontId="183" fillId="0" borderId="54" applyNumberFormat="0" applyBorder="0" applyAlignment="0">
      <protection locked="0"/>
    </xf>
    <xf numFmtId="9" fontId="183" fillId="0" borderId="54" applyNumberFormat="0" applyBorder="0" applyAlignment="0">
      <protection locked="0"/>
    </xf>
    <xf numFmtId="9" fontId="184" fillId="0" borderId="54" applyNumberFormat="0" applyBorder="0" applyAlignment="0">
      <protection locked="0"/>
    </xf>
    <xf numFmtId="9" fontId="184" fillId="0" borderId="54" applyNumberFormat="0" applyBorder="0" applyAlignment="0">
      <protection locked="0"/>
    </xf>
    <xf numFmtId="199" fontId="31" fillId="44" borderId="30" applyBorder="0">
      <alignment horizontal="center"/>
    </xf>
    <xf numFmtId="9" fontId="184" fillId="0" borderId="54" applyNumberFormat="0" applyBorder="0" applyAlignment="0">
      <protection locked="0"/>
    </xf>
    <xf numFmtId="9" fontId="183" fillId="0" borderId="54" applyNumberFormat="0" applyBorder="0" applyAlignment="0">
      <protection locked="0"/>
    </xf>
    <xf numFmtId="9" fontId="183" fillId="0" borderId="31" applyNumberFormat="0" applyBorder="0" applyAlignment="0">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9" fontId="28" fillId="150" borderId="32"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226" fontId="28" fillId="151" borderId="31" applyProtection="0"/>
    <xf numFmtId="226" fontId="28" fillId="151" borderId="31" applyProtection="0"/>
    <xf numFmtId="226" fontId="28" fillId="151" borderId="31" applyProtection="0"/>
    <xf numFmtId="226" fontId="28" fillId="151" borderId="31" applyProtection="0"/>
    <xf numFmtId="226" fontId="28" fillId="151" borderId="31" applyProtection="0"/>
    <xf numFmtId="226" fontId="28" fillId="151" borderId="31" applyProtection="0"/>
    <xf numFmtId="226" fontId="28" fillId="151" borderId="31" applyProtection="0"/>
    <xf numFmtId="226" fontId="28" fillId="151" borderId="31" applyProtection="0"/>
    <xf numFmtId="226" fontId="28" fillId="151" borderId="31" applyProtection="0"/>
    <xf numFmtId="226" fontId="28" fillId="151" borderId="31" applyProtection="0"/>
    <xf numFmtId="9" fontId="28" fillId="150" borderId="102"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173" fontId="28" fillId="42" borderId="32" applyNumberFormat="0" applyFont="0" applyBorder="0" applyAlignment="0" applyProtection="0"/>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Protection="0">
      <alignment horizontal="center" vertical="center"/>
    </xf>
    <xf numFmtId="173" fontId="28" fillId="42" borderId="32" applyNumberFormat="0" applyFont="0" applyBorder="0" applyAlignment="0" applyProtection="0"/>
    <xf numFmtId="173" fontId="28" fillId="42" borderId="32" applyNumberFormat="0" applyFont="0" applyBorder="0" applyAlignment="0" applyProtection="0"/>
    <xf numFmtId="180" fontId="28" fillId="59" borderId="54" applyNumberFormat="0" applyFont="0" applyBorder="0" applyAlignment="0" applyProtection="0"/>
    <xf numFmtId="180" fontId="28" fillId="59" borderId="54" applyNumberFormat="0" applyFont="0" applyBorder="0" applyAlignment="0" applyProtection="0"/>
    <xf numFmtId="173" fontId="28" fillId="42" borderId="32" applyNumberFormat="0" applyFont="0" applyBorder="0" applyAlignment="0" applyProtection="0"/>
    <xf numFmtId="0" fontId="28" fillId="0" borderId="54" applyFill="0" applyBorder="0" applyAlignment="0" applyProtection="0">
      <protection locked="0"/>
    </xf>
    <xf numFmtId="0" fontId="28" fillId="0" borderId="54" applyFill="0" applyBorder="0" applyAlignment="0" applyProtection="0">
      <protection locked="0"/>
    </xf>
    <xf numFmtId="0" fontId="28" fillId="0" borderId="54" applyFill="0" applyBorder="0" applyAlignment="0" applyProtection="0">
      <protection locked="0"/>
    </xf>
    <xf numFmtId="0" fontId="28" fillId="0" borderId="54" applyFill="0" applyBorder="0" applyAlignment="0" applyProtection="0">
      <protection locked="0"/>
    </xf>
    <xf numFmtId="0" fontId="28" fillId="0" borderId="54" applyFill="0" applyBorder="0" applyAlignment="0" applyProtection="0">
      <protection locked="0"/>
    </xf>
    <xf numFmtId="0" fontId="28" fillId="0" borderId="54" applyFill="0" applyBorder="0" applyAlignment="0" applyProtection="0">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8" fontId="209" fillId="0" borderId="54" applyNumberFormat="0" applyFill="0" applyBorder="0" applyProtection="0">
      <alignment horizontal="center"/>
    </xf>
    <xf numFmtId="38" fontId="209" fillId="0" borderId="54" applyNumberFormat="0" applyFill="0" applyBorder="0" applyProtection="0">
      <alignment horizontal="center"/>
    </xf>
    <xf numFmtId="3" fontId="28" fillId="150" borderId="31" applyFont="0">
      <alignment horizontal="right"/>
      <protection locked="0"/>
    </xf>
    <xf numFmtId="3" fontId="28" fillId="150" borderId="31" applyFont="0">
      <alignment horizontal="right"/>
      <protection locked="0"/>
    </xf>
    <xf numFmtId="199" fontId="31" fillId="44" borderId="30" applyBorder="0">
      <alignment horizontal="center"/>
    </xf>
    <xf numFmtId="3" fontId="28" fillId="150" borderId="31" applyFont="0">
      <alignment horizontal="right"/>
      <protection locked="0"/>
    </xf>
    <xf numFmtId="9" fontId="28" fillId="150" borderId="102" applyFont="0">
      <alignment horizontal="right"/>
      <protection locked="0"/>
    </xf>
    <xf numFmtId="9" fontId="28" fillId="150" borderId="102" applyFont="0">
      <alignment horizontal="right"/>
      <protection locked="0"/>
    </xf>
    <xf numFmtId="300" fontId="28" fillId="150" borderId="31" applyFont="0" applyAlignment="0">
      <protection locked="0"/>
    </xf>
    <xf numFmtId="300" fontId="28" fillId="150" borderId="31" applyFont="0" applyAlignment="0">
      <protection locked="0"/>
    </xf>
    <xf numFmtId="300" fontId="28" fillId="150" borderId="31" applyFont="0" applyAlignment="0">
      <protection locked="0"/>
    </xf>
    <xf numFmtId="300" fontId="28" fillId="150" borderId="31" applyFont="0" applyAlignment="0">
      <protection locked="0"/>
    </xf>
    <xf numFmtId="300" fontId="28" fillId="150" borderId="31" applyFont="0" applyAlignment="0">
      <protection locked="0"/>
    </xf>
    <xf numFmtId="300" fontId="28" fillId="150" borderId="31" applyFont="0" applyAlignment="0">
      <protection locked="0"/>
    </xf>
    <xf numFmtId="300" fontId="28" fillId="150" borderId="31" applyFont="0" applyAlignment="0">
      <protection locked="0"/>
    </xf>
    <xf numFmtId="300" fontId="28" fillId="150" borderId="31" applyFont="0" applyAlignment="0">
      <protection locked="0"/>
    </xf>
    <xf numFmtId="300" fontId="28" fillId="150" borderId="31" applyFont="0" applyAlignment="0">
      <protection locked="0"/>
    </xf>
    <xf numFmtId="300" fontId="28" fillId="150" borderId="31" applyFont="0" applyAlignment="0">
      <protection locked="0"/>
    </xf>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9" fontId="28" fillId="150" borderId="102" applyFont="0">
      <alignment horizontal="right"/>
      <protection locked="0"/>
    </xf>
    <xf numFmtId="9" fontId="28" fillId="150" borderId="102" applyFont="0">
      <alignment horizontal="right"/>
      <protection locked="0"/>
    </xf>
    <xf numFmtId="9" fontId="28" fillId="150" borderId="102" applyFont="0">
      <alignment horizontal="right"/>
      <protection locked="0"/>
    </xf>
    <xf numFmtId="9" fontId="28" fillId="150" borderId="102" applyFont="0">
      <alignment horizontal="right"/>
      <protection locked="0"/>
    </xf>
    <xf numFmtId="9" fontId="28" fillId="150" borderId="102" applyFont="0">
      <alignment horizontal="right"/>
      <protection locked="0"/>
    </xf>
    <xf numFmtId="0" fontId="177" fillId="51" borderId="36" applyNumberFormat="0" applyAlignment="0" applyProtection="0"/>
    <xf numFmtId="0" fontId="177" fillId="51" borderId="36" applyNumberForma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9" fontId="28" fillId="150" borderId="102" applyFont="0">
      <alignment horizontal="right"/>
      <protection locked="0"/>
    </xf>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67" borderId="36" applyNumberFormat="0" applyAlignment="0" applyProtection="0"/>
    <xf numFmtId="10" fontId="34" fillId="0" borderId="49" applyAlignment="0">
      <protection locked="0"/>
    </xf>
    <xf numFmtId="10" fontId="34" fillId="0" borderId="49" applyAlignment="0">
      <protection locked="0"/>
    </xf>
    <xf numFmtId="10" fontId="34" fillId="0" borderId="49" applyAlignment="0">
      <protection locked="0"/>
    </xf>
    <xf numFmtId="10" fontId="34" fillId="0" borderId="49" applyAlignment="0">
      <protection locked="0"/>
    </xf>
    <xf numFmtId="10" fontId="34" fillId="0" borderId="49" applyAlignment="0">
      <protection locked="0"/>
    </xf>
    <xf numFmtId="10" fontId="34" fillId="0" borderId="49" applyAlignment="0">
      <protection locked="0"/>
    </xf>
    <xf numFmtId="37" fontId="34" fillId="0" borderId="49" applyAlignment="0">
      <protection locked="0"/>
    </xf>
    <xf numFmtId="37" fontId="34" fillId="0" borderId="49" applyAlignment="0">
      <protection locked="0"/>
    </xf>
    <xf numFmtId="37" fontId="34" fillId="0" borderId="49" applyAlignment="0">
      <protection locked="0"/>
    </xf>
    <xf numFmtId="37" fontId="34" fillId="0" borderId="49" applyAlignment="0">
      <protection locked="0"/>
    </xf>
    <xf numFmtId="199" fontId="31" fillId="44" borderId="30" applyBorder="0">
      <alignment horizontal="center"/>
    </xf>
    <xf numFmtId="0" fontId="28" fillId="119" borderId="1" applyNumberFormat="0" applyBorder="0" applyProtection="0"/>
    <xf numFmtId="37" fontId="34" fillId="0" borderId="49" applyAlignment="0">
      <protection locked="0"/>
    </xf>
    <xf numFmtId="37" fontId="34" fillId="0" borderId="49" applyAlignment="0">
      <protection locked="0"/>
    </xf>
    <xf numFmtId="9" fontId="28" fillId="150" borderId="102" applyFont="0">
      <alignment horizontal="right"/>
      <protection locked="0"/>
    </xf>
    <xf numFmtId="0" fontId="177" fillId="51" borderId="36" applyNumberFormat="0" applyAlignment="0" applyProtection="0"/>
    <xf numFmtId="0" fontId="177" fillId="51" borderId="36" applyNumberFormat="0" applyAlignment="0" applyProtection="0"/>
    <xf numFmtId="0" fontId="28" fillId="0" borderId="31" applyFill="0" applyBorder="0" applyAlignment="0" applyProtection="0">
      <protection locked="0"/>
    </xf>
    <xf numFmtId="0" fontId="28" fillId="0" borderId="31" applyFill="0" applyBorder="0" applyAlignment="0" applyProtection="0">
      <protection locked="0"/>
    </xf>
    <xf numFmtId="0" fontId="28" fillId="0" borderId="31" applyFill="0" applyBorder="0" applyAlignment="0" applyProtection="0">
      <protection locked="0"/>
    </xf>
    <xf numFmtId="0" fontId="28" fillId="0" borderId="31" applyFill="0" applyBorder="0" applyAlignment="0" applyProtection="0">
      <protection locked="0"/>
    </xf>
    <xf numFmtId="0" fontId="28" fillId="0" borderId="31" applyFill="0" applyBorder="0" applyAlignment="0" applyProtection="0">
      <protection locked="0"/>
    </xf>
    <xf numFmtId="0" fontId="28" fillId="0" borderId="31" applyFill="0" applyBorder="0" applyAlignment="0" applyProtection="0">
      <protection locked="0"/>
    </xf>
    <xf numFmtId="173" fontId="28" fillId="42" borderId="32" applyNumberFormat="0" applyFont="0" applyBorder="0" applyAlignment="0" applyProtection="0"/>
    <xf numFmtId="173" fontId="28" fillId="42" borderId="32" applyNumberFormat="0" applyFont="0" applyBorder="0" applyAlignment="0" applyProtection="0"/>
    <xf numFmtId="173" fontId="28" fillId="42" borderId="32" applyNumberFormat="0" applyFont="0" applyBorder="0" applyAlignment="0" applyProtection="0"/>
    <xf numFmtId="173" fontId="28" fillId="42" borderId="32" applyNumberFormat="0" applyFont="0" applyBorder="0" applyAlignment="0" applyProtection="0"/>
    <xf numFmtId="0" fontId="177" fillId="51" borderId="36" applyNumberFormat="0" applyAlignment="0" applyProtection="0"/>
    <xf numFmtId="0" fontId="45" fillId="67" borderId="54">
      <alignment horizontal="center"/>
    </xf>
    <xf numFmtId="0" fontId="177" fillId="51" borderId="36"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234" fillId="93" borderId="57" applyNumberFormat="0">
      <alignment horizontal="right"/>
    </xf>
    <xf numFmtId="0" fontId="102" fillId="67" borderId="36" applyNumberFormat="0" applyAlignment="0" applyProtection="0"/>
    <xf numFmtId="0" fontId="234" fillId="93" borderId="57" applyNumberFormat="0">
      <alignment horizontal="right"/>
    </xf>
    <xf numFmtId="0" fontId="102" fillId="67" borderId="36" applyNumberFormat="0" applyAlignment="0" applyProtection="0"/>
    <xf numFmtId="0" fontId="234" fillId="93" borderId="57" applyNumberFormat="0">
      <alignment horizontal="right"/>
    </xf>
    <xf numFmtId="0" fontId="102" fillId="67" borderId="36" applyNumberFormat="0" applyAlignment="0" applyProtection="0"/>
    <xf numFmtId="0" fontId="102" fillId="67"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77" fillId="67" borderId="36" applyNumberFormat="0" applyAlignment="0" applyProtection="0"/>
    <xf numFmtId="0" fontId="177" fillId="51" borderId="36" applyNumberFormat="0" applyAlignment="0" applyProtection="0"/>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150" borderId="32" applyFont="0">
      <alignment horizontal="right"/>
      <protection locked="0"/>
    </xf>
    <xf numFmtId="9" fontId="28" fillId="150" borderId="32" applyFont="0">
      <alignment horizontal="right"/>
      <protection locked="0"/>
    </xf>
    <xf numFmtId="38" fontId="29" fillId="148" borderId="1">
      <alignment horizontal="right" vertical="center"/>
    </xf>
    <xf numFmtId="38" fontId="29" fillId="147" borderId="1">
      <alignment horizontal="right" vertical="center"/>
    </xf>
    <xf numFmtId="38" fontId="29" fillId="146" borderId="1">
      <alignment horizontal="right" vertical="center"/>
    </xf>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67" borderId="36" applyNumberFormat="0" applyAlignment="0" applyProtection="0"/>
    <xf numFmtId="0" fontId="177" fillId="51" borderId="36" applyNumberFormat="0" applyAlignment="0" applyProtection="0"/>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0" fontId="177" fillId="51" borderId="36" applyNumberFormat="0" applyAlignment="0" applyProtection="0"/>
    <xf numFmtId="0" fontId="177" fillId="67" borderId="36" applyNumberFormat="0" applyAlignment="0" applyProtection="0"/>
    <xf numFmtId="0" fontId="177" fillId="51" borderId="36" applyNumberFormat="0" applyAlignment="0" applyProtection="0"/>
    <xf numFmtId="10" fontId="68" fillId="44" borderId="54" applyNumberFormat="0" applyBorder="0" applyAlignment="0" applyProtection="0"/>
    <xf numFmtId="10" fontId="68" fillId="44" borderId="54" applyNumberFormat="0" applyBorder="0" applyAlignment="0" applyProtection="0"/>
    <xf numFmtId="10" fontId="68" fillId="44" borderId="54" applyNumberFormat="0" applyBorder="0" applyAlignment="0" applyProtection="0"/>
    <xf numFmtId="10" fontId="68" fillId="44" borderId="54" applyNumberFormat="0" applyBorder="0" applyAlignment="0" applyProtection="0"/>
    <xf numFmtId="10" fontId="68" fillId="44" borderId="54" applyNumberFormat="0" applyBorder="0" applyAlignment="0" applyProtection="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115" fillId="0" borderId="1"/>
    <xf numFmtId="240" fontId="124" fillId="0" borderId="40" applyFill="0"/>
    <xf numFmtId="0" fontId="103"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95" fillId="67" borderId="33"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95" fillId="67" borderId="33"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37" fillId="67" borderId="36" applyNumberFormat="0" applyAlignment="0" applyProtection="0"/>
    <xf numFmtId="0" fontId="102" fillId="67" borderId="36" applyNumberFormat="0" applyAlignment="0" applyProtection="0"/>
    <xf numFmtId="0" fontId="177" fillId="51" borderId="36" applyNumberFormat="0" applyAlignment="0" applyProtection="0"/>
    <xf numFmtId="0" fontId="102" fillId="67" borderId="36" applyNumberFormat="0" applyAlignment="0" applyProtection="0"/>
    <xf numFmtId="0" fontId="177" fillId="51" borderId="36" applyNumberFormat="0" applyAlignment="0" applyProtection="0"/>
    <xf numFmtId="0" fontId="95" fillId="67" borderId="33"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37" fillId="67"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02" fillId="67" borderId="36" applyNumberFormat="0" applyAlignment="0" applyProtection="0"/>
    <xf numFmtId="0" fontId="137" fillId="67" borderId="36" applyNumberFormat="0" applyAlignment="0" applyProtection="0"/>
    <xf numFmtId="0" fontId="177" fillId="51" borderId="36" applyNumberFormat="0" applyAlignment="0" applyProtection="0"/>
    <xf numFmtId="0" fontId="177" fillId="51" borderId="36" applyNumberFormat="0" applyAlignment="0" applyProtection="0"/>
    <xf numFmtId="0" fontId="102" fillId="67" borderId="36" applyNumberFormat="0" applyAlignment="0" applyProtection="0"/>
    <xf numFmtId="0" fontId="137" fillId="67" borderId="36" applyNumberFormat="0" applyAlignment="0" applyProtection="0"/>
    <xf numFmtId="0" fontId="102" fillId="67" borderId="36" applyNumberFormat="0" applyAlignment="0" applyProtection="0"/>
    <xf numFmtId="0" fontId="137" fillId="42" borderId="36" applyNumberFormat="0" applyAlignment="0" applyProtection="0"/>
    <xf numFmtId="0" fontId="103"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37" fillId="42" borderId="36" applyNumberFormat="0" applyAlignment="0" applyProtection="0"/>
    <xf numFmtId="0" fontId="137" fillId="42" borderId="36" applyNumberFormat="0" applyAlignment="0" applyProtection="0"/>
    <xf numFmtId="0" fontId="137" fillId="42" borderId="36" applyNumberFormat="0" applyAlignment="0" applyProtection="0"/>
    <xf numFmtId="0" fontId="137" fillId="42" borderId="36" applyNumberFormat="0" applyAlignment="0" applyProtection="0"/>
    <xf numFmtId="0" fontId="137" fillId="42" borderId="36" applyNumberFormat="0" applyAlignment="0" applyProtection="0"/>
    <xf numFmtId="0" fontId="102" fillId="67" borderId="36" applyNumberFormat="0" applyAlignment="0" applyProtection="0"/>
    <xf numFmtId="0" fontId="102" fillId="67" borderId="36" applyNumberFormat="0" applyAlignment="0" applyProtection="0"/>
    <xf numFmtId="0" fontId="139" fillId="126" borderId="36" applyNumberFormat="0" applyAlignment="0" applyProtection="0"/>
    <xf numFmtId="0" fontId="139" fillId="126" borderId="36" applyNumberFormat="0" applyAlignment="0" applyProtection="0"/>
    <xf numFmtId="0" fontId="177" fillId="51" borderId="36" applyNumberFormat="0" applyAlignment="0" applyProtection="0"/>
    <xf numFmtId="0" fontId="139" fillId="126" borderId="36" applyNumberFormat="0" applyAlignment="0" applyProtection="0"/>
    <xf numFmtId="0" fontId="139" fillId="126" borderId="36" applyNumberFormat="0" applyAlignment="0" applyProtection="0"/>
    <xf numFmtId="0" fontId="177" fillId="67" borderId="36" applyNumberFormat="0" applyAlignment="0" applyProtection="0"/>
    <xf numFmtId="0" fontId="177" fillId="51" borderId="36" applyNumberFormat="0" applyAlignment="0" applyProtection="0"/>
    <xf numFmtId="0" fontId="139" fillId="126" borderId="36" applyNumberFormat="0" applyAlignment="0" applyProtection="0"/>
    <xf numFmtId="0" fontId="139" fillId="126" borderId="36" applyNumberFormat="0" applyAlignment="0" applyProtection="0"/>
    <xf numFmtId="0" fontId="102" fillId="67" borderId="36" applyNumberFormat="0" applyAlignment="0" applyProtection="0"/>
    <xf numFmtId="0" fontId="103" fillId="56" borderId="36" applyNumberFormat="0" applyAlignment="0" applyProtection="0"/>
    <xf numFmtId="0" fontId="102" fillId="67"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77" fillId="51"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2" fillId="67" borderId="36" applyNumberFormat="0" applyAlignment="0" applyProtection="0"/>
    <xf numFmtId="0" fontId="177" fillId="51"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77" fillId="51" borderId="36" applyNumberFormat="0" applyAlignment="0" applyProtection="0"/>
    <xf numFmtId="0" fontId="177" fillId="51" borderId="36" applyNumberFormat="0" applyAlignment="0" applyProtection="0"/>
    <xf numFmtId="0" fontId="137" fillId="67" borderId="36" applyNumberFormat="0" applyAlignment="0" applyProtection="0"/>
    <xf numFmtId="0" fontId="137"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77" fillId="51" borderId="36" applyNumberFormat="0" applyAlignment="0" applyProtection="0"/>
    <xf numFmtId="0" fontId="137" fillId="67" borderId="36" applyNumberFormat="0" applyAlignment="0" applyProtection="0"/>
    <xf numFmtId="0" fontId="177" fillId="67" borderId="36" applyNumberFormat="0" applyAlignment="0" applyProtection="0"/>
    <xf numFmtId="0" fontId="177" fillId="51"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03" fillId="51" borderId="36" applyNumberFormat="0" applyAlignment="0" applyProtection="0"/>
    <xf numFmtId="0" fontId="177" fillId="67"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03" fillId="51" borderId="36" applyNumberFormat="0" applyAlignment="0" applyProtection="0"/>
    <xf numFmtId="3" fontId="143" fillId="93" borderId="31" applyFont="0" applyFill="0" applyProtection="0">
      <alignment horizontal="right"/>
    </xf>
    <xf numFmtId="3" fontId="143" fillId="93" borderId="31" applyFont="0" applyFill="0" applyProtection="0">
      <alignment horizontal="right"/>
    </xf>
    <xf numFmtId="164"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3" fontId="143" fillId="93" borderId="31" applyFont="0" applyFill="0" applyProtection="0">
      <alignment horizontal="right"/>
    </xf>
    <xf numFmtId="3" fontId="143" fillId="93" borderId="31" applyFont="0" applyFill="0" applyProtection="0">
      <alignment horizontal="right"/>
    </xf>
    <xf numFmtId="3" fontId="143" fillId="93" borderId="31" applyFont="0" applyFill="0" applyProtection="0">
      <alignment horizontal="right"/>
    </xf>
    <xf numFmtId="3" fontId="143" fillId="93" borderId="31" applyFont="0" applyFill="0" applyProtection="0">
      <alignment horizontal="right"/>
    </xf>
    <xf numFmtId="3" fontId="143" fillId="93" borderId="31" applyFont="0" applyFill="0" applyProtection="0">
      <alignment horizontal="right"/>
    </xf>
    <xf numFmtId="3" fontId="143" fillId="93" borderId="31" applyFont="0" applyFill="0" applyProtection="0">
      <alignment horizontal="right"/>
    </xf>
    <xf numFmtId="3" fontId="143" fillId="93" borderId="31" applyFont="0" applyFill="0" applyProtection="0">
      <alignment horizontal="right"/>
    </xf>
    <xf numFmtId="3" fontId="143" fillId="93" borderId="31" applyFont="0" applyFill="0" applyProtection="0">
      <alignment horizontal="right"/>
    </xf>
    <xf numFmtId="0" fontId="103" fillId="67" borderId="36" applyNumberFormat="0" applyAlignment="0" applyProtection="0"/>
    <xf numFmtId="0" fontId="103"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28" fillId="129" borderId="1" applyNumberFormat="0" applyBorder="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196" fontId="201" fillId="0" borderId="57" applyNumberFormat="0" applyAlignment="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67"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0" fontId="31" fillId="0" borderId="40" applyNumberFormat="0" applyFont="0" applyFill="0" applyAlignment="0" applyProtection="0"/>
    <xf numFmtId="0" fontId="31" fillId="0" borderId="40" applyNumberFormat="0" applyFont="0" applyFill="0" applyAlignment="0" applyProtection="0"/>
    <xf numFmtId="0" fontId="234" fillId="93" borderId="57" applyNumberFormat="0">
      <alignment horizontal="right"/>
    </xf>
    <xf numFmtId="0" fontId="177" fillId="51" borderId="36" applyNumberFormat="0" applyAlignment="0" applyProtection="0"/>
    <xf numFmtId="0" fontId="177" fillId="51" borderId="36" applyNumberFormat="0" applyAlignment="0" applyProtection="0"/>
    <xf numFmtId="0" fontId="234" fillId="93" borderId="57" applyNumberFormat="0">
      <alignment horizontal="right"/>
    </xf>
    <xf numFmtId="0" fontId="177" fillId="51" borderId="36" applyNumberFormat="0" applyAlignment="0" applyProtection="0"/>
    <xf numFmtId="0" fontId="234" fillId="93" borderId="57" applyNumberFormat="0">
      <alignment horizontal="right"/>
    </xf>
    <xf numFmtId="0" fontId="177" fillId="51" borderId="36" applyNumberFormat="0" applyAlignment="0" applyProtection="0"/>
    <xf numFmtId="0" fontId="177" fillId="51" borderId="36" applyNumberFormat="0" applyAlignment="0" applyProtection="0"/>
    <xf numFmtId="0" fontId="177" fillId="67" borderId="36" applyNumberFormat="0" applyAlignment="0" applyProtection="0"/>
    <xf numFmtId="0" fontId="177" fillId="51" borderId="36" applyNumberFormat="0" applyAlignment="0" applyProtection="0"/>
    <xf numFmtId="0" fontId="177" fillId="51" borderId="36" applyNumberFormat="0" applyAlignment="0" applyProtection="0"/>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0" fontId="234" fillId="93" borderId="57" applyNumberFormat="0">
      <alignment horizontal="right"/>
    </xf>
    <xf numFmtId="0" fontId="234" fillId="93" borderId="57" applyNumberFormat="0">
      <alignment horizontal="right"/>
    </xf>
    <xf numFmtId="38" fontId="38" fillId="0" borderId="30" applyNumberFormat="0" applyFont="0" applyFill="0" applyAlignment="0" applyProtection="0">
      <protection locked="0"/>
    </xf>
    <xf numFmtId="38" fontId="38" fillId="0" borderId="30" applyNumberFormat="0" applyFont="0" applyFill="0" applyAlignment="0" applyProtection="0">
      <protection locked="0"/>
    </xf>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38" fontId="38" fillId="0" borderId="30" applyNumberFormat="0" applyFont="0" applyFill="0" applyAlignment="0" applyProtection="0">
      <protection locked="0"/>
    </xf>
    <xf numFmtId="38" fontId="38" fillId="0" borderId="30" applyNumberFormat="0" applyFont="0" applyFill="0" applyAlignment="0" applyProtection="0">
      <protection locked="0"/>
    </xf>
    <xf numFmtId="38" fontId="38" fillId="0" borderId="30" applyNumberFormat="0" applyFont="0" applyFill="0" applyAlignment="0" applyProtection="0">
      <protection locked="0"/>
    </xf>
    <xf numFmtId="38" fontId="38" fillId="0" borderId="30" applyNumberFormat="0" applyFont="0" applyFill="0" applyAlignment="0" applyProtection="0">
      <protection locked="0"/>
    </xf>
    <xf numFmtId="0" fontId="177" fillId="51" borderId="36" applyNumberFormat="0" applyAlignment="0" applyProtection="0"/>
    <xf numFmtId="0" fontId="234" fillId="93" borderId="57" applyNumberFormat="0">
      <alignment horizontal="right"/>
    </xf>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177" fillId="51" borderId="36" applyNumberFormat="0" applyAlignment="0" applyProtection="0"/>
    <xf numFmtId="0" fontId="234" fillId="93" borderId="57" applyNumberFormat="0">
      <alignment horizontal="right"/>
    </xf>
    <xf numFmtId="0" fontId="177" fillId="51" borderId="36" applyNumberFormat="0" applyAlignment="0" applyProtection="0"/>
    <xf numFmtId="0" fontId="234" fillId="93" borderId="57" applyNumberFormat="0">
      <alignment horizontal="right"/>
    </xf>
    <xf numFmtId="0" fontId="177" fillId="51" borderId="36" applyNumberFormat="0" applyAlignment="0" applyProtection="0"/>
    <xf numFmtId="0" fontId="234" fillId="93" borderId="57" applyNumberFormat="0">
      <alignment horizontal="right"/>
    </xf>
    <xf numFmtId="0" fontId="177" fillId="51"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234" fillId="93" borderId="57" applyNumberFormat="0">
      <alignment horizontal="right"/>
    </xf>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234" fillId="93" borderId="57" applyNumberFormat="0">
      <alignment horizontal="right"/>
    </xf>
    <xf numFmtId="0" fontId="103" fillId="56" borderId="36" applyNumberFormat="0" applyAlignment="0" applyProtection="0"/>
    <xf numFmtId="0" fontId="234" fillId="93" borderId="57" applyNumberFormat="0">
      <alignment horizontal="right"/>
    </xf>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67" borderId="36" applyNumberFormat="0" applyAlignment="0" applyProtection="0"/>
    <xf numFmtId="0" fontId="177" fillId="51" borderId="36" applyNumberFormat="0" applyAlignment="0" applyProtection="0"/>
    <xf numFmtId="204" fontId="74"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0" fontId="177" fillId="51" borderId="36" applyNumberFormat="0" applyAlignment="0" applyProtection="0"/>
    <xf numFmtId="204" fontId="74" fillId="0" borderId="58" applyFill="0" applyProtection="0"/>
    <xf numFmtId="204" fontId="74" fillId="0" borderId="58" applyFill="0" applyProtection="0"/>
    <xf numFmtId="204" fontId="74" fillId="0" borderId="58" applyFill="0" applyProtection="0"/>
    <xf numFmtId="204" fontId="74" fillId="0" borderId="58" applyFill="0" applyProtection="0"/>
    <xf numFmtId="204" fontId="74" fillId="0" borderId="58" applyFill="0" applyProtection="0"/>
    <xf numFmtId="204" fontId="74" fillId="0" borderId="58" applyFill="0" applyProtection="0"/>
    <xf numFmtId="204" fontId="74" fillId="0" borderId="58" applyFill="0" applyProtection="0"/>
    <xf numFmtId="180" fontId="74"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0" fontId="177" fillId="51" borderId="36" applyNumberFormat="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0" fontId="234" fillId="93" borderId="57" applyNumberFormat="0">
      <alignment horizontal="right"/>
    </xf>
    <xf numFmtId="0" fontId="234" fillId="93" borderId="57" applyNumberFormat="0">
      <alignment horizontal="right"/>
    </xf>
    <xf numFmtId="0" fontId="177" fillId="51" borderId="36" applyNumberFormat="0" applyAlignment="0" applyProtection="0"/>
    <xf numFmtId="0" fontId="177" fillId="51" borderId="36" applyNumberFormat="0" applyAlignment="0" applyProtection="0"/>
    <xf numFmtId="206" fontId="74"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180" fontId="74"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338" fontId="33" fillId="42" borderId="113">
      <alignment horizontal="right"/>
    </xf>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0" fontId="103"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03" fillId="51" borderId="36" applyNumberFormat="0" applyAlignment="0" applyProtection="0"/>
    <xf numFmtId="338" fontId="33" fillId="42" borderId="113">
      <alignment horizontal="right"/>
    </xf>
    <xf numFmtId="338" fontId="33" fillId="42" borderId="113">
      <alignment horizontal="right"/>
    </xf>
    <xf numFmtId="338" fontId="33" fillId="42" borderId="113">
      <alignment horizontal="right"/>
    </xf>
    <xf numFmtId="338" fontId="33" fillId="42" borderId="113">
      <alignment horizontal="right"/>
    </xf>
    <xf numFmtId="338" fontId="33" fillId="42" borderId="113">
      <alignment horizontal="right"/>
    </xf>
    <xf numFmtId="338" fontId="33" fillId="42" borderId="113">
      <alignment horizontal="right"/>
    </xf>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37"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37" fillId="42" borderId="36" applyNumberFormat="0" applyAlignment="0" applyProtection="0"/>
    <xf numFmtId="0" fontId="137" fillId="42" borderId="36" applyNumberFormat="0" applyAlignment="0" applyProtection="0"/>
    <xf numFmtId="0" fontId="102" fillId="67" borderId="36" applyNumberFormat="0" applyAlignment="0" applyProtection="0"/>
    <xf numFmtId="0" fontId="137" fillId="67" borderId="36" applyNumberFormat="0" applyAlignment="0" applyProtection="0"/>
    <xf numFmtId="0" fontId="102" fillId="67" borderId="36" applyNumberFormat="0" applyAlignment="0" applyProtection="0"/>
    <xf numFmtId="0" fontId="177" fillId="51" borderId="36" applyNumberFormat="0" applyAlignment="0" applyProtection="0"/>
    <xf numFmtId="0" fontId="102" fillId="67" borderId="36" applyNumberFormat="0" applyAlignment="0" applyProtection="0"/>
    <xf numFmtId="0" fontId="137" fillId="67" borderId="36" applyNumberFormat="0" applyAlignment="0" applyProtection="0"/>
    <xf numFmtId="0" fontId="102" fillId="67" borderId="36" applyNumberFormat="0" applyAlignment="0" applyProtection="0"/>
    <xf numFmtId="0" fontId="137" fillId="67" borderId="36" applyNumberFormat="0" applyAlignment="0" applyProtection="0"/>
    <xf numFmtId="0" fontId="177" fillId="51" borderId="36" applyNumberFormat="0" applyAlignment="0" applyProtection="0"/>
    <xf numFmtId="0" fontId="177" fillId="51" borderId="36" applyNumberFormat="0" applyAlignment="0" applyProtection="0"/>
    <xf numFmtId="0" fontId="102" fillId="67" borderId="36" applyNumberFormat="0" applyAlignment="0" applyProtection="0"/>
    <xf numFmtId="0" fontId="137" fillId="67" borderId="36" applyNumberFormat="0" applyAlignment="0" applyProtection="0"/>
    <xf numFmtId="0" fontId="102" fillId="67" borderId="36" applyNumberFormat="0" applyAlignment="0" applyProtection="0"/>
    <xf numFmtId="0" fontId="137" fillId="42" borderId="36" applyNumberFormat="0" applyAlignment="0" applyProtection="0"/>
    <xf numFmtId="0" fontId="137" fillId="42" borderId="36" applyNumberFormat="0" applyAlignment="0" applyProtection="0"/>
    <xf numFmtId="0" fontId="137" fillId="42" borderId="36" applyNumberFormat="0" applyAlignment="0" applyProtection="0"/>
    <xf numFmtId="0" fontId="137" fillId="42" borderId="36" applyNumberFormat="0" applyAlignment="0" applyProtection="0"/>
    <xf numFmtId="0" fontId="137" fillId="42" borderId="36" applyNumberFormat="0" applyAlignment="0" applyProtection="0"/>
    <xf numFmtId="0" fontId="137" fillId="42" borderId="36" applyNumberFormat="0" applyAlignment="0" applyProtection="0"/>
    <xf numFmtId="0" fontId="102" fillId="67" borderId="36" applyNumberFormat="0" applyAlignment="0" applyProtection="0"/>
    <xf numFmtId="0" fontId="102" fillId="67" borderId="36" applyNumberFormat="0" applyAlignment="0" applyProtection="0"/>
    <xf numFmtId="0" fontId="139" fillId="126" borderId="36" applyNumberFormat="0" applyAlignment="0" applyProtection="0"/>
    <xf numFmtId="0" fontId="139" fillId="126" borderId="36" applyNumberFormat="0" applyAlignment="0" applyProtection="0"/>
    <xf numFmtId="0" fontId="139" fillId="126" borderId="36" applyNumberFormat="0" applyAlignment="0" applyProtection="0"/>
    <xf numFmtId="0" fontId="139" fillId="126" borderId="36" applyNumberFormat="0" applyAlignment="0" applyProtection="0"/>
    <xf numFmtId="0" fontId="139" fillId="126"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77" fillId="51" borderId="36" applyNumberFormat="0" applyAlignment="0" applyProtection="0"/>
    <xf numFmtId="0" fontId="177" fillId="51" borderId="36" applyNumberFormat="0" applyAlignment="0" applyProtection="0"/>
    <xf numFmtId="0" fontId="137" fillId="67" borderId="36" applyNumberFormat="0" applyAlignment="0" applyProtection="0"/>
    <xf numFmtId="0" fontId="137"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10" fontId="68" fillId="44" borderId="54" applyNumberFormat="0" applyBorder="0" applyAlignment="0" applyProtection="0"/>
    <xf numFmtId="38" fontId="29" fillId="148" borderId="1">
      <alignment horizontal="right" vertical="center"/>
    </xf>
    <xf numFmtId="38" fontId="29" fillId="147" borderId="1">
      <alignment horizontal="right" vertical="center"/>
    </xf>
    <xf numFmtId="3" fontId="143" fillId="93" borderId="31" applyFont="0" applyFill="0" applyProtection="0">
      <alignment horizontal="right"/>
    </xf>
    <xf numFmtId="3" fontId="143" fillId="93" borderId="31" applyFont="0" applyFill="0" applyProtection="0">
      <alignment horizontal="right"/>
    </xf>
    <xf numFmtId="3" fontId="143" fillId="93" borderId="31" applyFont="0" applyFill="0" applyProtection="0">
      <alignment horizontal="right"/>
    </xf>
    <xf numFmtId="3" fontId="143" fillId="93" borderId="31" applyFont="0" applyFill="0" applyProtection="0">
      <alignment horizontal="right"/>
    </xf>
    <xf numFmtId="3" fontId="143" fillId="93" borderId="31" applyFont="0" applyFill="0" applyProtection="0">
      <alignment horizontal="right"/>
    </xf>
    <xf numFmtId="3" fontId="143" fillId="93" borderId="31" applyFont="0" applyFill="0" applyProtection="0">
      <alignment horizontal="right"/>
    </xf>
    <xf numFmtId="3" fontId="143" fillId="93" borderId="31" applyFont="0" applyFill="0" applyProtection="0">
      <alignment horizontal="right"/>
    </xf>
    <xf numFmtId="3" fontId="143" fillId="93" borderId="31" applyFont="0" applyFill="0" applyProtection="0">
      <alignment horizontal="right"/>
    </xf>
    <xf numFmtId="3" fontId="143" fillId="93" borderId="31" applyFont="0" applyFill="0" applyProtection="0">
      <alignment horizontal="right"/>
    </xf>
    <xf numFmtId="0" fontId="28" fillId="56" borderId="59" applyNumberFormat="0" applyFont="0" applyBorder="0" applyAlignment="0" applyProtection="0">
      <alignment horizontal="left"/>
    </xf>
    <xf numFmtId="2" fontId="35" fillId="44" borderId="11" applyNumberFormat="0">
      <alignment horizontal="left" vertical="top" wrapText="1"/>
    </xf>
    <xf numFmtId="2" fontId="35" fillId="44" borderId="11" applyNumberFormat="0">
      <alignment horizontal="left" vertical="top" wrapText="1"/>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0" fontId="159" fillId="0" borderId="31" applyProtection="0">
      <alignment horizontal="center" vertical="top" wrapText="1"/>
      <protection hidden="1"/>
    </xf>
    <xf numFmtId="0" fontId="159" fillId="0" borderId="31" applyProtection="0">
      <alignment horizontal="center" vertical="top" wrapText="1"/>
      <protection hidden="1"/>
    </xf>
    <xf numFmtId="10" fontId="28" fillId="56" borderId="54" applyFont="0" applyProtection="0">
      <alignment horizontal="right"/>
    </xf>
    <xf numFmtId="2" fontId="35" fillId="44" borderId="11" applyNumberFormat="0">
      <alignment horizontal="left" vertical="top" wrapText="1"/>
    </xf>
    <xf numFmtId="2" fontId="35" fillId="44" borderId="11" applyNumberFormat="0">
      <alignment horizontal="left" vertical="top" wrapText="1"/>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37" fontId="34" fillId="0" borderId="49" applyAlignment="0">
      <protection locked="0"/>
    </xf>
    <xf numFmtId="37" fontId="34" fillId="0" borderId="49" applyAlignment="0">
      <protection locked="0"/>
    </xf>
    <xf numFmtId="37" fontId="34" fillId="0" borderId="49" applyAlignment="0">
      <protection locked="0"/>
    </xf>
    <xf numFmtId="37" fontId="34" fillId="0" borderId="49" applyAlignment="0">
      <protection locked="0"/>
    </xf>
    <xf numFmtId="37" fontId="34" fillId="0" borderId="49" applyAlignment="0">
      <protection locked="0"/>
    </xf>
    <xf numFmtId="37" fontId="34" fillId="0" borderId="49" applyAlignment="0">
      <protection locked="0"/>
    </xf>
    <xf numFmtId="10" fontId="34" fillId="0" borderId="49" applyAlignment="0">
      <protection locked="0"/>
    </xf>
    <xf numFmtId="10" fontId="34" fillId="0" borderId="49" applyAlignment="0">
      <protection locked="0"/>
    </xf>
    <xf numFmtId="10" fontId="34" fillId="0" borderId="49" applyAlignment="0">
      <protection locked="0"/>
    </xf>
    <xf numFmtId="10" fontId="34" fillId="0" borderId="49" applyAlignment="0">
      <protection locked="0"/>
    </xf>
    <xf numFmtId="10" fontId="34" fillId="0" borderId="49" applyAlignment="0">
      <protection locked="0"/>
    </xf>
    <xf numFmtId="0" fontId="177" fillId="67" borderId="104" applyNumberFormat="0" applyAlignment="0" applyProtection="0"/>
    <xf numFmtId="164" fontId="167" fillId="131" borderId="30" applyNumberFormat="0" applyBorder="0">
      <alignment horizontal="left"/>
    </xf>
    <xf numFmtId="0" fontId="167" fillId="131" borderId="30" applyNumberFormat="0" applyBorder="0">
      <alignment horizontal="left"/>
    </xf>
    <xf numFmtId="0" fontId="167" fillId="131" borderId="30" applyNumberFormat="0" applyBorder="0">
      <alignment horizontal="left"/>
    </xf>
    <xf numFmtId="0" fontId="167" fillId="131" borderId="30" applyNumberFormat="0" applyBorder="0">
      <alignment horizontal="left"/>
    </xf>
    <xf numFmtId="0" fontId="167" fillId="131" borderId="30" applyNumberFormat="0" applyBorder="0">
      <alignment horizontal="left"/>
    </xf>
    <xf numFmtId="0" fontId="167"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03" fillId="67" borderId="104" applyNumberFormat="0" applyAlignment="0" applyProtection="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45" fillId="67" borderId="54">
      <alignment horizontal="center"/>
    </xf>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67"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177" fillId="51" borderId="104" applyNumberFormat="0" applyAlignment="0" applyProtection="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67" borderId="104" applyNumberFormat="0" applyAlignment="0" applyProtection="0"/>
    <xf numFmtId="0" fontId="177" fillId="51" borderId="104" applyNumberFormat="0" applyAlignment="0" applyProtection="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177" fillId="51" borderId="104" applyNumberFormat="0" applyAlignment="0" applyProtection="0"/>
    <xf numFmtId="0" fontId="177" fillId="67" borderId="104" applyNumberFormat="0" applyAlignment="0" applyProtection="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77" fillId="51" borderId="104" applyNumberFormat="0" applyAlignment="0" applyProtection="0"/>
    <xf numFmtId="0" fontId="177" fillId="67" borderId="104" applyNumberFormat="0" applyAlignment="0" applyProtection="0"/>
    <xf numFmtId="0" fontId="103" fillId="51" borderId="104" applyNumberFormat="0" applyAlignment="0" applyProtection="0"/>
    <xf numFmtId="38" fontId="209" fillId="0" borderId="54" applyNumberFormat="0" applyFill="0" applyBorder="0" applyProtection="0">
      <alignment horizontal="center"/>
    </xf>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03" fillId="51" borderId="104" applyNumberFormat="0" applyAlignment="0" applyProtection="0"/>
    <xf numFmtId="0" fontId="103" fillId="51" borderId="104" applyNumberFormat="0" applyAlignment="0" applyProtection="0"/>
    <xf numFmtId="180" fontId="28" fillId="59" borderId="54" applyNumberFormat="0" applyFont="0" applyBorder="0" applyAlignment="0" applyProtection="0"/>
    <xf numFmtId="0" fontId="28" fillId="42" borderId="54" applyNumberFormat="0" applyFont="0" applyBorder="0" applyProtection="0">
      <alignment horizontal="center" vertic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38" fontId="29" fillId="138" borderId="1">
      <alignment horizontal="right" vertical="center"/>
    </xf>
    <xf numFmtId="0" fontId="177" fillId="51" borderId="104" applyNumberFormat="0" applyAlignment="0" applyProtection="0"/>
    <xf numFmtId="38" fontId="29" fillId="140" borderId="1">
      <alignment horizontal="right" vertical="center"/>
    </xf>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10" fontId="68" fillId="44" borderId="54" applyNumberFormat="0" applyBorder="0" applyAlignment="0" applyProtection="0"/>
    <xf numFmtId="10" fontId="68" fillId="44" borderId="54" applyNumberFormat="0" applyBorder="0" applyAlignment="0" applyProtection="0"/>
    <xf numFmtId="10" fontId="68" fillId="44" borderId="54" applyNumberFormat="0" applyBorder="0" applyAlignment="0" applyProtection="0"/>
    <xf numFmtId="10" fontId="68" fillId="44" borderId="54" applyNumberFormat="0" applyBorder="0" applyAlignment="0" applyProtection="0"/>
    <xf numFmtId="10" fontId="68" fillId="44" borderId="54" applyNumberFormat="0" applyBorder="0" applyAlignment="0" applyProtection="0"/>
    <xf numFmtId="10" fontId="68" fillId="44" borderId="54" applyNumberFormat="0" applyBorder="0" applyAlignment="0" applyProtection="0"/>
    <xf numFmtId="196" fontId="201" fillId="0" borderId="57" applyNumberFormat="0" applyAlignment="0"/>
    <xf numFmtId="0" fontId="28" fillId="129" borderId="1" applyNumberFormat="0" applyBorder="0" applyProtection="0"/>
    <xf numFmtId="196" fontId="201" fillId="0" borderId="57" applyNumberFormat="0" applyAlignment="0"/>
    <xf numFmtId="0" fontId="124" fillId="0" borderId="58">
      <alignment horizontal="left" vertical="center"/>
    </xf>
    <xf numFmtId="0" fontId="124" fillId="0" borderId="58">
      <alignment horizontal="left" vertical="center"/>
    </xf>
    <xf numFmtId="0" fontId="124" fillId="0" borderId="58">
      <alignment horizontal="left" vertical="center"/>
    </xf>
    <xf numFmtId="0" fontId="124" fillId="0" borderId="58">
      <alignment horizontal="left" vertical="center"/>
    </xf>
    <xf numFmtId="0" fontId="124" fillId="0" borderId="58">
      <alignment horizontal="left" vertical="center"/>
    </xf>
    <xf numFmtId="164" fontId="124" fillId="0" borderId="58">
      <alignment horizontal="left" vertical="center"/>
    </xf>
    <xf numFmtId="0" fontId="208" fillId="141" borderId="59" applyNumberFormat="0" applyFont="0" applyBorder="0" applyAlignment="0">
      <alignment horizontal="centerContinuous"/>
    </xf>
    <xf numFmtId="0" fontId="159" fillId="0" borderId="31" applyProtection="0">
      <alignment horizontal="center" vertical="top" wrapText="1"/>
      <protection hidden="1"/>
    </xf>
    <xf numFmtId="0" fontId="159" fillId="0" borderId="31" applyProtection="0">
      <alignment horizontal="center" vertical="top" wrapText="1"/>
      <protection hidden="1"/>
    </xf>
    <xf numFmtId="38" fontId="29" fillId="140" borderId="1">
      <alignment horizontal="right" vertical="center"/>
    </xf>
    <xf numFmtId="38" fontId="29" fillId="138" borderId="1">
      <alignment horizontal="right" vertical="center"/>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0" fontId="63" fillId="128" borderId="58" applyAlignment="0" applyProtection="0"/>
    <xf numFmtId="0" fontId="63" fillId="128" borderId="58" applyAlignment="0" applyProtection="0"/>
    <xf numFmtId="0" fontId="63" fillId="128" borderId="58" applyAlignment="0" applyProtection="0"/>
    <xf numFmtId="0" fontId="63" fillId="128" borderId="58" applyAlignment="0" applyProtection="0"/>
    <xf numFmtId="0" fontId="63" fillId="128" borderId="58" applyAlignment="0" applyProtection="0"/>
    <xf numFmtId="0" fontId="63" fillId="128" borderId="58" applyAlignment="0" applyProtection="0"/>
    <xf numFmtId="164" fontId="63" fillId="128" borderId="58" applyAlignment="0" applyProtection="0"/>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7" fontId="34" fillId="0" borderId="49" applyAlignment="0">
      <protection locked="0"/>
    </xf>
    <xf numFmtId="37" fontId="34" fillId="0" borderId="49" applyAlignment="0">
      <protection locked="0"/>
    </xf>
    <xf numFmtId="37" fontId="34" fillId="0" borderId="49" applyAlignment="0">
      <protection locked="0"/>
    </xf>
    <xf numFmtId="37" fontId="34" fillId="0" borderId="49" applyAlignment="0">
      <protection locked="0"/>
    </xf>
    <xf numFmtId="37" fontId="34" fillId="0" borderId="49" applyAlignment="0">
      <protection locked="0"/>
    </xf>
    <xf numFmtId="37" fontId="34" fillId="0" borderId="49" applyAlignment="0">
      <protection locked="0"/>
    </xf>
    <xf numFmtId="10" fontId="34" fillId="0" borderId="49" applyAlignment="0">
      <protection locked="0"/>
    </xf>
    <xf numFmtId="10" fontId="34" fillId="0" borderId="49" applyAlignment="0">
      <protection locked="0"/>
    </xf>
    <xf numFmtId="10" fontId="34" fillId="0" borderId="49" applyAlignment="0">
      <protection locked="0"/>
    </xf>
    <xf numFmtId="10" fontId="34" fillId="0" borderId="49" applyAlignment="0">
      <protection locked="0"/>
    </xf>
    <xf numFmtId="10" fontId="34" fillId="0" borderId="49" applyAlignment="0">
      <protection locked="0"/>
    </xf>
    <xf numFmtId="10" fontId="34" fillId="0" borderId="49" applyAlignment="0">
      <protection locked="0"/>
    </xf>
    <xf numFmtId="164" fontId="167" fillId="131" borderId="30" applyNumberFormat="0" applyBorder="0">
      <alignment horizontal="left"/>
    </xf>
    <xf numFmtId="0" fontId="167" fillId="131" borderId="30" applyNumberFormat="0" applyBorder="0">
      <alignment horizontal="left"/>
    </xf>
    <xf numFmtId="0" fontId="167" fillId="131" borderId="30" applyNumberFormat="0" applyBorder="0">
      <alignment horizontal="left"/>
    </xf>
    <xf numFmtId="0" fontId="167" fillId="131" borderId="30" applyNumberFormat="0" applyBorder="0">
      <alignment horizontal="left"/>
    </xf>
    <xf numFmtId="0" fontId="167" fillId="131" borderId="30" applyNumberFormat="0" applyBorder="0">
      <alignment horizontal="left"/>
    </xf>
    <xf numFmtId="0" fontId="167"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9" fontId="183" fillId="0" borderId="54" applyNumberFormat="0" applyBorder="0" applyAlignment="0">
      <protection locked="0"/>
    </xf>
    <xf numFmtId="9" fontId="184" fillId="0" borderId="54" applyNumberFormat="0" applyBorder="0" applyAlignment="0">
      <protection locked="0"/>
    </xf>
    <xf numFmtId="9" fontId="184" fillId="0" borderId="54" applyNumberFormat="0" applyBorder="0" applyAlignment="0">
      <protection locked="0"/>
    </xf>
    <xf numFmtId="9" fontId="184" fillId="0" borderId="54" applyNumberFormat="0" applyBorder="0" applyAlignment="0">
      <protection locked="0"/>
    </xf>
    <xf numFmtId="9" fontId="183" fillId="0" borderId="54" applyNumberFormat="0" applyBorder="0" applyAlignment="0">
      <protection locked="0"/>
    </xf>
    <xf numFmtId="9" fontId="183" fillId="0" borderId="54" applyNumberFormat="0" applyBorder="0" applyAlignment="0">
      <protection locked="0"/>
    </xf>
    <xf numFmtId="9" fontId="183" fillId="0" borderId="54" applyNumberFormat="0" applyBorder="0" applyAlignment="0">
      <protection locked="0"/>
    </xf>
    <xf numFmtId="0" fontId="27" fillId="143" borderId="105"/>
    <xf numFmtId="0" fontId="27" fillId="143" borderId="105"/>
    <xf numFmtId="37" fontId="34" fillId="0" borderId="106">
      <protection locked="0"/>
    </xf>
    <xf numFmtId="37" fontId="34" fillId="0" borderId="106">
      <protection locked="0"/>
    </xf>
    <xf numFmtId="37" fontId="34" fillId="0" borderId="106">
      <protection locked="0"/>
    </xf>
    <xf numFmtId="37" fontId="34" fillId="0" borderId="106">
      <protection locked="0"/>
    </xf>
    <xf numFmtId="37" fontId="34" fillId="0" borderId="106">
      <protection locked="0"/>
    </xf>
    <xf numFmtId="0" fontId="27" fillId="143" borderId="105"/>
    <xf numFmtId="0" fontId="27" fillId="143" borderId="105"/>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95" fillId="67" borderId="103" applyNumberFormat="0" applyAlignment="0" applyProtection="0"/>
    <xf numFmtId="0" fontId="95" fillId="67" borderId="103" applyNumberFormat="0" applyAlignment="0" applyProtection="0"/>
    <xf numFmtId="164" fontId="341" fillId="0" borderId="58" applyNumberFormat="0" applyProtection="0">
      <alignment horizontal="left" vertical="top"/>
    </xf>
    <xf numFmtId="164" fontId="341" fillId="0" borderId="58" applyNumberFormat="0" applyProtection="0">
      <alignment horizontal="right" vertical="top"/>
    </xf>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164" fontId="338" fillId="0" borderId="58" applyNumberFormat="0" applyFill="0" applyAlignment="0" applyProtection="0"/>
    <xf numFmtId="164" fontId="337" fillId="0" borderId="40" applyNumberFormat="0" applyFont="0" applyFill="0" applyAlignment="0" applyProtection="0">
      <alignment horizontal="left" vertical="top"/>
    </xf>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9" fontId="183" fillId="0" borderId="99" applyNumberFormat="0" applyBorder="0" applyAlignment="0">
      <protection locked="0"/>
    </xf>
    <xf numFmtId="9" fontId="183" fillId="0" borderId="99" applyNumberFormat="0" applyBorder="0" applyAlignment="0">
      <protection locked="0"/>
    </xf>
    <xf numFmtId="9" fontId="183" fillId="0" borderId="99" applyNumberFormat="0" applyBorder="0" applyAlignment="0">
      <protection locked="0"/>
    </xf>
    <xf numFmtId="9" fontId="184" fillId="0" borderId="99" applyNumberFormat="0" applyBorder="0" applyAlignment="0">
      <protection locked="0"/>
    </xf>
    <xf numFmtId="9" fontId="184" fillId="0" borderId="99" applyNumberFormat="0" applyBorder="0" applyAlignment="0">
      <protection locked="0"/>
    </xf>
    <xf numFmtId="9" fontId="184" fillId="0" borderId="99" applyNumberFormat="0" applyBorder="0" applyAlignment="0">
      <protection locked="0"/>
    </xf>
    <xf numFmtId="9" fontId="183" fillId="0" borderId="99" applyNumberFormat="0" applyBorder="0" applyAlignment="0">
      <protection locked="0"/>
    </xf>
    <xf numFmtId="0" fontId="95" fillId="67" borderId="103" applyNumberFormat="0" applyAlignment="0" applyProtection="0"/>
    <xf numFmtId="0" fontId="95" fillId="67" borderId="103" applyNumberFormat="0" applyAlignment="0" applyProtection="0"/>
    <xf numFmtId="0" fontId="240" fillId="126" borderId="103" applyNumberFormat="0" applyAlignment="0" applyProtection="0"/>
    <xf numFmtId="0" fontId="240" fillId="126" borderId="103" applyNumberFormat="0" applyAlignment="0" applyProtection="0"/>
    <xf numFmtId="0" fontId="95" fillId="67"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115" fillId="0" borderId="1"/>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95" fillId="67" borderId="103" applyNumberFormat="0" applyAlignment="0" applyProtection="0"/>
    <xf numFmtId="0" fontId="28" fillId="0" borderId="54" applyFill="0" applyBorder="0" applyAlignment="0" applyProtection="0">
      <protection locked="0"/>
    </xf>
    <xf numFmtId="0" fontId="28" fillId="0" borderId="54" applyFill="0" applyBorder="0" applyAlignment="0" applyProtection="0">
      <protection locked="0"/>
    </xf>
    <xf numFmtId="0" fontId="28" fillId="0" borderId="54" applyFill="0" applyBorder="0" applyAlignment="0" applyProtection="0">
      <protection locked="0"/>
    </xf>
    <xf numFmtId="0" fontId="28" fillId="0" borderId="54" applyFill="0" applyBorder="0" applyAlignment="0" applyProtection="0">
      <protection locked="0"/>
    </xf>
    <xf numFmtId="0" fontId="28" fillId="0" borderId="54" applyFill="0" applyBorder="0" applyAlignment="0" applyProtection="0">
      <protection locked="0"/>
    </xf>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38" fontId="29" fillId="147" borderId="1">
      <alignment horizontal="right" vertical="center"/>
    </xf>
    <xf numFmtId="38" fontId="29" fillId="148" borderId="1">
      <alignment horizontal="right" vertical="center"/>
    </xf>
    <xf numFmtId="10" fontId="34" fillId="0" borderId="49" applyAlignment="0">
      <protection locked="0"/>
    </xf>
    <xf numFmtId="10" fontId="34" fillId="0" borderId="49" applyAlignment="0">
      <protection locked="0"/>
    </xf>
    <xf numFmtId="37" fontId="34" fillId="0" borderId="49" applyAlignment="0">
      <protection locked="0"/>
    </xf>
    <xf numFmtId="37" fontId="34" fillId="0" borderId="49" applyAlignment="0">
      <protection locked="0"/>
    </xf>
    <xf numFmtId="37" fontId="34" fillId="0" borderId="49" applyAlignment="0">
      <protection locked="0"/>
    </xf>
    <xf numFmtId="37" fontId="34" fillId="0" borderId="49" applyAlignment="0">
      <protection locked="0"/>
    </xf>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103"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177" fillId="51" borderId="36" applyNumberFormat="0" applyAlignment="0" applyProtection="0"/>
    <xf numFmtId="0" fontId="240" fillId="126" borderId="103" applyNumberFormat="0" applyAlignment="0" applyProtection="0"/>
    <xf numFmtId="0" fontId="240" fillId="126" borderId="103" applyNumberFormat="0" applyAlignment="0" applyProtection="0"/>
    <xf numFmtId="0" fontId="177" fillId="67" borderId="36" applyNumberFormat="0" applyAlignment="0" applyProtection="0"/>
    <xf numFmtId="0" fontId="240" fillId="126" borderId="103" applyNumberFormat="0" applyAlignment="0" applyProtection="0"/>
    <xf numFmtId="0" fontId="234" fillId="93" borderId="57" applyNumberFormat="0">
      <alignment horizontal="right"/>
    </xf>
    <xf numFmtId="0" fontId="234" fillId="93" borderId="57" applyNumberFormat="0">
      <alignment horizontal="right"/>
    </xf>
    <xf numFmtId="0" fontId="103" fillId="56" borderId="36" applyNumberFormat="0" applyAlignment="0" applyProtection="0"/>
    <xf numFmtId="0" fontId="234" fillId="93" borderId="57" applyNumberFormat="0">
      <alignment horizontal="right"/>
    </xf>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234" fillId="93" borderId="57" applyNumberFormat="0">
      <alignment horizontal="right"/>
    </xf>
    <xf numFmtId="0" fontId="240" fillId="42" borderId="103" applyNumberFormat="0" applyAlignment="0" applyProtection="0"/>
    <xf numFmtId="0" fontId="234" fillId="93" borderId="57" applyNumberFormat="0">
      <alignment horizontal="right"/>
    </xf>
    <xf numFmtId="0" fontId="234" fillId="93" borderId="57" applyNumberFormat="0">
      <alignment horizontal="right"/>
    </xf>
    <xf numFmtId="0" fontId="240" fillId="42" borderId="103" applyNumberFormat="0" applyAlignment="0" applyProtection="0"/>
    <xf numFmtId="0" fontId="234" fillId="93" borderId="57" applyNumberFormat="0">
      <alignment horizontal="right"/>
    </xf>
    <xf numFmtId="0" fontId="240" fillId="42" borderId="103" applyNumberFormat="0" applyAlignment="0" applyProtection="0"/>
    <xf numFmtId="0" fontId="234" fillId="93" borderId="57" applyNumberFormat="0">
      <alignment horizontal="right"/>
    </xf>
    <xf numFmtId="0" fontId="177" fillId="51" borderId="36" applyNumberFormat="0" applyAlignment="0" applyProtection="0"/>
    <xf numFmtId="0" fontId="240" fillId="42" borderId="103" applyNumberFormat="0" applyAlignment="0" applyProtection="0"/>
    <xf numFmtId="0" fontId="177" fillId="67" borderId="36" applyNumberFormat="0" applyAlignment="0" applyProtection="0"/>
    <xf numFmtId="0" fontId="177" fillId="51" borderId="36" applyNumberFormat="0" applyAlignment="0" applyProtection="0"/>
    <xf numFmtId="0" fontId="240" fillId="42" borderId="103" applyNumberFormat="0" applyAlignment="0" applyProtection="0"/>
    <xf numFmtId="0" fontId="234" fillId="93" borderId="57" applyNumberFormat="0">
      <alignment horizontal="right"/>
    </xf>
    <xf numFmtId="0" fontId="240" fillId="42" borderId="103" applyNumberFormat="0" applyAlignment="0" applyProtection="0"/>
    <xf numFmtId="0" fontId="234" fillId="93" borderId="57" applyNumberFormat="0">
      <alignment horizontal="right"/>
    </xf>
    <xf numFmtId="0" fontId="240" fillId="42" borderId="103" applyNumberFormat="0" applyAlignment="0" applyProtection="0"/>
    <xf numFmtId="0" fontId="234" fillId="93" borderId="57" applyNumberFormat="0">
      <alignment horizontal="right"/>
    </xf>
    <xf numFmtId="0" fontId="234" fillId="93" borderId="57" applyNumberFormat="0">
      <alignment horizontal="right"/>
    </xf>
    <xf numFmtId="0" fontId="240" fillId="42" borderId="103" applyNumberFormat="0" applyAlignment="0" applyProtection="0"/>
    <xf numFmtId="0" fontId="234" fillId="93" borderId="57" applyNumberFormat="0">
      <alignment horizontal="right"/>
    </xf>
    <xf numFmtId="0" fontId="234" fillId="93" borderId="57" applyNumberFormat="0">
      <alignment horizontal="right"/>
    </xf>
    <xf numFmtId="0" fontId="234" fillId="93" borderId="57" applyNumberFormat="0">
      <alignment horizontal="right"/>
    </xf>
    <xf numFmtId="0" fontId="234" fillId="93" borderId="57" applyNumberFormat="0">
      <alignment horizontal="right"/>
    </xf>
    <xf numFmtId="0" fontId="177" fillId="51" borderId="36" applyNumberFormat="0" applyAlignment="0" applyProtection="0"/>
    <xf numFmtId="0" fontId="240" fillId="126" borderId="103" applyNumberFormat="0" applyAlignment="0" applyProtection="0"/>
    <xf numFmtId="0" fontId="177" fillId="51" borderId="36" applyNumberFormat="0" applyAlignment="0" applyProtection="0"/>
    <xf numFmtId="0" fontId="234" fillId="93" borderId="57" applyNumberFormat="0">
      <alignment horizontal="right"/>
    </xf>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67" borderId="36" applyNumberFormat="0" applyAlignment="0" applyProtection="0"/>
    <xf numFmtId="0" fontId="240" fillId="126" borderId="103" applyNumberFormat="0" applyAlignment="0" applyProtection="0"/>
    <xf numFmtId="0" fontId="240" fillId="126" borderId="103"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2" fontId="35" fillId="44" borderId="11" applyNumberFormat="0">
      <alignment horizontal="left" vertical="top" wrapText="1"/>
    </xf>
    <xf numFmtId="0" fontId="177" fillId="67"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279" fontId="28" fillId="150" borderId="31" applyFont="0">
      <alignment horizontal="right"/>
      <protection locked="0"/>
    </xf>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279" fontId="28" fillId="150" borderId="31" applyFont="0">
      <alignment horizontal="right"/>
      <protection locked="0"/>
    </xf>
    <xf numFmtId="0" fontId="28" fillId="60" borderId="69" applyNumberFormat="0" applyFont="0" applyAlignment="0" applyProtection="0"/>
    <xf numFmtId="0" fontId="28" fillId="60"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279" fontId="28" fillId="150" borderId="31" applyFont="0">
      <alignment horizontal="right"/>
      <protection locked="0"/>
    </xf>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279" fontId="28" fillId="150" borderId="31" applyFont="0">
      <alignment horizontal="right"/>
      <protection locked="0"/>
    </xf>
    <xf numFmtId="0" fontId="47" fillId="44" borderId="69" applyNumberFormat="0" applyFont="0" applyAlignment="0" applyProtection="0"/>
    <xf numFmtId="0" fontId="47" fillId="44" borderId="69" applyNumberFormat="0" applyFont="0" applyAlignment="0" applyProtection="0"/>
    <xf numFmtId="279" fontId="28" fillId="150" borderId="31" applyFont="0">
      <alignment horizontal="right"/>
      <protection locked="0"/>
    </xf>
    <xf numFmtId="0" fontId="47" fillId="44" borderId="69" applyNumberFormat="0" applyFont="0" applyAlignment="0" applyProtection="0"/>
    <xf numFmtId="0" fontId="47" fillId="44" borderId="69" applyNumberFormat="0" applyFont="0" applyAlignment="0" applyProtection="0"/>
    <xf numFmtId="0" fontId="28" fillId="42" borderId="99" applyNumberFormat="0" applyFont="0" applyBorder="0" applyAlignment="0" applyProtection="0">
      <alignment horizontal="center"/>
    </xf>
    <xf numFmtId="0" fontId="28" fillId="60" borderId="69" applyNumberFormat="0" applyFont="0" applyAlignment="0" applyProtection="0"/>
    <xf numFmtId="0" fontId="28" fillId="60" borderId="69" applyNumberFormat="0" applyFont="0" applyAlignment="0" applyProtection="0"/>
    <xf numFmtId="0" fontId="28" fillId="42" borderId="99" applyNumberFormat="0" applyFont="0" applyBorder="0" applyAlignment="0" applyProtection="0">
      <alignment horizontal="center"/>
    </xf>
    <xf numFmtId="0" fontId="28" fillId="42" borderId="99" applyNumberFormat="0" applyFont="0" applyBorder="0" applyAlignment="0" applyProtection="0">
      <alignment horizontal="center"/>
    </xf>
    <xf numFmtId="0" fontId="47" fillId="60" borderId="69" applyNumberFormat="0" applyFont="0" applyAlignment="0" applyProtection="0"/>
    <xf numFmtId="0" fontId="47" fillId="60" borderId="69" applyNumberFormat="0" applyFont="0" applyAlignment="0" applyProtection="0"/>
    <xf numFmtId="226" fontId="28" fillId="151" borderId="31" applyProtection="0"/>
    <xf numFmtId="0" fontId="28" fillId="60" borderId="69" applyNumberFormat="0" applyFont="0" applyAlignment="0" applyProtection="0"/>
    <xf numFmtId="226" fontId="28" fillId="151" borderId="31" applyProtection="0"/>
    <xf numFmtId="226" fontId="28" fillId="151" borderId="31" applyProtection="0"/>
    <xf numFmtId="226" fontId="28" fillId="151" borderId="31" applyProtection="0"/>
    <xf numFmtId="0" fontId="47" fillId="60" borderId="69" applyNumberFormat="0" applyFont="0" applyAlignment="0" applyProtection="0"/>
    <xf numFmtId="0" fontId="47" fillId="60" borderId="69" applyNumberFormat="0" applyFont="0" applyAlignment="0" applyProtection="0"/>
    <xf numFmtId="226" fontId="28" fillId="151" borderId="31" applyProtection="0"/>
    <xf numFmtId="226" fontId="28" fillId="151" borderId="31" applyProtection="0"/>
    <xf numFmtId="0" fontId="47" fillId="60" borderId="69" applyNumberFormat="0" applyFont="0" applyAlignment="0" applyProtection="0"/>
    <xf numFmtId="0" fontId="47" fillId="60" borderId="69" applyNumberFormat="0" applyFont="0" applyAlignment="0" applyProtection="0"/>
    <xf numFmtId="226" fontId="28" fillId="151" borderId="31"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226" fontId="28" fillId="151" borderId="31" applyProtection="0"/>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226" fontId="28" fillId="151" borderId="31" applyProtection="0"/>
    <xf numFmtId="0" fontId="199" fillId="44" borderId="69"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199" fillId="44" borderId="69" applyNumberFormat="0" applyFont="0" applyAlignment="0" applyProtection="0"/>
    <xf numFmtId="0" fontId="28" fillId="60" borderId="69"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47" fillId="44" borderId="73" applyNumberFormat="0" applyFont="0" applyAlignment="0" applyProtection="0"/>
    <xf numFmtId="0" fontId="47" fillId="44" borderId="73" applyNumberFormat="0" applyFont="0" applyAlignment="0" applyProtection="0"/>
    <xf numFmtId="0" fontId="28" fillId="60" borderId="69" applyNumberFormat="0" applyFont="0" applyAlignment="0" applyProtection="0"/>
    <xf numFmtId="0" fontId="47" fillId="44" borderId="73" applyNumberFormat="0" applyFont="0" applyAlignment="0" applyProtection="0"/>
    <xf numFmtId="0" fontId="47" fillId="44" borderId="73"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42" borderId="99" applyNumberFormat="0" applyFont="0" applyBorder="0" applyAlignment="0" applyProtection="0">
      <alignment horizontal="center"/>
    </xf>
    <xf numFmtId="0" fontId="28" fillId="42" borderId="99" applyNumberFormat="0" applyFont="0" applyBorder="0" applyAlignment="0" applyProtection="0">
      <alignment horizontal="center"/>
    </xf>
    <xf numFmtId="0" fontId="28" fillId="42" borderId="99" applyNumberFormat="0" applyFont="0" applyBorder="0" applyAlignment="0" applyProtection="0">
      <alignment horizontal="center"/>
    </xf>
    <xf numFmtId="0" fontId="28" fillId="42" borderId="99" applyNumberFormat="0" applyFont="0" applyBorder="0" applyAlignment="0" applyProtection="0">
      <alignment horizontal="center"/>
    </xf>
    <xf numFmtId="0" fontId="28" fillId="42" borderId="99" applyNumberFormat="0" applyFont="0" applyBorder="0" applyProtection="0">
      <alignment horizontal="center" vertical="center"/>
    </xf>
    <xf numFmtId="0" fontId="240" fillId="42" borderId="103" applyNumberFormat="0" applyAlignment="0" applyProtection="0"/>
    <xf numFmtId="0" fontId="240" fillId="42" borderId="103" applyNumberFormat="0" applyAlignment="0" applyProtection="0"/>
    <xf numFmtId="194" fontId="28" fillId="150" borderId="31">
      <alignment horizontal="right"/>
      <protection locked="0"/>
    </xf>
    <xf numFmtId="194" fontId="28" fillId="150" borderId="31">
      <alignment horizontal="right"/>
      <protection locked="0"/>
    </xf>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38" fontId="209" fillId="0" borderId="99" applyNumberFormat="0" applyFill="0" applyBorder="0" applyProtection="0">
      <alignment horizontal="center"/>
    </xf>
    <xf numFmtId="0" fontId="240" fillId="126" borderId="103" applyNumberFormat="0" applyAlignment="0" applyProtection="0"/>
    <xf numFmtId="38" fontId="237" fillId="152" borderId="68" applyNumberFormat="0" applyFill="0" applyBorder="0" applyAlignment="0" applyProtection="0">
      <alignment horizontal="right"/>
    </xf>
    <xf numFmtId="0" fontId="28" fillId="60" borderId="69" applyNumberFormat="0" applyFont="0" applyAlignment="0" applyProtection="0"/>
    <xf numFmtId="0" fontId="28" fillId="60" borderId="69" applyNumberFormat="0" applyFon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103" applyNumberFormat="0" applyAlignment="0" applyProtection="0"/>
    <xf numFmtId="180" fontId="28" fillId="59" borderId="32" applyFont="0">
      <alignment horizontal="right"/>
      <protection locked="0"/>
    </xf>
    <xf numFmtId="4" fontId="305" fillId="178" borderId="81" applyNumberFormat="0" applyProtection="0">
      <alignment horizontal="right" vertical="center"/>
    </xf>
    <xf numFmtId="4" fontId="30" fillId="43" borderId="33" applyNumberFormat="0" applyProtection="0">
      <alignment vertical="center"/>
    </xf>
    <xf numFmtId="0" fontId="28" fillId="60" borderId="69" applyNumberFormat="0" applyFont="0" applyAlignment="0" applyProtection="0"/>
    <xf numFmtId="4" fontId="30" fillId="107" borderId="33" applyNumberFormat="0" applyProtection="0">
      <alignment horizontal="right" vertical="center"/>
    </xf>
    <xf numFmtId="4" fontId="30" fillId="74" borderId="33" applyNumberFormat="0" applyProtection="0">
      <alignment horizontal="right" vertical="center"/>
    </xf>
    <xf numFmtId="0" fontId="95" fillId="67" borderId="33" applyNumberFormat="0" applyAlignment="0" applyProtection="0"/>
    <xf numFmtId="0" fontId="177" fillId="51" borderId="36" applyNumberFormat="0" applyAlignment="0" applyProtection="0"/>
    <xf numFmtId="0" fontId="95" fillId="67" borderId="33" applyNumberFormat="0" applyAlignment="0" applyProtection="0"/>
    <xf numFmtId="0" fontId="240" fillId="126" borderId="33" applyNumberFormat="0" applyAlignment="0" applyProtection="0"/>
    <xf numFmtId="0" fontId="177" fillId="51" borderId="36" applyNumberFormat="0" applyAlignment="0" applyProtection="0"/>
    <xf numFmtId="10" fontId="28" fillId="56" borderId="54" applyFont="0" applyProtection="0">
      <alignment horizontal="right"/>
    </xf>
    <xf numFmtId="3" fontId="28" fillId="56" borderId="54" applyFont="0" applyProtection="0">
      <alignment horizontal="right"/>
    </xf>
    <xf numFmtId="0" fontId="47" fillId="44" borderId="69" applyNumberFormat="0" applyFont="0" applyAlignment="0" applyProtection="0"/>
    <xf numFmtId="0" fontId="28" fillId="44" borderId="73" applyNumberFormat="0" applyFont="0" applyAlignment="0" applyProtection="0"/>
    <xf numFmtId="0" fontId="240" fillId="67" borderId="33" applyNumberFormat="0" applyAlignment="0" applyProtection="0"/>
    <xf numFmtId="9" fontId="28" fillId="56" borderId="54" applyFont="0" applyProtection="0">
      <alignment horizontal="right"/>
    </xf>
    <xf numFmtId="4" fontId="30" fillId="41" borderId="33" applyNumberFormat="0" applyProtection="0">
      <alignment horizontal="right" vertical="center"/>
    </xf>
    <xf numFmtId="0" fontId="95" fillId="67" borderId="33" applyNumberFormat="0" applyAlignment="0" applyProtection="0"/>
    <xf numFmtId="0" fontId="199" fillId="44" borderId="69" applyNumberFormat="0" applyFont="0" applyAlignment="0" applyProtection="0"/>
    <xf numFmtId="0" fontId="103" fillId="56" borderId="36" applyNumberFormat="0" applyAlignment="0" applyProtection="0"/>
    <xf numFmtId="0" fontId="28" fillId="44" borderId="73" applyNumberFormat="0" applyFont="0" applyAlignment="0" applyProtection="0"/>
    <xf numFmtId="4" fontId="304" fillId="43" borderId="33" applyNumberFormat="0" applyProtection="0">
      <alignment vertical="center"/>
    </xf>
    <xf numFmtId="4" fontId="304" fillId="44" borderId="33" applyNumberFormat="0" applyProtection="0">
      <alignment vertical="center"/>
    </xf>
    <xf numFmtId="0" fontId="95" fillId="67" borderId="33" applyNumberFormat="0" applyAlignment="0" applyProtection="0"/>
    <xf numFmtId="4" fontId="185" fillId="180" borderId="33" applyNumberFormat="0" applyProtection="0">
      <alignment horizontal="left" vertical="center" indent="1"/>
    </xf>
    <xf numFmtId="4" fontId="302" fillId="43" borderId="81" applyNumberFormat="0" applyProtection="0">
      <alignment vertical="center"/>
    </xf>
    <xf numFmtId="4" fontId="30" fillId="178" borderId="33" applyNumberFormat="0" applyProtection="0">
      <alignment horizontal="right" vertical="center"/>
    </xf>
    <xf numFmtId="0" fontId="28" fillId="42" borderId="33" applyNumberFormat="0" applyProtection="0">
      <alignment horizontal="left" vertical="center" indent="1"/>
    </xf>
    <xf numFmtId="0" fontId="240" fillId="126" borderId="33" applyNumberFormat="0" applyAlignment="0" applyProtection="0"/>
    <xf numFmtId="4" fontId="30" fillId="91" borderId="33" applyNumberFormat="0" applyProtection="0">
      <alignment horizontal="right" vertical="center"/>
    </xf>
    <xf numFmtId="4" fontId="313" fillId="133" borderId="81" applyNumberFormat="0" applyProtection="0">
      <alignment horizontal="right" vertical="center"/>
    </xf>
    <xf numFmtId="0" fontId="28" fillId="173" borderId="81" applyNumberFormat="0" applyProtection="0">
      <alignment horizontal="left" vertical="center" indent="1"/>
    </xf>
    <xf numFmtId="0" fontId="240" fillId="126" borderId="33" applyNumberFormat="0" applyAlignment="0" applyProtection="0"/>
    <xf numFmtId="4" fontId="30" fillId="43" borderId="33" applyNumberFormat="0" applyProtection="0">
      <alignment vertical="center"/>
    </xf>
    <xf numFmtId="0" fontId="185" fillId="43" borderId="81" applyNumberFormat="0" applyProtection="0">
      <alignment horizontal="left" vertical="top" indent="1"/>
    </xf>
    <xf numFmtId="0" fontId="28" fillId="109" borderId="81" applyNumberFormat="0" applyProtection="0">
      <alignment horizontal="left" vertical="top" indent="1"/>
    </xf>
    <xf numFmtId="0" fontId="240" fillId="126" borderId="33" applyNumberFormat="0" applyAlignment="0" applyProtection="0"/>
    <xf numFmtId="0" fontId="240" fillId="67" borderId="33" applyNumberFormat="0" applyAlignment="0" applyProtection="0"/>
    <xf numFmtId="4" fontId="30" fillId="181" borderId="33" applyNumberFormat="0" applyProtection="0">
      <alignment horizontal="right" vertical="center"/>
    </xf>
    <xf numFmtId="0" fontId="95" fillId="67" borderId="33" applyNumberFormat="0" applyAlignment="0" applyProtection="0"/>
    <xf numFmtId="0" fontId="240" fillId="42" borderId="33" applyNumberFormat="0" applyAlignment="0" applyProtection="0"/>
    <xf numFmtId="0" fontId="47" fillId="60" borderId="69" applyNumberFormat="0" applyFont="0" applyAlignment="0" applyProtection="0"/>
    <xf numFmtId="37" fontId="34" fillId="0" borderId="49">
      <protection locked="0"/>
    </xf>
    <xf numFmtId="0" fontId="177" fillId="51" borderId="36" applyNumberFormat="0" applyAlignment="0" applyProtection="0"/>
    <xf numFmtId="37" fontId="34" fillId="0" borderId="49">
      <protection locked="0"/>
    </xf>
    <xf numFmtId="0" fontId="47" fillId="44" borderId="73" applyNumberFormat="0" applyFont="0" applyAlignment="0" applyProtection="0"/>
    <xf numFmtId="4" fontId="30" fillId="91" borderId="103" applyNumberFormat="0" applyProtection="0">
      <alignment horizontal="right" vertical="center"/>
    </xf>
    <xf numFmtId="0" fontId="102" fillId="67" borderId="36" applyNumberFormat="0" applyAlignment="0" applyProtection="0"/>
    <xf numFmtId="0" fontId="95" fillId="67" borderId="33" applyNumberFormat="0" applyAlignment="0" applyProtection="0"/>
    <xf numFmtId="0" fontId="103" fillId="51" borderId="36" applyNumberFormat="0" applyAlignment="0" applyProtection="0"/>
    <xf numFmtId="0" fontId="95" fillId="67" borderId="33" applyNumberFormat="0" applyAlignment="0" applyProtection="0"/>
    <xf numFmtId="0" fontId="102" fillId="67" borderId="36" applyNumberFormat="0" applyAlignment="0" applyProtection="0"/>
    <xf numFmtId="0" fontId="177"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95" fillId="67" borderId="33" applyNumberFormat="0" applyAlignment="0" applyProtection="0"/>
    <xf numFmtId="0" fontId="103" fillId="56" borderId="36" applyNumberFormat="0" applyAlignment="0" applyProtection="0"/>
    <xf numFmtId="0" fontId="103" fillId="51" borderId="36" applyNumberFormat="0" applyAlignment="0" applyProtection="0"/>
    <xf numFmtId="0" fontId="95" fillId="67" borderId="33" applyNumberFormat="0" applyAlignment="0" applyProtection="0"/>
    <xf numFmtId="0" fontId="137" fillId="42" borderId="36" applyNumberFormat="0" applyAlignment="0" applyProtection="0"/>
    <xf numFmtId="0" fontId="28" fillId="182" borderId="103" applyNumberFormat="0" applyProtection="0">
      <alignment horizontal="left" vertical="center" indent="1"/>
    </xf>
    <xf numFmtId="0" fontId="240" fillId="126" borderId="33" applyNumberFormat="0" applyAlignment="0" applyProtection="0"/>
    <xf numFmtId="0" fontId="95" fillId="67" borderId="33" applyNumberFormat="0" applyAlignment="0" applyProtection="0"/>
    <xf numFmtId="0" fontId="240" fillId="126" borderId="33" applyNumberFormat="0" applyAlignment="0" applyProtection="0"/>
    <xf numFmtId="0" fontId="185" fillId="0" borderId="55" applyNumberFormat="0" applyFill="0" applyAlignment="0" applyProtection="0"/>
    <xf numFmtId="0" fontId="185" fillId="0" borderId="55" applyNumberFormat="0" applyFill="0" applyAlignment="0" applyProtection="0"/>
    <xf numFmtId="0" fontId="240" fillId="126" borderId="33" applyNumberFormat="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78" fillId="0" borderId="95" applyNumberFormat="0" applyFill="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7" fillId="143" borderId="40"/>
    <xf numFmtId="0" fontId="27" fillId="143" borderId="40"/>
    <xf numFmtId="0" fontId="27" fillId="143" borderId="40"/>
    <xf numFmtId="0" fontId="27" fillId="143" borderId="40"/>
    <xf numFmtId="165" fontId="193" fillId="0" borderId="58">
      <alignment horizontal="right"/>
    </xf>
    <xf numFmtId="4" fontId="305" fillId="43" borderId="81" applyNumberFormat="0" applyProtection="0">
      <alignment horizontal="left" vertical="center" indent="1"/>
    </xf>
    <xf numFmtId="4" fontId="305" fillId="43" borderId="81" applyNumberFormat="0" applyProtection="0">
      <alignment horizontal="left" vertical="center" indent="1"/>
    </xf>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38" fontId="38" fillId="0" borderId="101" applyNumberFormat="0" applyFont="0" applyFill="0" applyAlignment="0" applyProtection="0">
      <protection locked="0"/>
    </xf>
    <xf numFmtId="38" fontId="38" fillId="0" borderId="30" applyNumberFormat="0" applyFont="0" applyFill="0" applyAlignment="0" applyProtection="0">
      <protection locked="0"/>
    </xf>
    <xf numFmtId="38" fontId="38" fillId="0" borderId="30" applyNumberFormat="0" applyFont="0" applyFill="0" applyAlignment="0" applyProtection="0">
      <protection locked="0"/>
    </xf>
    <xf numFmtId="38" fontId="38" fillId="0" borderId="30" applyNumberFormat="0" applyFont="0" applyFill="0" applyAlignment="0" applyProtection="0">
      <protection locked="0"/>
    </xf>
    <xf numFmtId="4" fontId="304" fillId="43" borderId="33" applyNumberFormat="0" applyProtection="0">
      <alignment vertical="center"/>
    </xf>
    <xf numFmtId="4" fontId="304" fillId="43" borderId="33" applyNumberFormat="0" applyProtection="0">
      <alignment vertical="center"/>
    </xf>
    <xf numFmtId="240" fontId="124" fillId="0" borderId="105" applyFill="0"/>
    <xf numFmtId="240" fontId="124" fillId="0" borderId="105" applyFill="0"/>
    <xf numFmtId="240" fontId="124" fillId="0" borderId="40" applyFill="0"/>
    <xf numFmtId="240" fontId="124" fillId="0" borderId="40" applyFill="0"/>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10" fontId="28" fillId="55" borderId="79" applyFont="0">
      <alignment horizontal="right"/>
    </xf>
    <xf numFmtId="0" fontId="28" fillId="52" borderId="33" applyNumberFormat="0" applyProtection="0">
      <alignment horizontal="left" vertical="center"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center" indent="1"/>
    </xf>
    <xf numFmtId="0" fontId="28" fillId="42"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top"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41" borderId="33"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181" borderId="84" applyNumberFormat="0" applyProtection="0">
      <alignment horizontal="left" vertical="center" indent="1"/>
    </xf>
    <xf numFmtId="4" fontId="30" fillId="181" borderId="84" applyNumberFormat="0" applyProtection="0">
      <alignment horizontal="left" vertical="center" indent="1"/>
    </xf>
    <xf numFmtId="4" fontId="30" fillId="74" borderId="33" applyNumberFormat="0" applyProtection="0">
      <alignment horizontal="right" vertical="center"/>
    </xf>
    <xf numFmtId="4" fontId="30" fillId="74" borderId="33"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305" fillId="55" borderId="81" applyNumberFormat="0" applyProtection="0">
      <alignment horizontal="right" vertical="center"/>
    </xf>
    <xf numFmtId="4" fontId="305" fillId="55" borderId="81"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5" fillId="55" borderId="81" applyNumberFormat="0" applyProtection="0">
      <alignment horizontal="right" vertical="center"/>
    </xf>
    <xf numFmtId="4" fontId="30" fillId="75" borderId="33"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5" fillId="107" borderId="81" applyNumberFormat="0" applyProtection="0">
      <alignment horizontal="right" vertical="center"/>
    </xf>
    <xf numFmtId="4" fontId="30" fillId="107" borderId="33" applyNumberFormat="0" applyProtection="0">
      <alignment horizontal="right" vertical="center"/>
    </xf>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02" fillId="71" borderId="81" applyNumberFormat="0" applyProtection="0">
      <alignment horizontal="left" vertical="center" indent="1"/>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0" fontId="30" fillId="44" borderId="81" applyNumberFormat="0" applyProtection="0">
      <alignment horizontal="left" vertical="top" indent="1"/>
    </xf>
    <xf numFmtId="4" fontId="30" fillId="44" borderId="33"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8" fillId="133" borderId="81"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0" fontId="28" fillId="71" borderId="81" applyNumberFormat="0" applyProtection="0">
      <alignment horizontal="left" vertical="top"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top"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center" indent="1"/>
    </xf>
    <xf numFmtId="0" fontId="28" fillId="42"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top"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center" indent="1"/>
    </xf>
    <xf numFmtId="0" fontId="28" fillId="128"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4" fontId="305" fillId="178" borderId="81" applyNumberFormat="0" applyProtection="0">
      <alignment horizontal="right" vertical="center"/>
    </xf>
    <xf numFmtId="204" fontId="70" fillId="0" borderId="58" applyFill="0" applyProtection="0"/>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5" fillId="177" borderId="81"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6" borderId="104" applyNumberFormat="0" applyAlignment="0" applyProtection="0"/>
    <xf numFmtId="0" fontId="103" fillId="56" borderId="104" applyNumberFormat="0" applyAlignment="0" applyProtection="0"/>
    <xf numFmtId="0" fontId="103" fillId="56" borderId="104" applyNumberFormat="0" applyAlignment="0" applyProtection="0"/>
    <xf numFmtId="0" fontId="103" fillId="56" borderId="104" applyNumberFormat="0" applyAlignment="0" applyProtection="0"/>
    <xf numFmtId="0" fontId="103" fillId="56" borderId="104" applyNumberFormat="0" applyAlignment="0" applyProtection="0"/>
    <xf numFmtId="0" fontId="103" fillId="56" borderId="104" applyNumberFormat="0" applyAlignment="0" applyProtection="0"/>
    <xf numFmtId="0" fontId="103" fillId="56" borderId="104" applyNumberFormat="0" applyAlignment="0" applyProtection="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27" fillId="143" borderId="40"/>
    <xf numFmtId="0" fontId="103" fillId="56" borderId="104" applyNumberFormat="0" applyAlignment="0" applyProtection="0"/>
    <xf numFmtId="0" fontId="103" fillId="56" borderId="104" applyNumberFormat="0" applyAlignment="0" applyProtection="0"/>
    <xf numFmtId="0" fontId="103" fillId="56" borderId="104" applyNumberFormat="0" applyAlignment="0" applyProtection="0"/>
    <xf numFmtId="0" fontId="103" fillId="56" borderId="104" applyNumberFormat="0" applyAlignment="0" applyProtection="0"/>
    <xf numFmtId="0" fontId="177" fillId="51" borderId="104" applyNumberFormat="0" applyAlignment="0" applyProtection="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45" fillId="67" borderId="54">
      <alignment horizontal="center"/>
    </xf>
    <xf numFmtId="10" fontId="68" fillId="44" borderId="54" applyNumberFormat="0" applyBorder="0" applyAlignment="0" applyProtection="0"/>
    <xf numFmtId="10" fontId="68" fillId="44" borderId="54" applyNumberFormat="0" applyBorder="0" applyAlignment="0" applyProtection="0"/>
    <xf numFmtId="10" fontId="68" fillId="44" borderId="54" applyNumberFormat="0" applyBorder="0" applyAlignment="0" applyProtection="0"/>
    <xf numFmtId="10" fontId="68" fillId="44" borderId="54" applyNumberFormat="0" applyBorder="0" applyAlignment="0" applyProtection="0"/>
    <xf numFmtId="10" fontId="68" fillId="44" borderId="54" applyNumberFormat="0" applyBorder="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177" fillId="51" borderId="36" applyNumberFormat="0" applyAlignment="0" applyProtection="0"/>
    <xf numFmtId="38" fontId="29" fillId="138" borderId="1">
      <alignment horizontal="right" vertical="center"/>
    </xf>
    <xf numFmtId="0" fontId="234" fillId="93" borderId="57" applyNumberFormat="0">
      <alignment horizontal="right"/>
    </xf>
    <xf numFmtId="38" fontId="29" fillId="140" borderId="1">
      <alignment horizontal="right" vertical="center"/>
    </xf>
    <xf numFmtId="0" fontId="234" fillId="93" borderId="57" applyNumberFormat="0">
      <alignment horizontal="right"/>
    </xf>
    <xf numFmtId="0" fontId="234" fillId="93" borderId="57" applyNumberFormat="0">
      <alignment horizontal="right"/>
    </xf>
    <xf numFmtId="0" fontId="234" fillId="93" borderId="57" applyNumberFormat="0">
      <alignment horizontal="right"/>
    </xf>
    <xf numFmtId="0" fontId="234" fillId="93" borderId="57" applyNumberFormat="0">
      <alignment horizontal="right"/>
    </xf>
    <xf numFmtId="0" fontId="234" fillId="93" borderId="57" applyNumberFormat="0">
      <alignment horizontal="right"/>
    </xf>
    <xf numFmtId="0" fontId="177" fillId="51" borderId="36" applyNumberFormat="0" applyAlignment="0" applyProtection="0"/>
    <xf numFmtId="0" fontId="177" fillId="67"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67"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03" fillId="67" borderId="36" applyNumberFormat="0" applyAlignment="0" applyProtection="0"/>
    <xf numFmtId="0" fontId="177"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67"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67"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02" fillId="67" borderId="36" applyNumberFormat="0" applyAlignment="0" applyProtection="0"/>
    <xf numFmtId="0" fontId="137" fillId="42" borderId="36" applyNumberFormat="0" applyAlignment="0" applyProtection="0"/>
    <xf numFmtId="0" fontId="137" fillId="42"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95" fillId="67" borderId="33" applyNumberFormat="0" applyAlignment="0" applyProtection="0"/>
    <xf numFmtId="0" fontId="137" fillId="67" borderId="36" applyNumberFormat="0" applyAlignment="0" applyProtection="0"/>
    <xf numFmtId="0" fontId="137" fillId="67"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0" fontId="95" fillId="67" borderId="33" applyNumberFormat="0" applyAlignment="0" applyProtection="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0" fontId="177" fillId="51" borderId="36"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177" fillId="67" borderId="36" applyNumberFormat="0" applyAlignment="0" applyProtection="0"/>
    <xf numFmtId="0" fontId="177" fillId="51" borderId="36" applyNumberFormat="0" applyAlignment="0" applyProtection="0"/>
    <xf numFmtId="173" fontId="28" fillId="42" borderId="32" applyNumberFormat="0" applyFont="0" applyBorder="0" applyAlignment="0" applyProtection="0"/>
    <xf numFmtId="173" fontId="28" fillId="42" borderId="32" applyNumberFormat="0" applyFont="0" applyBorder="0" applyAlignment="0" applyProtection="0"/>
    <xf numFmtId="173" fontId="28" fillId="42" borderId="32" applyNumberFormat="0" applyFont="0" applyBorder="0" applyAlignment="0" applyProtection="0"/>
    <xf numFmtId="173" fontId="28" fillId="42" borderId="32" applyNumberFormat="0" applyFont="0" applyBorder="0" applyAlignment="0" applyProtection="0"/>
    <xf numFmtId="0" fontId="28" fillId="0" borderId="31" applyFill="0" applyBorder="0" applyAlignment="0" applyProtection="0">
      <protection locked="0"/>
    </xf>
    <xf numFmtId="0" fontId="28" fillId="0" borderId="31" applyFill="0" applyBorder="0" applyAlignment="0" applyProtection="0">
      <protection locked="0"/>
    </xf>
    <xf numFmtId="0" fontId="28" fillId="0" borderId="31" applyFill="0" applyBorder="0" applyAlignment="0" applyProtection="0">
      <protection locked="0"/>
    </xf>
    <xf numFmtId="0" fontId="28" fillId="0" borderId="31" applyFill="0" applyBorder="0" applyAlignment="0" applyProtection="0">
      <protection locked="0"/>
    </xf>
    <xf numFmtId="0" fontId="28" fillId="0" borderId="31" applyFill="0" applyBorder="0" applyAlignment="0" applyProtection="0">
      <protection locked="0"/>
    </xf>
    <xf numFmtId="0" fontId="28" fillId="0" borderId="31" applyFill="0" applyBorder="0" applyAlignment="0" applyProtection="0">
      <protection locked="0"/>
    </xf>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38" fontId="38" fillId="0" borderId="30" applyNumberFormat="0" applyFont="0" applyFill="0" applyAlignment="0" applyProtection="0">
      <protection locked="0"/>
    </xf>
    <xf numFmtId="38" fontId="38" fillId="0" borderId="30" applyNumberFormat="0" applyFont="0" applyFill="0" applyAlignment="0" applyProtection="0">
      <protection locked="0"/>
    </xf>
    <xf numFmtId="38" fontId="38" fillId="0" borderId="30" applyNumberFormat="0" applyFont="0" applyFill="0" applyAlignment="0" applyProtection="0">
      <protection locked="0"/>
    </xf>
    <xf numFmtId="38" fontId="38" fillId="0" borderId="30" applyNumberFormat="0" applyFont="0" applyFill="0" applyAlignment="0" applyProtection="0">
      <protection locked="0"/>
    </xf>
    <xf numFmtId="38" fontId="38" fillId="0" borderId="30" applyNumberFormat="0" applyFont="0" applyFill="0" applyAlignment="0" applyProtection="0">
      <protection locked="0"/>
    </xf>
    <xf numFmtId="38" fontId="38" fillId="0" borderId="30" applyNumberFormat="0" applyFont="0" applyFill="0" applyAlignment="0" applyProtection="0">
      <protection locked="0"/>
    </xf>
    <xf numFmtId="199" fontId="31" fillId="44" borderId="30" applyBorder="0">
      <alignment horizontal="center"/>
    </xf>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9" fontId="28" fillId="56" borderId="54" applyFont="0" applyProtection="0">
      <alignment horizontal="right"/>
    </xf>
    <xf numFmtId="9"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234" fillId="93" borderId="57" applyNumberFormat="0">
      <alignment horizontal="right"/>
    </xf>
    <xf numFmtId="0" fontId="234" fillId="93" borderId="57" applyNumberFormat="0">
      <alignment horizontal="right"/>
    </xf>
    <xf numFmtId="0" fontId="177" fillId="51" borderId="36" applyNumberFormat="0" applyAlignment="0" applyProtection="0"/>
    <xf numFmtId="0" fontId="177" fillId="51" borderId="36" applyNumberFormat="0" applyAlignment="0" applyProtection="0"/>
    <xf numFmtId="180" fontId="28" fillId="150" borderId="32" applyFont="0">
      <alignment horizontal="right"/>
      <protection locked="0"/>
    </xf>
    <xf numFmtId="0" fontId="234" fillId="93" borderId="57" applyNumberFormat="0">
      <alignment horizontal="right"/>
    </xf>
    <xf numFmtId="180" fontId="28" fillId="150" borderId="32" applyFont="0">
      <alignment horizontal="right"/>
      <protection locked="0"/>
    </xf>
    <xf numFmtId="180" fontId="28" fillId="150" borderId="32" applyFont="0">
      <alignment horizontal="right"/>
      <protection locked="0"/>
    </xf>
    <xf numFmtId="0" fontId="234" fillId="93" borderId="57" applyNumberFormat="0">
      <alignment horizontal="right"/>
    </xf>
    <xf numFmtId="180" fontId="28" fillId="150" borderId="32" applyFont="0">
      <alignment horizontal="right"/>
      <protection locked="0"/>
    </xf>
    <xf numFmtId="0" fontId="103" fillId="51" borderId="36" applyNumberFormat="0" applyAlignment="0" applyProtection="0"/>
    <xf numFmtId="0" fontId="234" fillId="93" borderId="57" applyNumberFormat="0">
      <alignment horizontal="right"/>
    </xf>
    <xf numFmtId="0" fontId="103" fillId="51" borderId="36" applyNumberFormat="0" applyAlignment="0" applyProtection="0"/>
    <xf numFmtId="0" fontId="45" fillId="67" borderId="54">
      <alignment horizontal="center"/>
    </xf>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234" fillId="93" borderId="57" applyNumberFormat="0">
      <alignment horizontal="right"/>
    </xf>
    <xf numFmtId="0" fontId="102" fillId="67" borderId="36" applyNumberFormat="0" applyAlignment="0" applyProtection="0"/>
    <xf numFmtId="0" fontId="234" fillId="93" borderId="57" applyNumberFormat="0">
      <alignment horizontal="right"/>
    </xf>
    <xf numFmtId="0" fontId="234" fillId="93" borderId="57" applyNumberFormat="0">
      <alignment horizontal="right"/>
    </xf>
    <xf numFmtId="0" fontId="102" fillId="67" borderId="36" applyNumberFormat="0" applyAlignment="0" applyProtection="0"/>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0" fontId="234" fillId="93" borderId="57" applyNumberFormat="0">
      <alignment horizontal="right"/>
    </xf>
    <xf numFmtId="180" fontId="28" fillId="150" borderId="32" applyFont="0">
      <alignment horizontal="right"/>
      <protection locked="0"/>
    </xf>
    <xf numFmtId="0" fontId="234" fillId="93" borderId="57" applyNumberFormat="0">
      <alignment horizontal="right"/>
    </xf>
    <xf numFmtId="180" fontId="28" fillId="150" borderId="32" applyFont="0">
      <alignment horizontal="right"/>
      <protection locked="0"/>
    </xf>
    <xf numFmtId="0" fontId="234" fillId="93" borderId="57" applyNumberFormat="0">
      <alignment horizontal="right"/>
    </xf>
    <xf numFmtId="180" fontId="28" fillId="150" borderId="32" applyFont="0">
      <alignment horizontal="right"/>
      <protection locked="0"/>
    </xf>
    <xf numFmtId="0" fontId="234" fillId="93" borderId="57" applyNumberFormat="0">
      <alignment horizontal="right"/>
    </xf>
    <xf numFmtId="180" fontId="28" fillId="150" borderId="32" applyFont="0">
      <alignment horizontal="right"/>
      <protection locked="0"/>
    </xf>
    <xf numFmtId="0" fontId="234" fillId="93" borderId="57" applyNumberFormat="0">
      <alignment horizontal="right"/>
    </xf>
    <xf numFmtId="180" fontId="28" fillId="150" borderId="32" applyFont="0">
      <alignment horizontal="right"/>
      <protection locked="0"/>
    </xf>
    <xf numFmtId="0" fontId="234" fillId="93" borderId="57" applyNumberFormat="0">
      <alignment horizontal="right"/>
    </xf>
    <xf numFmtId="38" fontId="237" fillId="152" borderId="68" applyNumberFormat="0" applyFill="0" applyBorder="0" applyAlignment="0" applyProtection="0">
      <alignment horizontal="right"/>
    </xf>
    <xf numFmtId="0" fontId="234" fillId="93" borderId="57" applyNumberFormat="0">
      <alignment horizontal="right"/>
    </xf>
    <xf numFmtId="0" fontId="234" fillId="93" borderId="57" applyNumberFormat="0">
      <alignment horizontal="right"/>
    </xf>
    <xf numFmtId="0" fontId="234" fillId="93" borderId="57" applyNumberFormat="0">
      <alignment horizontal="right"/>
    </xf>
    <xf numFmtId="0" fontId="234" fillId="93" borderId="57" applyNumberFormat="0">
      <alignment horizontal="right"/>
    </xf>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234" fillId="93" borderId="57" applyNumberFormat="0">
      <alignment horizontal="right"/>
    </xf>
    <xf numFmtId="0" fontId="177" fillId="51" borderId="36" applyNumberFormat="0" applyAlignment="0" applyProtection="0"/>
    <xf numFmtId="3" fontId="28" fillId="150" borderId="31" applyFont="0">
      <alignment horizontal="right"/>
      <protection locked="0"/>
    </xf>
    <xf numFmtId="3" fontId="28" fillId="150" borderId="31" applyFont="0">
      <alignment horizontal="right" vertical="center"/>
      <protection locked="0"/>
    </xf>
    <xf numFmtId="279" fontId="28" fillId="150" borderId="31" applyFont="0">
      <alignment horizontal="right"/>
      <protection locked="0"/>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1" fontId="68" fillId="0" borderId="40" applyNumberFormat="0" applyFont="0" applyFill="0" applyProtection="0">
      <alignment horizontal="center"/>
    </xf>
    <xf numFmtId="38" fontId="237" fillId="152" borderId="68" applyNumberFormat="0" applyFill="0" applyBorder="0" applyAlignment="0" applyProtection="0">
      <alignment horizontal="right"/>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279" fontId="28" fillId="150" borderId="31" applyFont="0">
      <alignment horizontal="right"/>
      <protection locked="0"/>
    </xf>
    <xf numFmtId="279" fontId="28" fillId="150" borderId="31" applyFont="0">
      <alignment horizontal="right"/>
      <protection locked="0"/>
    </xf>
    <xf numFmtId="279" fontId="28" fillId="150" borderId="31" applyFont="0">
      <alignment horizontal="right"/>
      <protection locked="0"/>
    </xf>
    <xf numFmtId="279" fontId="28" fillId="150" borderId="31" applyFont="0">
      <alignment horizontal="right"/>
      <protection locked="0"/>
    </xf>
    <xf numFmtId="279" fontId="28" fillId="150" borderId="31" applyFont="0">
      <alignment horizontal="right"/>
      <protection locked="0"/>
    </xf>
    <xf numFmtId="279" fontId="28" fillId="150" borderId="31" applyFont="0">
      <alignment horizontal="right"/>
      <protection locked="0"/>
    </xf>
    <xf numFmtId="279" fontId="28" fillId="150" borderId="31" applyFont="0">
      <alignment horizontal="right"/>
      <protection locked="0"/>
    </xf>
    <xf numFmtId="279" fontId="28" fillId="150" borderId="31" applyFont="0">
      <alignment horizontal="right"/>
      <protection locked="0"/>
    </xf>
    <xf numFmtId="279" fontId="28" fillId="150" borderId="31" applyFont="0">
      <alignment horizontal="right"/>
      <protection locked="0"/>
    </xf>
    <xf numFmtId="279" fontId="28" fillId="150" borderId="31" applyFont="0">
      <alignment horizontal="right"/>
      <protection locked="0"/>
    </xf>
    <xf numFmtId="0" fontId="28" fillId="0" borderId="100" applyBorder="0">
      <alignment horizontal="right"/>
    </xf>
    <xf numFmtId="0" fontId="28" fillId="0" borderId="100" applyBorder="0">
      <alignment horizontal="right"/>
    </xf>
    <xf numFmtId="226" fontId="28" fillId="151" borderId="31" applyProtection="0"/>
    <xf numFmtId="240" fontId="124" fillId="0" borderId="40" applyFill="0"/>
    <xf numFmtId="240" fontId="124" fillId="0" borderId="40" applyFill="0"/>
    <xf numFmtId="37" fontId="34" fillId="0" borderId="49" applyAlignment="0">
      <protection locked="0"/>
    </xf>
    <xf numFmtId="37" fontId="34" fillId="0" borderId="49" applyAlignment="0">
      <protection locked="0"/>
    </xf>
    <xf numFmtId="49" fontId="28" fillId="150" borderId="31" applyFont="0" applyAlignment="0">
      <protection locked="0"/>
    </xf>
    <xf numFmtId="0" fontId="28" fillId="0" borderId="100" applyBorder="0">
      <alignment horizontal="right"/>
    </xf>
    <xf numFmtId="0" fontId="28" fillId="0" borderId="100" applyBorder="0">
      <alignment horizontal="right"/>
    </xf>
    <xf numFmtId="0" fontId="28" fillId="0" borderId="100" applyBorder="0">
      <alignment horizontal="right"/>
    </xf>
    <xf numFmtId="0" fontId="28" fillId="0" borderId="100" applyBorder="0">
      <alignment horizontal="right"/>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0" fontId="95" fillId="67" borderId="103" applyNumberFormat="0" applyAlignment="0" applyProtection="0"/>
    <xf numFmtId="0" fontId="240" fillId="67" borderId="103" applyNumberFormat="0" applyAlignment="0" applyProtection="0"/>
    <xf numFmtId="0" fontId="95" fillId="67" borderId="103" applyNumberFormat="0" applyAlignment="0" applyProtection="0"/>
    <xf numFmtId="0" fontId="240" fillId="67" borderId="103" applyNumberFormat="0" applyAlignment="0" applyProtection="0"/>
    <xf numFmtId="0" fontId="95" fillId="67" borderId="103" applyNumberFormat="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95" fillId="67" borderId="10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67" borderId="33" applyNumberFormat="0" applyAlignment="0" applyProtection="0"/>
    <xf numFmtId="0" fontId="240"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40"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7" fillId="143" borderId="4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7" fillId="143" borderId="4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7" fillId="143" borderId="4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7" fillId="143" borderId="40"/>
    <xf numFmtId="0" fontId="27" fillId="143" borderId="4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37" fontId="34" fillId="0" borderId="49">
      <protection locked="0"/>
    </xf>
    <xf numFmtId="37" fontId="34" fillId="0" borderId="49">
      <protection locked="0"/>
    </xf>
    <xf numFmtId="37" fontId="34" fillId="0" borderId="49">
      <protection locked="0"/>
    </xf>
    <xf numFmtId="37" fontId="34" fillId="0" borderId="49">
      <protection locked="0"/>
    </xf>
    <xf numFmtId="37" fontId="34" fillId="0" borderId="49">
      <protection locked="0"/>
    </xf>
    <xf numFmtId="37" fontId="34" fillId="0" borderId="49">
      <protection locked="0"/>
    </xf>
    <xf numFmtId="0" fontId="27" fillId="143" borderId="4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45" fillId="67" borderId="99">
      <alignment horizontal="center"/>
    </xf>
    <xf numFmtId="0" fontId="178" fillId="0" borderId="109" applyNumberFormat="0" applyFill="0" applyAlignment="0" applyProtection="0"/>
    <xf numFmtId="0" fontId="178" fillId="0" borderId="109" applyNumberFormat="0" applyFill="0" applyAlignment="0" applyProtection="0"/>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0" fontId="178" fillId="0" borderId="109" applyNumberFormat="0" applyFill="0" applyAlignment="0" applyProtection="0"/>
    <xf numFmtId="0" fontId="178" fillId="0" borderId="109" applyNumberFormat="0" applyFill="0" applyAlignment="0" applyProtection="0"/>
    <xf numFmtId="0" fontId="178" fillId="0" borderId="109" applyNumberFormat="0" applyFill="0" applyAlignment="0" applyProtection="0"/>
    <xf numFmtId="0" fontId="178" fillId="0" borderId="109" applyNumberFormat="0" applyFill="0" applyAlignment="0" applyProtection="0"/>
    <xf numFmtId="0" fontId="178" fillId="0" borderId="109" applyNumberFormat="0" applyFill="0" applyAlignment="0" applyProtection="0"/>
    <xf numFmtId="0" fontId="178" fillId="0" borderId="109" applyNumberFormat="0" applyFill="0" applyAlignment="0" applyProtection="0"/>
    <xf numFmtId="0" fontId="178" fillId="0" borderId="109" applyNumberFormat="0" applyFill="0" applyAlignment="0" applyProtection="0"/>
    <xf numFmtId="0" fontId="178" fillId="0" borderId="109" applyNumberFormat="0" applyFill="0" applyAlignment="0" applyProtection="0"/>
    <xf numFmtId="0" fontId="27" fillId="143" borderId="40"/>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0" fontId="28" fillId="56" borderId="99" applyFont="0" applyProtection="0">
      <alignment horizontal="right"/>
    </xf>
    <xf numFmtId="180" fontId="28" fillId="59" borderId="102" applyFont="0">
      <alignment horizontal="right"/>
      <protection locked="0"/>
    </xf>
    <xf numFmtId="180" fontId="28" fillId="59" borderId="102" applyFont="0">
      <alignment horizontal="right"/>
      <protection locked="0"/>
    </xf>
    <xf numFmtId="180" fontId="28" fillId="59" borderId="102" applyFont="0">
      <alignment horizontal="right"/>
      <protection locked="0"/>
    </xf>
    <xf numFmtId="180" fontId="28" fillId="59" borderId="102" applyFont="0">
      <alignment horizontal="right"/>
      <protection locked="0"/>
    </xf>
    <xf numFmtId="180" fontId="28" fillId="59" borderId="102" applyFont="0">
      <alignment horizontal="right"/>
      <protection locked="0"/>
    </xf>
    <xf numFmtId="180" fontId="28" fillId="59" borderId="102" applyFont="0">
      <alignment horizontal="right"/>
      <protection locked="0"/>
    </xf>
    <xf numFmtId="180" fontId="28" fillId="59" borderId="102" applyFont="0">
      <alignment horizontal="right"/>
      <protection locked="0"/>
    </xf>
    <xf numFmtId="0" fontId="27" fillId="143" borderId="105"/>
    <xf numFmtId="0" fontId="103"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75" fillId="0" borderId="25" applyNumberFormat="0" applyFill="0" applyAlignment="0" applyProtection="0"/>
    <xf numFmtId="0" fontId="103"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27" fillId="143" borderId="105"/>
    <xf numFmtId="0" fontId="177" fillId="51" borderId="36" applyNumberFormat="0" applyAlignment="0" applyProtection="0"/>
    <xf numFmtId="0" fontId="177" fillId="67" borderId="36" applyNumberFormat="0" applyAlignment="0" applyProtection="0"/>
    <xf numFmtId="0" fontId="177" fillId="51" borderId="36" applyNumberFormat="0" applyAlignment="0" applyProtection="0"/>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177" fillId="51" borderId="36" applyNumberFormat="0" applyAlignment="0" applyProtection="0"/>
    <xf numFmtId="9" fontId="28" fillId="150" borderId="32" applyFont="0">
      <alignment horizontal="right"/>
      <protection locked="0"/>
    </xf>
    <xf numFmtId="0" fontId="177" fillId="67" borderId="36" applyNumberFormat="0" applyAlignment="0" applyProtection="0"/>
    <xf numFmtId="0" fontId="177" fillId="51" borderId="36" applyNumberFormat="0" applyAlignment="0" applyProtection="0"/>
    <xf numFmtId="9" fontId="28" fillId="150" borderId="32" applyFont="0">
      <alignment horizontal="right"/>
      <protection locked="0"/>
    </xf>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9" fontId="28" fillId="150" borderId="32" applyFont="0">
      <alignment horizontal="right"/>
      <protection locked="0"/>
    </xf>
    <xf numFmtId="0" fontId="177" fillId="51" borderId="36" applyNumberFormat="0" applyAlignment="0" applyProtection="0"/>
    <xf numFmtId="0" fontId="177" fillId="51" borderId="36" applyNumberFormat="0" applyAlignment="0" applyProtection="0"/>
    <xf numFmtId="0" fontId="177" fillId="67" borderId="36" applyNumberFormat="0" applyAlignment="0" applyProtection="0"/>
    <xf numFmtId="9" fontId="28" fillId="150" borderId="32" applyFont="0">
      <alignment horizontal="right"/>
      <protection locked="0"/>
    </xf>
    <xf numFmtId="9" fontId="28" fillId="150" borderId="32" applyFont="0">
      <alignment horizontal="right"/>
      <protection locked="0"/>
    </xf>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03" fillId="51" borderId="36" applyNumberFormat="0" applyAlignment="0" applyProtection="0"/>
    <xf numFmtId="9" fontId="28" fillId="150" borderId="32" applyFont="0">
      <alignment horizontal="right"/>
      <protection locked="0"/>
    </xf>
    <xf numFmtId="0" fontId="103" fillId="67" borderId="36" applyNumberFormat="0" applyAlignment="0" applyProtection="0"/>
    <xf numFmtId="0" fontId="103"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9" fontId="28" fillId="150" borderId="32" applyFont="0">
      <alignment horizontal="right"/>
      <protection locked="0"/>
    </xf>
    <xf numFmtId="0" fontId="177" fillId="67" borderId="36" applyNumberFormat="0" applyAlignment="0" applyProtection="0"/>
    <xf numFmtId="0" fontId="177" fillId="51" borderId="36" applyNumberFormat="0" applyAlignment="0" applyProtection="0"/>
    <xf numFmtId="0" fontId="177" fillId="51" borderId="36" applyNumberFormat="0" applyAlignment="0" applyProtection="0"/>
    <xf numFmtId="300" fontId="28" fillId="150" borderId="31" applyFont="0" applyAlignment="0">
      <protection locked="0"/>
    </xf>
    <xf numFmtId="300" fontId="28" fillId="150" borderId="31" applyFont="0" applyAlignment="0">
      <protection locked="0"/>
    </xf>
    <xf numFmtId="300" fontId="28" fillId="150" borderId="31" applyFont="0" applyAlignment="0">
      <protection locked="0"/>
    </xf>
    <xf numFmtId="300" fontId="28" fillId="150" borderId="31" applyFont="0" applyAlignment="0">
      <protection locked="0"/>
    </xf>
    <xf numFmtId="300" fontId="28" fillId="150" borderId="31" applyFont="0" applyAlignment="0">
      <protection locked="0"/>
    </xf>
    <xf numFmtId="204" fontId="74" fillId="0" borderId="58" applyFill="0" applyProtection="0"/>
    <xf numFmtId="300" fontId="28" fillId="150" borderId="31" applyFont="0" applyAlignment="0">
      <protection locked="0"/>
    </xf>
    <xf numFmtId="3" fontId="28" fillId="150" borderId="31" applyFont="0">
      <alignment horizontal="right"/>
      <protection locked="0"/>
    </xf>
    <xf numFmtId="3" fontId="28" fillId="150" borderId="31" applyFont="0">
      <alignment horizontal="right"/>
      <protection locked="0"/>
    </xf>
    <xf numFmtId="338" fontId="33" fillId="42" borderId="78">
      <alignment horizontal="right"/>
    </xf>
    <xf numFmtId="338" fontId="33" fillId="42" borderId="78">
      <alignment horizontal="right"/>
    </xf>
    <xf numFmtId="338" fontId="33" fillId="42" borderId="78">
      <alignment horizontal="right"/>
    </xf>
    <xf numFmtId="338" fontId="33" fillId="42" borderId="78">
      <alignment horizontal="right"/>
    </xf>
    <xf numFmtId="338" fontId="33" fillId="42" borderId="78">
      <alignment horizontal="right"/>
    </xf>
    <xf numFmtId="338" fontId="33" fillId="42" borderId="78">
      <alignment horizontal="right"/>
    </xf>
    <xf numFmtId="338" fontId="33" fillId="42" borderId="78">
      <alignment horizontal="right"/>
    </xf>
    <xf numFmtId="338" fontId="33" fillId="42" borderId="78">
      <alignment horizontal="right"/>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180" fontId="74" fillId="0" borderId="58" applyFont="0" applyFill="0" applyAlignment="0" applyProtection="0"/>
    <xf numFmtId="3" fontId="28" fillId="150" borderId="31" applyFont="0">
      <alignment horizontal="right"/>
      <protection locked="0"/>
    </xf>
    <xf numFmtId="0" fontId="27" fillId="143" borderId="105"/>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194" fontId="28" fillId="150" borderId="31">
      <alignment horizontal="right"/>
      <protection locked="0"/>
    </xf>
    <xf numFmtId="194" fontId="28" fillId="150" borderId="31">
      <alignment horizontal="right"/>
      <protection locked="0"/>
    </xf>
    <xf numFmtId="194" fontId="28" fillId="150" borderId="31">
      <alignment horizontal="right"/>
      <protection locked="0"/>
    </xf>
    <xf numFmtId="194" fontId="28" fillId="150" borderId="31">
      <alignment horizontal="right"/>
      <protection locked="0"/>
    </xf>
    <xf numFmtId="194" fontId="28" fillId="150" borderId="31">
      <alignment horizontal="right"/>
      <protection locked="0"/>
    </xf>
    <xf numFmtId="194" fontId="28" fillId="150" borderId="31">
      <alignment horizontal="right"/>
      <protection locked="0"/>
    </xf>
    <xf numFmtId="194" fontId="28" fillId="150" borderId="31">
      <alignment horizontal="right"/>
      <protection locked="0"/>
    </xf>
    <xf numFmtId="194" fontId="28" fillId="150" borderId="31">
      <alignment horizontal="right"/>
      <protection locked="0"/>
    </xf>
    <xf numFmtId="194" fontId="28" fillId="150" borderId="31">
      <alignment horizontal="right"/>
      <protection locked="0"/>
    </xf>
    <xf numFmtId="194" fontId="28" fillId="150" borderId="31">
      <alignment horizontal="right"/>
      <protection locked="0"/>
    </xf>
    <xf numFmtId="194" fontId="28" fillId="150" borderId="31">
      <alignment horizontal="right"/>
      <protection locked="0"/>
    </xf>
    <xf numFmtId="206" fontId="74" fillId="0" borderId="58" applyFont="0" applyFill="0" applyAlignment="0" applyProtection="0"/>
    <xf numFmtId="194" fontId="28" fillId="150" borderId="31">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180" fontId="28" fillId="150" borderId="32" applyFont="0">
      <alignment horizontal="right"/>
      <protection locked="0"/>
    </xf>
    <xf numFmtId="0" fontId="28" fillId="150" borderId="31" applyFont="0">
      <alignment horizontal="center" wrapText="1"/>
      <protection locked="0"/>
    </xf>
    <xf numFmtId="0" fontId="28" fillId="150" borderId="31" applyFont="0">
      <alignment horizontal="center" wrapText="1"/>
      <protection locked="0"/>
    </xf>
    <xf numFmtId="180" fontId="74" fillId="0" borderId="58" applyFont="0" applyFill="0" applyAlignment="0" applyProtection="0"/>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0" fontId="124" fillId="0" borderId="110">
      <alignment horizontal="left" vertical="center"/>
    </xf>
    <xf numFmtId="0" fontId="177" fillId="51" borderId="36" applyNumberFormat="0" applyAlignment="0" applyProtection="0"/>
    <xf numFmtId="0" fontId="177" fillId="51" borderId="36" applyNumberFormat="0" applyAlignment="0" applyProtection="0"/>
    <xf numFmtId="0" fontId="28" fillId="44" borderId="112" applyNumberFormat="0" applyFont="0" applyAlignment="0" applyProtection="0"/>
    <xf numFmtId="0" fontId="28" fillId="44" borderId="112" applyNumberFormat="0" applyFont="0" applyAlignment="0" applyProtection="0"/>
    <xf numFmtId="0" fontId="177" fillId="67" borderId="36" applyNumberFormat="0" applyAlignment="0" applyProtection="0"/>
    <xf numFmtId="0" fontId="177" fillId="51" borderId="36" applyNumberFormat="0" applyAlignment="0" applyProtection="0"/>
    <xf numFmtId="0" fontId="177" fillId="51" borderId="36" applyNumberFormat="0" applyAlignment="0" applyProtection="0"/>
    <xf numFmtId="0" fontId="28" fillId="44" borderId="112" applyNumberFormat="0" applyFon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28" fillId="44" borderId="112" applyNumberFormat="0" applyFont="0" applyAlignment="0" applyProtection="0"/>
    <xf numFmtId="0" fontId="177" fillId="51" borderId="36" applyNumberFormat="0" applyAlignment="0" applyProtection="0"/>
    <xf numFmtId="0" fontId="28" fillId="44" borderId="112" applyNumberFormat="0" applyFont="0" applyAlignment="0" applyProtection="0"/>
    <xf numFmtId="0" fontId="177" fillId="51" borderId="36"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8" fillId="60" borderId="111" applyNumberFormat="0" applyFont="0" applyAlignment="0" applyProtection="0"/>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2" fillId="43" borderId="81" applyNumberFormat="0" applyProtection="0">
      <alignment vertical="center"/>
    </xf>
    <xf numFmtId="4" fontId="303" fillId="43" borderId="81"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 fillId="43" borderId="33" applyNumberFormat="0" applyProtection="0">
      <alignment horizontal="left" vertical="center" indent="1"/>
    </xf>
    <xf numFmtId="0" fontId="185" fillId="43" borderId="81" applyNumberFormat="0" applyProtection="0">
      <alignment horizontal="left" vertical="top"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0" fontId="28" fillId="44" borderId="112" applyNumberFormat="0" applyFont="0" applyAlignment="0" applyProtection="0"/>
    <xf numFmtId="0" fontId="28" fillId="44" borderId="112" applyNumberFormat="0" applyFont="0" applyAlignment="0" applyProtection="0"/>
    <xf numFmtId="0" fontId="28" fillId="60" borderId="111" applyNumberFormat="0" applyFont="0" applyAlignment="0" applyProtection="0"/>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199" fillId="44" borderId="111" applyNumberFormat="0" applyFont="0" applyAlignment="0" applyProtection="0"/>
    <xf numFmtId="0" fontId="199" fillId="44" borderId="111" applyNumberFormat="0" applyFont="0" applyAlignment="0" applyProtection="0"/>
    <xf numFmtId="0" fontId="199" fillId="44" borderId="111" applyNumberFormat="0" applyFont="0" applyAlignment="0" applyProtection="0"/>
    <xf numFmtId="0" fontId="28" fillId="60" borderId="111"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177" fillId="51" borderId="36" applyNumberFormat="0" applyAlignment="0" applyProtection="0"/>
    <xf numFmtId="0" fontId="28" fillId="52" borderId="33" applyNumberFormat="0" applyProtection="0">
      <alignment horizontal="left" vertical="center" indent="1"/>
    </xf>
    <xf numFmtId="0" fontId="28" fillId="52" borderId="33" applyNumberFormat="0" applyProtection="0">
      <alignment horizontal="left" vertical="center" indent="1"/>
    </xf>
    <xf numFmtId="0" fontId="177" fillId="67" borderId="36" applyNumberFormat="0" applyAlignment="0" applyProtection="0"/>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47" fillId="60" borderId="111" applyNumberFormat="0" applyFont="0" applyAlignment="0" applyProtection="0"/>
    <xf numFmtId="0" fontId="177" fillId="51" borderId="36" applyNumberFormat="0" applyAlignment="0" applyProtection="0"/>
    <xf numFmtId="4" fontId="305" fillId="41" borderId="81"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5" fillId="55" borderId="81"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5" fillId="74" borderId="81"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5" fillId="80" borderId="81"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0" fontId="47" fillId="60" borderId="111" applyNumberFormat="0" applyFont="0" applyAlignment="0" applyProtection="0"/>
    <xf numFmtId="4" fontId="305" fillId="178" borderId="81"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5" fillId="107" borderId="81" applyNumberFormat="0" applyProtection="0">
      <alignment horizontal="right" vertical="center"/>
    </xf>
    <xf numFmtId="4" fontId="30" fillId="178" borderId="33"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5" fillId="177" borderId="81"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103" fillId="56" borderId="36" applyNumberFormat="0" applyAlignment="0" applyProtection="0"/>
    <xf numFmtId="0" fontId="28" fillId="60" borderId="111" applyNumberFormat="0" applyFont="0" applyAlignment="0" applyProtection="0"/>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185" fillId="180" borderId="33" applyNumberFormat="0" applyProtection="0">
      <alignment horizontal="left" vertical="center" indent="1"/>
    </xf>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47" fillId="44" borderId="111" applyNumberFormat="0" applyFont="0" applyAlignment="0" applyProtection="0"/>
    <xf numFmtId="0" fontId="103" fillId="56" borderId="36" applyNumberFormat="0" applyAlignment="0" applyProtection="0"/>
    <xf numFmtId="0" fontId="47" fillId="44" borderId="111" applyNumberFormat="0" applyFont="0" applyAlignment="0" applyProtection="0"/>
    <xf numFmtId="0" fontId="47" fillId="44" borderId="111" applyNumberFormat="0" applyFont="0" applyAlignment="0" applyProtection="0"/>
    <xf numFmtId="4" fontId="185" fillId="180" borderId="33" applyNumberFormat="0" applyProtection="0">
      <alignment horizontal="left" vertical="center" indent="1"/>
    </xf>
    <xf numFmtId="4" fontId="185" fillId="180" borderId="33" applyNumberFormat="0" applyProtection="0">
      <alignment horizontal="left" vertical="center" indent="1"/>
    </xf>
    <xf numFmtId="0" fontId="47" fillId="44" borderId="111" applyNumberFormat="0" applyFont="0" applyAlignment="0" applyProtection="0"/>
    <xf numFmtId="4" fontId="185" fillId="180" borderId="33" applyNumberFormat="0" applyProtection="0">
      <alignment horizontal="left" vertical="center" indent="1"/>
    </xf>
    <xf numFmtId="4" fontId="185" fillId="180" borderId="33" applyNumberFormat="0" applyProtection="0">
      <alignment horizontal="left" vertical="center" indent="1"/>
    </xf>
    <xf numFmtId="180" fontId="28" fillId="59" borderId="54" applyNumberFormat="0" applyFont="0" applyBorder="0" applyAlignment="0" applyProtection="0"/>
    <xf numFmtId="0" fontId="177" fillId="51" borderId="36" applyNumberFormat="0" applyAlignment="0" applyProtection="0"/>
    <xf numFmtId="0" fontId="177" fillId="67" borderId="36" applyNumberFormat="0" applyAlignment="0" applyProtection="0"/>
    <xf numFmtId="0" fontId="28" fillId="60" borderId="111" applyNumberFormat="0" applyFont="0" applyAlignment="0" applyProtection="0"/>
    <xf numFmtId="0" fontId="47" fillId="60" borderId="111" applyNumberFormat="0" applyFont="0" applyAlignment="0" applyProtection="0"/>
    <xf numFmtId="0" fontId="177" fillId="51" borderId="36" applyNumberFormat="0" applyAlignment="0" applyProtection="0"/>
    <xf numFmtId="0" fontId="28"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103"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71" borderId="81" applyNumberFormat="0" applyProtection="0">
      <alignment horizontal="right" vertical="center"/>
    </xf>
    <xf numFmtId="0" fontId="177" fillId="51" borderId="36" applyNumberFormat="0" applyAlignment="0" applyProtection="0"/>
    <xf numFmtId="0" fontId="177" fillId="51" borderId="36" applyNumberFormat="0" applyAlignment="0" applyProtection="0"/>
    <xf numFmtId="0" fontId="103" fillId="51" borderId="36" applyNumberFormat="0" applyAlignment="0" applyProtection="0"/>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0" fontId="103" fillId="51" borderId="36" applyNumberFormat="0" applyAlignment="0" applyProtection="0"/>
    <xf numFmtId="0" fontId="47" fillId="60" borderId="111" applyNumberFormat="0" applyFont="0" applyAlignment="0" applyProtection="0"/>
    <xf numFmtId="0" fontId="47" fillId="60" borderId="111" applyNumberFormat="0" applyFont="0" applyAlignment="0" applyProtection="0"/>
    <xf numFmtId="0" fontId="28" fillId="42" borderId="54" applyNumberFormat="0" applyFont="0" applyBorder="0" applyProtection="0">
      <alignment horizontal="center" vertical="center"/>
    </xf>
    <xf numFmtId="0" fontId="28" fillId="42" borderId="54" applyNumberFormat="0" applyFont="0" applyBorder="0" applyAlignment="0" applyProtection="0">
      <alignment horizontal="center"/>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28" fillId="182" borderId="33" applyNumberFormat="0" applyProtection="0">
      <alignment horizontal="left" vertical="center" indent="1"/>
    </xf>
    <xf numFmtId="0" fontId="28" fillId="109" borderId="81"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09" borderId="81" applyNumberFormat="0" applyProtection="0">
      <alignment horizontal="left" vertical="top"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top"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top"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133" borderId="81" applyNumberFormat="0" applyProtection="0">
      <alignment horizontal="left" vertical="center" indent="1"/>
    </xf>
    <xf numFmtId="0" fontId="28" fillId="133" borderId="81" applyNumberFormat="0" applyProtection="0">
      <alignment horizontal="left" vertical="center" indent="1"/>
    </xf>
    <xf numFmtId="0" fontId="28" fillId="133" borderId="81" applyNumberFormat="0" applyProtection="0">
      <alignment horizontal="left" vertical="center" indent="1"/>
    </xf>
    <xf numFmtId="0" fontId="28" fillId="133"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13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133" borderId="81"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8" fillId="133" borderId="81" applyNumberFormat="0" applyProtection="0">
      <alignment vertical="center"/>
    </xf>
    <xf numFmtId="4" fontId="304" fillId="44" borderId="33"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 fillId="44" borderId="33" applyNumberFormat="0" applyProtection="0">
      <alignment horizontal="left" vertical="center"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0" fontId="75" fillId="0" borderId="25" applyNumberFormat="0" applyFill="0" applyAlignment="0" applyProtection="0"/>
    <xf numFmtId="4" fontId="30" fillId="181" borderId="33" applyNumberFormat="0" applyProtection="0">
      <alignment horizontal="right" vertical="center"/>
    </xf>
    <xf numFmtId="4" fontId="30" fillId="181" borderId="33"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5" fillId="133" borderId="81" applyNumberFormat="0" applyProtection="0">
      <alignment horizontal="right" vertical="center"/>
    </xf>
    <xf numFmtId="4" fontId="308" fillId="133" borderId="81"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164" fontId="28" fillId="150" borderId="32" applyNumberFormat="0" applyFont="0" applyBorder="0" applyAlignment="0" applyProtection="0">
      <alignment horizontal="left"/>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30" fillId="17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4" fontId="311" fillId="173" borderId="85" applyNumberFormat="0" applyProtection="0">
      <alignment horizontal="left" vertical="center"/>
    </xf>
    <xf numFmtId="4" fontId="311" fillId="173" borderId="85" applyNumberFormat="0" applyProtection="0">
      <alignment horizontal="left" vertical="center"/>
    </xf>
    <xf numFmtId="4" fontId="311" fillId="173" borderId="85" applyNumberFormat="0" applyProtection="0">
      <alignment horizontal="left" vertical="center"/>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143" fillId="181" borderId="33"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143" fillId="181" borderId="33" applyNumberFormat="0" applyProtection="0">
      <alignment horizontal="right" vertical="center"/>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60" borderId="111" applyNumberFormat="0" applyFont="0" applyAlignment="0" applyProtection="0"/>
    <xf numFmtId="0" fontId="28" fillId="42" borderId="54" applyNumberFormat="0" applyFont="0" applyBorder="0" applyAlignment="0" applyProtection="0">
      <alignment horizontal="center"/>
    </xf>
    <xf numFmtId="0" fontId="47" fillId="44" borderId="111" applyNumberFormat="0" applyFont="0" applyAlignment="0" applyProtection="0"/>
    <xf numFmtId="0" fontId="47" fillId="44" borderId="111" applyNumberFormat="0" applyFont="0" applyAlignment="0" applyProtection="0"/>
    <xf numFmtId="0" fontId="47" fillId="44" borderId="111" applyNumberFormat="0" applyFont="0" applyAlignment="0" applyProtection="0"/>
    <xf numFmtId="0" fontId="47" fillId="44"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115" fillId="0" borderId="1"/>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7" fillId="143" borderId="40"/>
    <xf numFmtId="0" fontId="159" fillId="0" borderId="54" applyProtection="0">
      <alignment horizontal="center" vertical="top" wrapText="1"/>
      <protection hidden="1"/>
    </xf>
    <xf numFmtId="0" fontId="159" fillId="0" borderId="54" applyProtection="0">
      <alignment horizontal="center" vertical="top" wrapText="1"/>
      <protection hidden="1"/>
    </xf>
    <xf numFmtId="0" fontId="240" fillId="67" borderId="33" applyNumberFormat="0" applyAlignment="0" applyProtection="0"/>
    <xf numFmtId="4" fontId="302" fillId="71" borderId="114" applyNumberFormat="0" applyProtection="0">
      <alignment horizontal="left" vertical="center"/>
    </xf>
    <xf numFmtId="0" fontId="95" fillId="67" borderId="33" applyNumberFormat="0" applyAlignment="0" applyProtection="0"/>
    <xf numFmtId="0" fontId="240" fillId="126" borderId="33" applyNumberFormat="0" applyAlignment="0" applyProtection="0"/>
    <xf numFmtId="3" fontId="28" fillId="150" borderId="54" applyFont="0">
      <alignment horizontal="right"/>
      <protection locked="0"/>
    </xf>
    <xf numFmtId="9" fontId="184" fillId="0" borderId="31" applyNumberFormat="0" applyBorder="0" applyAlignment="0">
      <protection locked="0"/>
    </xf>
    <xf numFmtId="0" fontId="177" fillId="51" borderId="36" applyNumberFormat="0" applyAlignment="0" applyProtection="0"/>
    <xf numFmtId="0" fontId="75" fillId="0" borderId="25" applyNumberFormat="0" applyFill="0" applyAlignment="0" applyProtection="0"/>
    <xf numFmtId="0" fontId="28" fillId="42" borderId="54" applyNumberFormat="0" applyFont="0" applyBorder="0" applyAlignment="0" applyProtection="0">
      <alignment horizontal="center"/>
    </xf>
    <xf numFmtId="0" fontId="28" fillId="52" borderId="33" applyNumberFormat="0" applyProtection="0">
      <alignment horizontal="left" vertical="center" indent="1"/>
    </xf>
    <xf numFmtId="0" fontId="63" fillId="128" borderId="58" applyAlignment="0" applyProtection="0"/>
    <xf numFmtId="1" fontId="68" fillId="0" borderId="105" applyNumberFormat="0" applyFont="0" applyFill="0" applyProtection="0">
      <alignment horizontal="center"/>
    </xf>
    <xf numFmtId="9" fontId="28" fillId="150" borderId="32" applyFont="0">
      <alignment horizontal="right"/>
      <protection locked="0"/>
    </xf>
    <xf numFmtId="9" fontId="28" fillId="56" borderId="54" applyFont="0" applyProtection="0">
      <alignment horizontal="right"/>
    </xf>
    <xf numFmtId="0" fontId="177" fillId="51" borderId="36" applyNumberFormat="0" applyAlignment="0" applyProtection="0"/>
    <xf numFmtId="0" fontId="27" fillId="143" borderId="40"/>
    <xf numFmtId="240" fontId="124" fillId="0" borderId="40" applyFill="0"/>
    <xf numFmtId="4" fontId="30" fillId="115" borderId="103" applyNumberFormat="0" applyProtection="0">
      <alignment horizontal="right" vertical="center"/>
    </xf>
    <xf numFmtId="0" fontId="30" fillId="173" borderId="81" applyNumberFormat="0" applyProtection="0">
      <alignment horizontal="left" vertical="top" indent="1"/>
    </xf>
    <xf numFmtId="4" fontId="305" fillId="133" borderId="81" applyNumberFormat="0" applyProtection="0">
      <alignment horizontal="right" vertical="center"/>
    </xf>
    <xf numFmtId="0" fontId="28" fillId="60" borderId="69" applyNumberFormat="0" applyFont="0" applyAlignment="0" applyProtection="0"/>
    <xf numFmtId="4" fontId="305" fillId="43" borderId="81" applyNumberFormat="0" applyProtection="0">
      <alignment horizontal="left" vertical="center" indent="1"/>
    </xf>
    <xf numFmtId="0" fontId="240" fillId="126" borderId="33" applyNumberFormat="0" applyAlignment="0" applyProtection="0"/>
    <xf numFmtId="0" fontId="95" fillId="67" borderId="33" applyNumberFormat="0" applyAlignment="0" applyProtection="0"/>
    <xf numFmtId="4" fontId="30" fillId="115" borderId="33" applyNumberFormat="0" applyProtection="0">
      <alignment horizontal="right" vertical="center"/>
    </xf>
    <xf numFmtId="4" fontId="302" fillId="43" borderId="81" applyNumberFormat="0" applyProtection="0">
      <alignment vertical="center"/>
    </xf>
    <xf numFmtId="0" fontId="240" fillId="126" borderId="33" applyNumberFormat="0" applyAlignment="0" applyProtection="0"/>
    <xf numFmtId="0" fontId="240" fillId="126" borderId="33" applyNumberFormat="0" applyAlignment="0" applyProtection="0"/>
    <xf numFmtId="4" fontId="30" fillId="80" borderId="33" applyNumberFormat="0" applyProtection="0">
      <alignment horizontal="right" vertical="center"/>
    </xf>
    <xf numFmtId="0" fontId="240" fillId="67" borderId="33" applyNumberFormat="0" applyAlignment="0" applyProtection="0"/>
    <xf numFmtId="0" fontId="240" fillId="67" borderId="33" applyNumberFormat="0" applyAlignment="0" applyProtection="0"/>
    <xf numFmtId="0" fontId="47" fillId="60" borderId="69" applyNumberFormat="0" applyFont="0" applyAlignment="0" applyProtection="0"/>
    <xf numFmtId="4" fontId="305" fillId="74" borderId="81" applyNumberFormat="0" applyProtection="0">
      <alignment horizontal="right" vertical="center"/>
    </xf>
    <xf numFmtId="0" fontId="28" fillId="0" borderId="79" applyBorder="0">
      <alignment horizontal="right"/>
    </xf>
    <xf numFmtId="10" fontId="28" fillId="59" borderId="54" applyFont="0">
      <alignment horizontal="right"/>
      <protection locked="0"/>
    </xf>
    <xf numFmtId="0" fontId="47" fillId="60" borderId="69" applyNumberFormat="0" applyFont="0" applyAlignment="0" applyProtection="0"/>
    <xf numFmtId="4" fontId="305" fillId="55" borderId="81" applyNumberFormat="0" applyProtection="0">
      <alignment horizontal="right" vertical="center"/>
    </xf>
    <xf numFmtId="4" fontId="305" fillId="43" borderId="81" applyNumberFormat="0" applyProtection="0">
      <alignment horizontal="left" vertical="center"/>
    </xf>
    <xf numFmtId="0" fontId="30" fillId="60" borderId="69" applyNumberFormat="0" applyFont="0" applyAlignment="0" applyProtection="0"/>
    <xf numFmtId="0" fontId="240" fillId="126" borderId="33" applyNumberFormat="0" applyAlignment="0" applyProtection="0"/>
    <xf numFmtId="4" fontId="30" fillId="178" borderId="33" applyNumberFormat="0" applyProtection="0">
      <alignment horizontal="right" vertical="center"/>
    </xf>
    <xf numFmtId="0" fontId="28" fillId="100" borderId="69" applyNumberFormat="0" applyFont="0" applyAlignment="0" applyProtection="0"/>
    <xf numFmtId="0" fontId="177" fillId="51" borderId="36" applyNumberFormat="0" applyAlignment="0" applyProtection="0"/>
    <xf numFmtId="1" fontId="68" fillId="0" borderId="40" applyNumberFormat="0" applyFont="0" applyFill="0" applyProtection="0">
      <alignment horizontal="center"/>
    </xf>
    <xf numFmtId="38" fontId="38" fillId="0" borderId="30" applyNumberFormat="0" applyFont="0" applyFill="0" applyAlignment="0" applyProtection="0">
      <protection locked="0"/>
    </xf>
    <xf numFmtId="194" fontId="28" fillId="150" borderId="54">
      <alignment horizontal="right"/>
      <protection locked="0"/>
    </xf>
    <xf numFmtId="1" fontId="68" fillId="0" borderId="40" applyNumberFormat="0" applyFont="0" applyFill="0" applyProtection="0">
      <alignment horizontal="center"/>
    </xf>
    <xf numFmtId="0" fontId="177" fillId="67" borderId="36" applyNumberFormat="0" applyAlignment="0" applyProtection="0"/>
    <xf numFmtId="10" fontId="34" fillId="0" borderId="49" applyAlignment="0">
      <protection locked="0"/>
    </xf>
    <xf numFmtId="194" fontId="28" fillId="150" borderId="31">
      <alignment horizontal="right"/>
      <protection locked="0"/>
    </xf>
    <xf numFmtId="0" fontId="103" fillId="51" borderId="36" applyNumberFormat="0" applyAlignment="0" applyProtection="0"/>
    <xf numFmtId="180" fontId="28" fillId="150" borderId="32" applyFont="0">
      <alignment horizontal="right"/>
      <protection locked="0"/>
    </xf>
    <xf numFmtId="0" fontId="31" fillId="0" borderId="40" applyNumberFormat="0" applyFont="0" applyFill="0" applyAlignment="0" applyProtection="0"/>
    <xf numFmtId="180" fontId="28" fillId="150" borderId="32" applyFont="0">
      <alignment horizontal="right"/>
      <protection locked="0"/>
    </xf>
    <xf numFmtId="0" fontId="177" fillId="51" borderId="36" applyNumberFormat="0" applyAlignment="0" applyProtection="0"/>
    <xf numFmtId="180" fontId="28" fillId="150" borderId="32" applyFont="0">
      <alignment horizontal="right"/>
      <protection locked="0"/>
    </xf>
    <xf numFmtId="194" fontId="28" fillId="150" borderId="31">
      <alignment horizontal="right"/>
      <protection locked="0"/>
    </xf>
    <xf numFmtId="0" fontId="31" fillId="0" borderId="40" applyNumberFormat="0" applyFont="0" applyFill="0" applyAlignment="0" applyProtection="0"/>
    <xf numFmtId="0" fontId="31" fillId="0" borderId="40" applyNumberFormat="0" applyFont="0" applyFill="0" applyAlignment="0" applyProtection="0"/>
    <xf numFmtId="9" fontId="183" fillId="0" borderId="54" applyNumberFormat="0" applyBorder="0" applyAlignment="0">
      <protection locked="0"/>
    </xf>
    <xf numFmtId="0" fontId="103" fillId="51" borderId="36" applyNumberFormat="0" applyAlignment="0" applyProtection="0"/>
    <xf numFmtId="0" fontId="102" fillId="67" borderId="36" applyNumberFormat="0" applyAlignment="0" applyProtection="0"/>
    <xf numFmtId="0" fontId="47" fillId="44" borderId="69" applyNumberFormat="0" applyFont="0" applyAlignment="0" applyProtection="0"/>
    <xf numFmtId="0" fontId="177" fillId="51"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180" fontId="28" fillId="150" borderId="32" applyFont="0">
      <alignment horizontal="right"/>
      <protection locked="0"/>
    </xf>
    <xf numFmtId="0" fontId="177" fillId="67" borderId="36" applyNumberFormat="0" applyAlignment="0" applyProtection="0"/>
    <xf numFmtId="0" fontId="124" fillId="0" borderId="110">
      <alignment horizontal="left" vertical="center"/>
    </xf>
    <xf numFmtId="0" fontId="124" fillId="0" borderId="110">
      <alignment horizontal="left" vertical="center"/>
    </xf>
    <xf numFmtId="0" fontId="177" fillId="51" borderId="36" applyNumberFormat="0" applyAlignment="0" applyProtection="0"/>
    <xf numFmtId="4" fontId="305" fillId="43" borderId="81" applyNumberFormat="0" applyProtection="0">
      <alignment horizontal="left" vertical="center" indent="1"/>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180" fontId="28" fillId="59" borderId="32" applyFont="0">
      <alignment horizontal="right"/>
      <protection locked="0"/>
    </xf>
    <xf numFmtId="0" fontId="102" fillId="67" borderId="36" applyNumberFormat="0" applyAlignment="0" applyProtection="0"/>
    <xf numFmtId="0" fontId="240" fillId="67" borderId="33" applyNumberFormat="0" applyAlignment="0" applyProtection="0"/>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0" fontId="28" fillId="44" borderId="73" applyNumberFormat="0" applyFont="0" applyAlignment="0" applyProtection="0"/>
    <xf numFmtId="0" fontId="277" fillId="172" borderId="54" applyNumberFormat="0" applyProtection="0">
      <alignment horizontal="center" vertical="top" wrapText="1"/>
      <protection hidden="1"/>
    </xf>
    <xf numFmtId="0" fontId="177" fillId="67" borderId="36" applyNumberFormat="0" applyAlignment="0" applyProtection="0"/>
    <xf numFmtId="4" fontId="30" fillId="80" borderId="33" applyNumberFormat="0" applyProtection="0">
      <alignment horizontal="right" vertical="center"/>
    </xf>
    <xf numFmtId="300" fontId="28" fillId="150" borderId="31" applyFont="0" applyAlignment="0">
      <protection locked="0"/>
    </xf>
    <xf numFmtId="4" fontId="302" fillId="43" borderId="81" applyNumberFormat="0" applyProtection="0">
      <alignment vertical="center"/>
    </xf>
    <xf numFmtId="4" fontId="305" fillId="56" borderId="81" applyNumberFormat="0" applyProtection="0">
      <alignment horizontal="right" vertical="center"/>
    </xf>
    <xf numFmtId="3" fontId="28" fillId="150" borderId="31" applyFont="0">
      <alignment horizontal="right"/>
      <protection locked="0"/>
    </xf>
    <xf numFmtId="4" fontId="304" fillId="43" borderId="33" applyNumberFormat="0" applyProtection="0">
      <alignment vertical="center"/>
    </xf>
    <xf numFmtId="4" fontId="30" fillId="115" borderId="33" applyNumberFormat="0" applyProtection="0">
      <alignment horizontal="right" vertical="center"/>
    </xf>
    <xf numFmtId="0" fontId="95" fillId="67" borderId="33" applyNumberFormat="0" applyAlignment="0" applyProtection="0"/>
    <xf numFmtId="194" fontId="28" fillId="150" borderId="31">
      <alignment horizontal="right"/>
      <protection locked="0"/>
    </xf>
    <xf numFmtId="4" fontId="305" fillId="43" borderId="81" applyNumberFormat="0" applyProtection="0">
      <alignment horizontal="left" vertical="center" indent="1"/>
    </xf>
    <xf numFmtId="4" fontId="30" fillId="178" borderId="33" applyNumberFormat="0" applyProtection="0">
      <alignment horizontal="right" vertical="center"/>
    </xf>
    <xf numFmtId="0" fontId="95" fillId="67" borderId="33" applyNumberFormat="0" applyAlignment="0" applyProtection="0"/>
    <xf numFmtId="180" fontId="28" fillId="150" borderId="32" applyFont="0">
      <alignment horizontal="right"/>
      <protection locked="0"/>
    </xf>
    <xf numFmtId="4" fontId="305" fillId="177" borderId="81" applyNumberFormat="0" applyProtection="0">
      <alignment horizontal="right" vertical="center"/>
    </xf>
    <xf numFmtId="0" fontId="27" fillId="143" borderId="40"/>
    <xf numFmtId="4" fontId="305" fillId="55" borderId="81" applyNumberFormat="0" applyProtection="0">
      <alignment horizontal="right" vertical="center"/>
    </xf>
    <xf numFmtId="0" fontId="185" fillId="0" borderId="55" applyNumberFormat="0" applyFill="0" applyAlignment="0" applyProtection="0"/>
    <xf numFmtId="3" fontId="28" fillId="56" borderId="54" applyFont="0" applyProtection="0">
      <alignment horizontal="right"/>
    </xf>
    <xf numFmtId="0" fontId="28" fillId="56" borderId="59" applyNumberFormat="0" applyFont="0" applyBorder="0" applyAlignment="0" applyProtection="0">
      <alignment horizontal="left"/>
    </xf>
    <xf numFmtId="9" fontId="28" fillId="150" borderId="32" applyFont="0">
      <alignment horizontal="right"/>
      <protection locked="0"/>
    </xf>
    <xf numFmtId="240" fontId="124" fillId="0" borderId="40" applyFill="0"/>
    <xf numFmtId="0" fontId="103" fillId="51" borderId="36" applyNumberFormat="0" applyAlignment="0" applyProtection="0"/>
    <xf numFmtId="4" fontId="302" fillId="71" borderId="85" applyNumberFormat="0" applyProtection="0">
      <alignment horizontal="left" vertical="center"/>
    </xf>
    <xf numFmtId="1" fontId="68" fillId="0" borderId="105" applyNumberFormat="0" applyFont="0" applyFill="0" applyProtection="0">
      <alignment horizontal="center"/>
    </xf>
    <xf numFmtId="10" fontId="28" fillId="56" borderId="54" applyFont="0" applyProtection="0">
      <alignment horizontal="right"/>
    </xf>
    <xf numFmtId="1" fontId="68" fillId="0" borderId="40" applyNumberFormat="0" applyFont="0" applyFill="0" applyProtection="0">
      <alignment horizontal="center"/>
    </xf>
    <xf numFmtId="0" fontId="28" fillId="44" borderId="128" applyNumberFormat="0" applyFont="0" applyAlignment="0" applyProtection="0"/>
    <xf numFmtId="0" fontId="28" fillId="56" borderId="59" applyNumberFormat="0" applyFont="0" applyBorder="0" applyAlignment="0" applyProtection="0">
      <alignment horizontal="left"/>
    </xf>
    <xf numFmtId="0" fontId="103" fillId="51" borderId="36" applyNumberFormat="0" applyAlignment="0" applyProtection="0"/>
    <xf numFmtId="300" fontId="28" fillId="150" borderId="31" applyFont="0" applyAlignment="0">
      <protection locked="0"/>
    </xf>
    <xf numFmtId="300" fontId="28" fillId="150" borderId="31" applyFont="0" applyAlignment="0">
      <protection locked="0"/>
    </xf>
    <xf numFmtId="349" fontId="28" fillId="93" borderId="54">
      <alignment horizontal="center"/>
    </xf>
    <xf numFmtId="349" fontId="28" fillId="93" borderId="54">
      <alignment horizontal="center"/>
    </xf>
    <xf numFmtId="349" fontId="28" fillId="93" borderId="54">
      <alignment horizontal="center"/>
    </xf>
    <xf numFmtId="4" fontId="30" fillId="80" borderId="33" applyNumberFormat="0" applyProtection="0">
      <alignment horizontal="right" vertical="center"/>
    </xf>
    <xf numFmtId="4" fontId="30" fillId="80" borderId="33"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0" fontId="294" fillId="1" borderId="58" applyNumberFormat="0" applyFont="0" applyAlignment="0">
      <alignment horizont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0" fontId="28" fillId="0" borderId="54">
      <protection locked="0"/>
    </xf>
    <xf numFmtId="0" fontId="28" fillId="0" borderId="54">
      <protection locked="0"/>
    </xf>
    <xf numFmtId="4" fontId="30" fillId="80" borderId="33" applyNumberFormat="0" applyProtection="0">
      <alignment horizontal="right" vertical="center"/>
    </xf>
    <xf numFmtId="4" fontId="30" fillId="80" borderId="33" applyNumberFormat="0" applyProtection="0">
      <alignment horizontal="right" vertical="center"/>
    </xf>
    <xf numFmtId="4" fontId="305" fillId="59" borderId="81" applyNumberFormat="0" applyProtection="0">
      <alignment horizontal="right" vertical="center"/>
    </xf>
    <xf numFmtId="0" fontId="28" fillId="43" borderId="54">
      <protection locked="0"/>
    </xf>
    <xf numFmtId="0" fontId="28" fillId="43" borderId="54">
      <protection locked="0"/>
    </xf>
    <xf numFmtId="4" fontId="302" fillId="71" borderId="81" applyNumberFormat="0" applyProtection="0">
      <alignment horizontal="left" vertical="center" indent="1"/>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2" fillId="71" borderId="85" applyNumberFormat="0" applyProtection="0">
      <alignment horizontal="left" vertical="center"/>
    </xf>
    <xf numFmtId="4" fontId="302" fillId="71" borderId="85" applyNumberFormat="0" applyProtection="0">
      <alignment horizontal="left" vertical="center" indent="1"/>
    </xf>
    <xf numFmtId="4" fontId="302" fillId="71" borderId="85"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center" indent="1"/>
    </xf>
    <xf numFmtId="0" fontId="28" fillId="128"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09" borderId="81" applyNumberFormat="0" applyProtection="0">
      <alignment horizontal="left" vertical="top"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09" borderId="81" applyNumberFormat="0" applyProtection="0">
      <alignment horizontal="left" vertical="center" indent="1"/>
    </xf>
    <xf numFmtId="4" fontId="305" fillId="74" borderId="81" applyNumberFormat="0" applyProtection="0">
      <alignment horizontal="right" vertical="center"/>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1" borderId="81"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0" fontId="28" fillId="52" borderId="33" applyNumberFormat="0" applyProtection="0">
      <alignment horizontal="left" vertical="center" indent="1"/>
    </xf>
    <xf numFmtId="4" fontId="305" fillId="74" borderId="81"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181" borderId="84" applyNumberFormat="0" applyProtection="0">
      <alignment horizontal="left" vertical="center" indent="1"/>
    </xf>
    <xf numFmtId="4" fontId="30" fillId="181" borderId="84" applyNumberFormat="0" applyProtection="0">
      <alignment horizontal="left" vertical="center" indent="1"/>
    </xf>
    <xf numFmtId="4" fontId="30" fillId="74" borderId="33" applyNumberFormat="0" applyProtection="0">
      <alignment horizontal="right" vertical="center"/>
    </xf>
    <xf numFmtId="4" fontId="185" fillId="180" borderId="33" applyNumberFormat="0" applyProtection="0">
      <alignment horizontal="left" vertical="center" indent="1"/>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5" fillId="80" borderId="81"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5" fillId="59" borderId="81" applyNumberFormat="0" applyProtection="0">
      <alignment horizontal="right" vertical="center"/>
    </xf>
    <xf numFmtId="4" fontId="30" fillId="55"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5" fillId="74" borderId="81"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164" fontId="294" fillId="1" borderId="58" applyNumberFormat="0" applyFont="0" applyAlignment="0">
      <alignment horizont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5" fillId="55" borderId="81"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 fillId="43" borderId="33" applyNumberFormat="0" applyProtection="0">
      <alignment horizontal="left" vertical="center" indent="1"/>
    </xf>
    <xf numFmtId="4" fontId="30" fillId="43" borderId="33" applyNumberFormat="0" applyProtection="0">
      <alignment horizontal="left" vertical="center" indent="1"/>
    </xf>
    <xf numFmtId="0" fontId="28" fillId="52" borderId="33"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4" fillId="181" borderId="33" applyNumberFormat="0" applyProtection="0">
      <alignment horizontal="right" vertical="center"/>
    </xf>
    <xf numFmtId="4" fontId="308" fillId="133" borderId="81" applyNumberFormat="0" applyProtection="0">
      <alignment horizontal="right" vertical="center"/>
    </xf>
    <xf numFmtId="4" fontId="305" fillId="133" borderId="81"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 fillId="181" borderId="33" applyNumberFormat="0" applyProtection="0">
      <alignment horizontal="right" vertical="center"/>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13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133" borderId="81" applyNumberFormat="0" applyProtection="0">
      <alignment horizontal="left" vertical="center" indent="1"/>
    </xf>
    <xf numFmtId="0" fontId="28" fillId="133" borderId="81" applyNumberFormat="0" applyProtection="0">
      <alignment horizontal="left" vertical="center" indent="1"/>
    </xf>
    <xf numFmtId="0" fontId="28" fillId="133" borderId="81" applyNumberFormat="0" applyProtection="0">
      <alignment horizontal="left" vertical="center" indent="1"/>
    </xf>
    <xf numFmtId="0" fontId="28" fillId="133"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42" borderId="33" applyNumberFormat="0" applyProtection="0">
      <alignment horizontal="left" vertical="center" indent="1"/>
    </xf>
    <xf numFmtId="4" fontId="305" fillId="177" borderId="81" applyNumberFormat="0" applyProtection="0">
      <alignment horizontal="right" vertical="center"/>
    </xf>
    <xf numFmtId="4" fontId="30" fillId="75"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0" fontId="240" fillId="67" borderId="33" applyNumberFormat="0" applyAlignment="0" applyProtection="0"/>
    <xf numFmtId="0" fontId="240" fillId="67" borderId="33" applyNumberFormat="0" applyAlignment="0" applyProtection="0"/>
    <xf numFmtId="0" fontId="95" fillId="67" borderId="33" applyNumberFormat="0" applyAlignment="0" applyProtection="0"/>
    <xf numFmtId="0" fontId="68" fillId="42" borderId="70">
      <alignment horizontal="center"/>
    </xf>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49" fontId="28" fillId="150" borderId="31" applyFont="0" applyAlignment="0">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38" fontId="209" fillId="0" borderId="99" applyNumberFormat="0" applyFill="0" applyBorder="0" applyProtection="0">
      <alignment horizontal="center"/>
    </xf>
    <xf numFmtId="0" fontId="240" fillId="42"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194" fontId="28" fillId="150" borderId="31">
      <alignment horizontal="right"/>
      <protection locked="0"/>
    </xf>
    <xf numFmtId="194" fontId="28" fillId="150" borderId="31">
      <alignment horizontal="right"/>
      <protection locked="0"/>
    </xf>
    <xf numFmtId="194" fontId="28" fillId="150" borderId="31">
      <alignment horizontal="right"/>
      <protection locked="0"/>
    </xf>
    <xf numFmtId="194" fontId="28" fillId="150" borderId="31">
      <alignment horizontal="right"/>
      <protection locked="0"/>
    </xf>
    <xf numFmtId="194" fontId="28" fillId="150" borderId="31">
      <alignment horizontal="right"/>
      <protection locked="0"/>
    </xf>
    <xf numFmtId="194" fontId="28" fillId="150" borderId="31">
      <alignment horizontal="right"/>
      <protection locked="0"/>
    </xf>
    <xf numFmtId="194" fontId="28" fillId="150" borderId="31">
      <alignment horizontal="right"/>
      <protection locked="0"/>
    </xf>
    <xf numFmtId="194" fontId="28" fillId="150" borderId="31">
      <alignment horizontal="right"/>
      <protection locked="0"/>
    </xf>
    <xf numFmtId="194" fontId="28" fillId="150" borderId="31">
      <alignment horizontal="right"/>
      <protection locked="0"/>
    </xf>
    <xf numFmtId="194" fontId="28" fillId="150" borderId="31">
      <alignment horizontal="right"/>
      <protection locked="0"/>
    </xf>
    <xf numFmtId="194" fontId="28" fillId="150" borderId="31">
      <alignment horizontal="right"/>
      <protection locked="0"/>
    </xf>
    <xf numFmtId="0" fontId="240" fillId="42" borderId="103" applyNumberFormat="0" applyAlignment="0" applyProtection="0"/>
    <xf numFmtId="0" fontId="240" fillId="42" borderId="103" applyNumberFormat="0" applyAlignment="0" applyProtection="0"/>
    <xf numFmtId="0" fontId="28" fillId="42" borderId="99" applyNumberFormat="0" applyFont="0" applyBorder="0" applyAlignment="0" applyProtection="0">
      <alignment horizontal="center"/>
    </xf>
    <xf numFmtId="0" fontId="28" fillId="42" borderId="99" applyNumberFormat="0" applyFont="0" applyBorder="0" applyAlignment="0" applyProtection="0">
      <alignment horizontal="center"/>
    </xf>
    <xf numFmtId="0" fontId="28" fillId="42" borderId="99" applyNumberFormat="0" applyFont="0" applyBorder="0" applyAlignment="0" applyProtection="0">
      <alignment horizontal="center"/>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0" fontId="30" fillId="60" borderId="69" applyNumberFormat="0" applyFont="0" applyAlignment="0" applyProtection="0"/>
    <xf numFmtId="0" fontId="30" fillId="60" borderId="69" applyNumberFormat="0" applyFont="0" applyAlignment="0" applyProtection="0"/>
    <xf numFmtId="0" fontId="30" fillId="60" borderId="69" applyNumberFormat="0" applyFont="0" applyAlignment="0" applyProtection="0"/>
    <xf numFmtId="0" fontId="30" fillId="60" borderId="69" applyNumberFormat="0" applyFont="0" applyAlignment="0" applyProtection="0"/>
    <xf numFmtId="0" fontId="30" fillId="60" borderId="69" applyNumberFormat="0" applyFont="0" applyAlignment="0" applyProtection="0"/>
    <xf numFmtId="0" fontId="30" fillId="60" borderId="69" applyNumberFormat="0" applyFont="0" applyAlignment="0" applyProtection="0"/>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0" fontId="28" fillId="100" borderId="69" applyNumberFormat="0" applyFont="0" applyAlignment="0" applyProtection="0"/>
    <xf numFmtId="0" fontId="28" fillId="100" borderId="69" applyNumberFormat="0" applyFont="0" applyAlignment="0" applyProtection="0"/>
    <xf numFmtId="10" fontId="28" fillId="150" borderId="31" applyFont="0">
      <alignment horizontal="right"/>
      <protection locked="0"/>
    </xf>
    <xf numFmtId="0" fontId="28" fillId="60" borderId="69" applyNumberFormat="0" applyFont="0" applyAlignment="0" applyProtection="0"/>
    <xf numFmtId="10" fontId="28" fillId="150" borderId="31" applyFont="0">
      <alignment horizontal="right"/>
      <protection locked="0"/>
    </xf>
    <xf numFmtId="0" fontId="28" fillId="100" borderId="69" applyNumberFormat="0" applyFont="0" applyAlignment="0" applyProtection="0"/>
    <xf numFmtId="10" fontId="28" fillId="150" borderId="31" applyFont="0">
      <alignment horizontal="right"/>
      <protection locked="0"/>
    </xf>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279" fontId="28" fillId="150" borderId="31" applyFont="0">
      <alignment horizontal="right"/>
      <protection locked="0"/>
    </xf>
    <xf numFmtId="279" fontId="28" fillId="150" borderId="31" applyFont="0">
      <alignment horizontal="right"/>
      <protection locked="0"/>
    </xf>
    <xf numFmtId="279" fontId="28" fillId="150" borderId="31" applyFont="0">
      <alignment horizontal="right"/>
      <protection locked="0"/>
    </xf>
    <xf numFmtId="279" fontId="28" fillId="150" borderId="31" applyFont="0">
      <alignment horizontal="right"/>
      <protection locked="0"/>
    </xf>
    <xf numFmtId="279" fontId="28" fillId="150" borderId="31" applyFont="0">
      <alignment horizontal="right"/>
      <protection locked="0"/>
    </xf>
    <xf numFmtId="279" fontId="28" fillId="150" borderId="31" applyFont="0">
      <alignment horizontal="right"/>
      <protection locked="0"/>
    </xf>
    <xf numFmtId="0" fontId="28" fillId="42" borderId="99" applyNumberFormat="0" applyFont="0" applyBorder="0" applyAlignment="0" applyProtection="0">
      <alignment horizontal="center"/>
    </xf>
    <xf numFmtId="0" fontId="28" fillId="42" borderId="99" applyNumberFormat="0" applyFont="0" applyBorder="0" applyAlignment="0" applyProtection="0">
      <alignment horizontal="center"/>
    </xf>
    <xf numFmtId="3" fontId="28" fillId="150" borderId="31" applyFont="0">
      <alignment horizontal="right" vertical="center"/>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0" fontId="28" fillId="42" borderId="99" applyNumberFormat="0" applyFont="0" applyBorder="0" applyAlignment="0" applyProtection="0">
      <alignment horizontal="center"/>
    </xf>
    <xf numFmtId="0" fontId="28" fillId="42" borderId="99" applyNumberFormat="0" applyFont="0" applyBorder="0" applyAlignment="0" applyProtection="0">
      <alignment horizontal="center"/>
    </xf>
    <xf numFmtId="300" fontId="28" fillId="150" borderId="31" applyFont="0" applyAlignment="0">
      <protection locked="0"/>
    </xf>
    <xf numFmtId="300" fontId="28" fillId="150" borderId="31" applyFont="0" applyAlignment="0">
      <protection locked="0"/>
    </xf>
    <xf numFmtId="300" fontId="28" fillId="150" borderId="31" applyFont="0" applyAlignment="0">
      <protection locked="0"/>
    </xf>
    <xf numFmtId="300" fontId="28" fillId="150" borderId="31" applyFont="0" applyAlignment="0">
      <protection locked="0"/>
    </xf>
    <xf numFmtId="300" fontId="28" fillId="150" borderId="31" applyFont="0" applyAlignment="0">
      <protection locked="0"/>
    </xf>
    <xf numFmtId="300" fontId="28" fillId="150" borderId="31" applyFont="0" applyAlignment="0">
      <protection locked="0"/>
    </xf>
    <xf numFmtId="300" fontId="28" fillId="150" borderId="31" applyFont="0" applyAlignment="0">
      <protection locked="0"/>
    </xf>
    <xf numFmtId="300" fontId="28" fillId="150" borderId="31" applyFont="0" applyAlignment="0">
      <protection locked="0"/>
    </xf>
    <xf numFmtId="300" fontId="28" fillId="150" borderId="31" applyFont="0" applyAlignment="0">
      <protection locked="0"/>
    </xf>
    <xf numFmtId="300" fontId="28" fillId="150" borderId="31" applyFont="0" applyAlignment="0">
      <protection locked="0"/>
    </xf>
    <xf numFmtId="300" fontId="28" fillId="150" borderId="31" applyFont="0" applyAlignment="0">
      <protection locked="0"/>
    </xf>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2" fontId="35" fillId="44" borderId="11" applyNumberFormat="0">
      <alignment horizontal="left" vertical="top" wrapText="1"/>
    </xf>
    <xf numFmtId="0" fontId="177" fillId="51" borderId="36" applyNumberFormat="0" applyAlignment="0" applyProtection="0"/>
    <xf numFmtId="0" fontId="177" fillId="51" borderId="36"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27" fillId="143" borderId="105"/>
    <xf numFmtId="0" fontId="27" fillId="143" borderId="105"/>
    <xf numFmtId="3" fontId="143" fillId="93" borderId="31" applyFont="0" applyFill="0" applyProtection="0">
      <alignment horizontal="right"/>
    </xf>
    <xf numFmtId="3" fontId="143" fillId="93" borderId="31" applyFont="0" applyFill="0" applyProtection="0">
      <alignment horizontal="right"/>
    </xf>
    <xf numFmtId="3" fontId="143" fillId="93" borderId="31" applyFont="0" applyFill="0" applyProtection="0">
      <alignment horizontal="right"/>
    </xf>
    <xf numFmtId="3" fontId="143" fillId="93" borderId="31" applyFont="0" applyFill="0" applyProtection="0">
      <alignment horizontal="right"/>
    </xf>
    <xf numFmtId="3" fontId="143" fillId="93" borderId="31" applyFont="0" applyFill="0" applyProtection="0">
      <alignment horizontal="right"/>
    </xf>
    <xf numFmtId="3" fontId="143" fillId="93" borderId="31" applyFont="0" applyFill="0" applyProtection="0">
      <alignment horizontal="right"/>
    </xf>
    <xf numFmtId="3" fontId="143" fillId="93" borderId="31" applyFont="0" applyFill="0" applyProtection="0">
      <alignment horizontal="right"/>
    </xf>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44" borderId="73" applyNumberFormat="0" applyFont="0" applyAlignment="0" applyProtection="0"/>
    <xf numFmtId="0" fontId="28" fillId="6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124" fillId="0" borderId="58">
      <alignment horizontal="left" vertical="center"/>
    </xf>
    <xf numFmtId="0" fontId="28" fillId="100" borderId="69" applyNumberFormat="0" applyFont="0" applyAlignment="0" applyProtection="0"/>
    <xf numFmtId="0" fontId="124" fillId="0" borderId="58">
      <alignment horizontal="left" vertical="center"/>
    </xf>
    <xf numFmtId="0" fontId="28" fillId="60" borderId="69" applyNumberFormat="0" applyFont="0" applyAlignment="0" applyProtection="0"/>
    <xf numFmtId="0" fontId="124" fillId="0" borderId="58">
      <alignment horizontal="left" vertical="center"/>
    </xf>
    <xf numFmtId="0" fontId="28" fillId="100" borderId="69" applyNumberFormat="0" applyFont="0" applyAlignment="0" applyProtection="0"/>
    <xf numFmtId="0" fontId="28" fillId="100" borderId="69" applyNumberFormat="0" applyFont="0" applyAlignment="0" applyProtection="0"/>
    <xf numFmtId="0" fontId="124" fillId="0" borderId="58">
      <alignment horizontal="left" vertical="center"/>
    </xf>
    <xf numFmtId="164" fontId="124" fillId="0" borderId="58">
      <alignment horizontal="left" vertical="center"/>
    </xf>
    <xf numFmtId="0" fontId="30" fillId="60" borderId="69" applyNumberFormat="0" applyFont="0" applyAlignment="0" applyProtection="0"/>
    <xf numFmtId="0" fontId="30" fillId="60" borderId="69" applyNumberFormat="0" applyFont="0" applyAlignment="0" applyProtection="0"/>
    <xf numFmtId="0" fontId="30" fillId="60" borderId="69" applyNumberFormat="0" applyFont="0" applyAlignment="0" applyProtection="0"/>
    <xf numFmtId="0" fontId="30" fillId="60" borderId="69" applyNumberFormat="0" applyFont="0" applyAlignment="0" applyProtection="0"/>
    <xf numFmtId="0" fontId="30" fillId="60" borderId="69" applyNumberFormat="0" applyFont="0" applyAlignment="0" applyProtection="0"/>
    <xf numFmtId="0" fontId="30" fillId="60" borderId="69" applyNumberFormat="0" applyFont="0" applyAlignment="0" applyProtection="0"/>
    <xf numFmtId="0" fontId="208" fillId="141" borderId="59" applyNumberFormat="0" applyFont="0" applyBorder="0" applyAlignment="0">
      <alignment horizontal="centerContinuous"/>
    </xf>
    <xf numFmtId="9" fontId="183" fillId="0" borderId="54" applyNumberFormat="0" applyBorder="0" applyAlignment="0">
      <protection locked="0"/>
    </xf>
    <xf numFmtId="9" fontId="184" fillId="0" borderId="54" applyNumberFormat="0" applyBorder="0" applyAlignment="0">
      <protection locked="0"/>
    </xf>
    <xf numFmtId="9" fontId="184" fillId="0" borderId="54" applyNumberFormat="0" applyBorder="0" applyAlignment="0">
      <protection locked="0"/>
    </xf>
    <xf numFmtId="9" fontId="184" fillId="0" borderId="54" applyNumberFormat="0" applyBorder="0" applyAlignment="0">
      <protection locked="0"/>
    </xf>
    <xf numFmtId="9" fontId="183" fillId="0" borderId="54" applyNumberFormat="0" applyBorder="0" applyAlignment="0">
      <protection locked="0"/>
    </xf>
    <xf numFmtId="9" fontId="183" fillId="0" borderId="54" applyNumberFormat="0" applyBorder="0" applyAlignment="0">
      <protection locked="0"/>
    </xf>
    <xf numFmtId="9" fontId="183" fillId="0" borderId="54" applyNumberFormat="0" applyBorder="0" applyAlignment="0">
      <protection locked="0"/>
    </xf>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pplyFont="0">
      <alignment horizontal="right" vertical="center"/>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0" fontId="103" fillId="51" borderId="104" applyNumberFormat="0" applyAlignment="0" applyProtection="0"/>
    <xf numFmtId="0" fontId="103" fillId="51" borderId="104" applyNumberFormat="0" applyAlignment="0" applyProtection="0"/>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63" fillId="128" borderId="58" applyAlignment="0" applyProtection="0"/>
    <xf numFmtId="0" fontId="63" fillId="128" borderId="58" applyAlignment="0" applyProtection="0"/>
    <xf numFmtId="0" fontId="63" fillId="128" borderId="58" applyAlignment="0" applyProtection="0"/>
    <xf numFmtId="0" fontId="63" fillId="128" borderId="58" applyAlignment="0" applyProtection="0"/>
    <xf numFmtId="0" fontId="63" fillId="128" borderId="58" applyAlignment="0" applyProtection="0"/>
    <xf numFmtId="0" fontId="63" fillId="128" borderId="58" applyAlignment="0" applyProtection="0"/>
    <xf numFmtId="0" fontId="63" fillId="128" borderId="58"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95" fillId="67" borderId="33" applyNumberFormat="0" applyAlignment="0" applyProtection="0"/>
    <xf numFmtId="0" fontId="240" fillId="67" borderId="33" applyNumberFormat="0" applyAlignment="0" applyProtection="0"/>
    <xf numFmtId="0" fontId="95" fillId="67" borderId="33" applyNumberFormat="0" applyAlignment="0" applyProtection="0"/>
    <xf numFmtId="164" fontId="63" fillId="128" borderId="58" applyAlignment="0" applyProtection="0"/>
    <xf numFmtId="0" fontId="95" fillId="67" borderId="33" applyNumberFormat="0" applyAlignment="0" applyProtection="0"/>
    <xf numFmtId="0" fontId="240" fillId="67" borderId="33" applyNumberFormat="0" applyAlignment="0" applyProtection="0"/>
    <xf numFmtId="0" fontId="95" fillId="67" borderId="33" applyNumberFormat="0" applyAlignment="0" applyProtection="0"/>
    <xf numFmtId="0" fontId="240" fillId="67" borderId="33" applyNumberFormat="0" applyAlignment="0" applyProtection="0"/>
    <xf numFmtId="0" fontId="95"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95" fillId="67" borderId="33" applyNumberFormat="0" applyAlignment="0" applyProtection="0"/>
    <xf numFmtId="0" fontId="95"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177" fillId="51" borderId="104" applyNumberFormat="0" applyAlignment="0" applyProtection="0"/>
    <xf numFmtId="0" fontId="177" fillId="51" borderId="104" applyNumberFormat="0" applyAlignment="0" applyProtection="0"/>
    <xf numFmtId="37" fontId="34" fillId="0" borderId="49">
      <protection locked="0"/>
    </xf>
    <xf numFmtId="37" fontId="34" fillId="0" borderId="49">
      <protection locked="0"/>
    </xf>
    <xf numFmtId="37" fontId="34" fillId="0" borderId="49">
      <protection locked="0"/>
    </xf>
    <xf numFmtId="37" fontId="34" fillId="0" borderId="49">
      <protection locked="0"/>
    </xf>
    <xf numFmtId="37" fontId="34" fillId="0" borderId="49">
      <protection locked="0"/>
    </xf>
    <xf numFmtId="37" fontId="34" fillId="0" borderId="49">
      <protection locked="0"/>
    </xf>
    <xf numFmtId="0" fontId="277" fillId="172" borderId="31" applyNumberFormat="0" applyProtection="0">
      <alignment horizontal="center" vertical="top" wrapText="1"/>
      <protection hidden="1"/>
    </xf>
    <xf numFmtId="0" fontId="277" fillId="172" borderId="31" applyNumberFormat="0" applyProtection="0">
      <alignment horizontal="center" vertical="top" wrapText="1"/>
      <protection hidden="1"/>
    </xf>
    <xf numFmtId="204" fontId="74" fillId="0" borderId="58" applyFill="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28" fillId="131" borderId="101" applyNumberFormat="0" applyBorder="0">
      <alignment horizontal="left"/>
    </xf>
    <xf numFmtId="0" fontId="28" fillId="131" borderId="101" applyNumberFormat="0" applyBorder="0">
      <alignment horizontal="left"/>
    </xf>
    <xf numFmtId="180" fontId="74" fillId="0" borderId="58" applyFont="0" applyFill="0" applyAlignment="0" applyProtection="0"/>
    <xf numFmtId="0" fontId="28" fillId="131" borderId="101" applyNumberFormat="0" applyBorder="0">
      <alignment horizontal="left"/>
    </xf>
    <xf numFmtId="0" fontId="28" fillId="131" borderId="101" applyNumberFormat="0" applyBorder="0">
      <alignment horizontal="left"/>
    </xf>
    <xf numFmtId="0" fontId="28" fillId="131" borderId="101" applyNumberFormat="0" applyBorder="0">
      <alignment horizontal="left"/>
    </xf>
    <xf numFmtId="0" fontId="167" fillId="131" borderId="101" applyNumberFormat="0" applyBorder="0">
      <alignment horizontal="left"/>
    </xf>
    <xf numFmtId="0" fontId="167" fillId="131" borderId="101" applyNumberFormat="0" applyBorder="0">
      <alignment horizontal="left"/>
    </xf>
    <xf numFmtId="0" fontId="167" fillId="131" borderId="101" applyNumberFormat="0" applyBorder="0">
      <alignment horizontal="left"/>
    </xf>
    <xf numFmtId="164" fontId="167" fillId="131" borderId="101" applyNumberFormat="0" applyBorder="0">
      <alignment horizontal="left"/>
    </xf>
    <xf numFmtId="10" fontId="34" fillId="0" borderId="106" applyAlignment="0">
      <protection locked="0"/>
    </xf>
    <xf numFmtId="10" fontId="34" fillId="0" borderId="106" applyAlignment="0">
      <protection locked="0"/>
    </xf>
    <xf numFmtId="10" fontId="34" fillId="0" borderId="106" applyAlignment="0">
      <protection locked="0"/>
    </xf>
    <xf numFmtId="10" fontId="34" fillId="0" borderId="106" applyAlignment="0">
      <protection locked="0"/>
    </xf>
    <xf numFmtId="10" fontId="34" fillId="0" borderId="106" applyAlignment="0">
      <protection locked="0"/>
    </xf>
    <xf numFmtId="37" fontId="34" fillId="0" borderId="106" applyAlignment="0">
      <protection locked="0"/>
    </xf>
    <xf numFmtId="37" fontId="34" fillId="0" borderId="106" applyAlignment="0">
      <protection locked="0"/>
    </xf>
    <xf numFmtId="37" fontId="34" fillId="0" borderId="106" applyAlignment="0">
      <protection locked="0"/>
    </xf>
    <xf numFmtId="37" fontId="34" fillId="0" borderId="106" applyAlignment="0">
      <protection locked="0"/>
    </xf>
    <xf numFmtId="206" fontId="74" fillId="0" borderId="58" applyFont="0" applyFill="0" applyAlignment="0" applyProtection="0"/>
    <xf numFmtId="180" fontId="74" fillId="0" borderId="58" applyFont="0" applyFill="0" applyAlignment="0" applyProtection="0"/>
    <xf numFmtId="164" fontId="63" fillId="128" borderId="58" applyAlignment="0" applyProtection="0"/>
    <xf numFmtId="0" fontId="63" fillId="128" borderId="58" applyAlignment="0" applyProtection="0"/>
    <xf numFmtId="0" fontId="63" fillId="128" borderId="58" applyAlignment="0" applyProtection="0"/>
    <xf numFmtId="0" fontId="63" fillId="128" borderId="58" applyAlignment="0" applyProtection="0"/>
    <xf numFmtId="0" fontId="63" fillId="128" borderId="58" applyAlignment="0" applyProtection="0"/>
    <xf numFmtId="0" fontId="63" fillId="128" borderId="58" applyAlignment="0" applyProtection="0"/>
    <xf numFmtId="0" fontId="63" fillId="128" borderId="58" applyAlignment="0" applyProtection="0"/>
    <xf numFmtId="0" fontId="63" fillId="128" borderId="58" applyAlignment="0" applyProtection="0"/>
    <xf numFmtId="0" fontId="208" fillId="141" borderId="53" applyNumberFormat="0" applyFont="0" applyBorder="0" applyAlignment="0">
      <alignment horizontal="centerContinuous"/>
    </xf>
    <xf numFmtId="164" fontId="124" fillId="0" borderId="58">
      <alignment horizontal="left" vertical="center"/>
    </xf>
    <xf numFmtId="0" fontId="124" fillId="0" borderId="58">
      <alignment horizontal="left" vertical="center"/>
    </xf>
    <xf numFmtId="0" fontId="124" fillId="0" borderId="58">
      <alignment horizontal="left" vertical="center"/>
    </xf>
    <xf numFmtId="0" fontId="124" fillId="0" borderId="58">
      <alignment horizontal="left" vertical="center"/>
    </xf>
    <xf numFmtId="0" fontId="124" fillId="0" borderId="58">
      <alignment horizontal="left" vertical="center"/>
    </xf>
    <xf numFmtId="0" fontId="124" fillId="0" borderId="58">
      <alignment horizontal="left" vertical="center"/>
    </xf>
    <xf numFmtId="0" fontId="124" fillId="0" borderId="58">
      <alignment horizontal="left" vertical="center"/>
    </xf>
    <xf numFmtId="199" fontId="31" fillId="44" borderId="101" applyBorder="0">
      <alignment horizontal="center"/>
    </xf>
    <xf numFmtId="173" fontId="28" fillId="42" borderId="102" applyNumberFormat="0" applyFont="0" applyBorder="0" applyAlignment="0" applyProtection="0"/>
    <xf numFmtId="173" fontId="28" fillId="42" borderId="102" applyNumberFormat="0" applyFont="0" applyBorder="0" applyAlignment="0" applyProtection="0"/>
    <xf numFmtId="173" fontId="28" fillId="42" borderId="102" applyNumberFormat="0" applyFont="0" applyBorder="0" applyAlignment="0" applyProtection="0"/>
    <xf numFmtId="173" fontId="28" fillId="42" borderId="102" applyNumberFormat="0" applyFont="0" applyBorder="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102" fillId="67"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28" fillId="0" borderId="31" applyFill="0" applyBorder="0" applyAlignment="0" applyProtection="0">
      <protection locked="0"/>
    </xf>
    <xf numFmtId="0" fontId="28" fillId="0" borderId="31" applyFill="0" applyBorder="0" applyAlignment="0" applyProtection="0">
      <protection locked="0"/>
    </xf>
    <xf numFmtId="0" fontId="28" fillId="0" borderId="31" applyFill="0" applyBorder="0" applyAlignment="0" applyProtection="0">
      <protection locked="0"/>
    </xf>
    <xf numFmtId="0" fontId="28" fillId="0" borderId="31" applyFill="0" applyBorder="0" applyAlignment="0" applyProtection="0">
      <protection locked="0"/>
    </xf>
    <xf numFmtId="199" fontId="31" fillId="44" borderId="30" applyBorder="0">
      <alignment horizontal="center"/>
    </xf>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28" fillId="0" borderId="99" applyFill="0" applyBorder="0" applyAlignment="0" applyProtection="0">
      <protection locked="0"/>
    </xf>
    <xf numFmtId="0" fontId="28" fillId="0" borderId="99" applyFill="0" applyBorder="0" applyAlignment="0" applyProtection="0">
      <protection locked="0"/>
    </xf>
    <xf numFmtId="0" fontId="28" fillId="0" borderId="99" applyFill="0" applyBorder="0" applyAlignment="0" applyProtection="0">
      <protection locked="0"/>
    </xf>
    <xf numFmtId="0" fontId="28" fillId="0" borderId="99" applyFill="0" applyBorder="0" applyAlignment="0" applyProtection="0">
      <protection locked="0"/>
    </xf>
    <xf numFmtId="0" fontId="28" fillId="0" borderId="99" applyFill="0" applyBorder="0" applyAlignment="0" applyProtection="0">
      <protection locked="0"/>
    </xf>
    <xf numFmtId="173" fontId="28" fillId="42" borderId="32" applyNumberFormat="0" applyFont="0" applyBorder="0" applyAlignment="0" applyProtection="0"/>
    <xf numFmtId="173" fontId="28" fillId="42" borderId="32" applyNumberFormat="0" applyFont="0" applyBorder="0" applyAlignment="0" applyProtection="0"/>
    <xf numFmtId="173" fontId="28" fillId="42" borderId="32" applyNumberFormat="0" applyFont="0" applyBorder="0" applyAlignment="0" applyProtection="0"/>
    <xf numFmtId="173" fontId="28" fillId="42" borderId="32" applyNumberFormat="0" applyFont="0" applyBorder="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338" fontId="33" fillId="42" borderId="78">
      <alignment horizontal="right"/>
    </xf>
    <xf numFmtId="338" fontId="33" fillId="42" borderId="78">
      <alignment horizontal="right"/>
    </xf>
    <xf numFmtId="338" fontId="33" fillId="42" borderId="78">
      <alignment horizontal="right"/>
    </xf>
    <xf numFmtId="338" fontId="33" fillId="42" borderId="78">
      <alignment horizontal="right"/>
    </xf>
    <xf numFmtId="338" fontId="33" fillId="42" borderId="78">
      <alignment horizontal="right"/>
    </xf>
    <xf numFmtId="338" fontId="33" fillId="42" borderId="78">
      <alignment horizontal="right"/>
    </xf>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3" fillId="51" borderId="36" applyNumberFormat="0" applyAlignment="0" applyProtection="0"/>
    <xf numFmtId="0" fontId="103" fillId="51" borderId="36" applyNumberFormat="0" applyAlignment="0" applyProtection="0"/>
    <xf numFmtId="0" fontId="63" fillId="93" borderId="53" applyFont="0" applyBorder="0">
      <alignment horizontal="center" wrapText="1"/>
    </xf>
    <xf numFmtId="0" fontId="63" fillId="93" borderId="53" applyFont="0" applyBorder="0">
      <alignment horizontal="center" wrapText="1"/>
    </xf>
    <xf numFmtId="0" fontId="63" fillId="93" borderId="53" applyFont="0" applyBorder="0">
      <alignment horizontal="center" wrapText="1"/>
    </xf>
    <xf numFmtId="0" fontId="28" fillId="56" borderId="53" applyNumberFormat="0" applyFont="0" applyBorder="0" applyAlignment="0" applyProtection="0">
      <alignment horizontal="left"/>
    </xf>
    <xf numFmtId="0" fontId="63" fillId="0" borderId="31" applyNumberFormat="0" applyFont="0" applyBorder="0">
      <alignment horizontal="right"/>
    </xf>
    <xf numFmtId="0" fontId="63" fillId="0" borderId="31" applyNumberFormat="0" applyFont="0" applyBorder="0">
      <alignment horizontal="right"/>
    </xf>
    <xf numFmtId="0" fontId="28" fillId="56" borderId="53" applyNumberFormat="0" applyFont="0" applyBorder="0" applyAlignment="0" applyProtection="0">
      <alignment horizontal="left"/>
    </xf>
    <xf numFmtId="0" fontId="28" fillId="56" borderId="53" applyNumberFormat="0" applyFont="0" applyBorder="0" applyAlignment="0" applyProtection="0">
      <alignment horizontal="left"/>
    </xf>
    <xf numFmtId="0" fontId="28" fillId="56" borderId="53" applyNumberFormat="0" applyFont="0" applyBorder="0" applyAlignment="0" applyProtection="0">
      <alignment horizontal="left"/>
    </xf>
    <xf numFmtId="0" fontId="28" fillId="56" borderId="53" applyNumberFormat="0" applyFont="0" applyBorder="0" applyAlignment="0" applyProtection="0">
      <alignment horizontal="left"/>
    </xf>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75" fillId="0" borderId="25" applyNumberFormat="0" applyFill="0" applyAlignment="0" applyProtection="0"/>
    <xf numFmtId="38" fontId="38" fillId="0" borderId="101" applyNumberFormat="0" applyFont="0" applyFill="0" applyAlignment="0" applyProtection="0">
      <protection locked="0"/>
    </xf>
    <xf numFmtId="38" fontId="38" fillId="0" borderId="101" applyNumberFormat="0" applyFont="0" applyFill="0" applyAlignment="0" applyProtection="0">
      <protection locked="0"/>
    </xf>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2" fillId="0" borderId="40" applyNumberFormat="0" applyFont="0" applyFill="0" applyAlignment="0" applyProtection="0"/>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31" fillId="0" borderId="40" applyNumberFormat="0" applyFont="0" applyFill="0" applyAlignment="0" applyProtection="0"/>
    <xf numFmtId="38" fontId="38" fillId="0" borderId="101" applyNumberFormat="0" applyFont="0" applyFill="0" applyAlignment="0" applyProtection="0">
      <protection locked="0"/>
    </xf>
    <xf numFmtId="38" fontId="38" fillId="0" borderId="101" applyNumberFormat="0" applyFont="0" applyFill="0" applyAlignment="0" applyProtection="0">
      <protection locked="0"/>
    </xf>
    <xf numFmtId="4" fontId="30" fillId="43" borderId="33"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38" fontId="38" fillId="0" borderId="30" applyNumberFormat="0" applyFont="0" applyFill="0" applyAlignment="0" applyProtection="0">
      <protection locked="0"/>
    </xf>
    <xf numFmtId="4" fontId="30" fillId="43" borderId="33"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240" fontId="124" fillId="0" borderId="105" applyFill="0"/>
    <xf numFmtId="240" fontId="124" fillId="0" borderId="105"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240" fontId="124" fillId="0" borderId="40" applyFill="0"/>
    <xf numFmtId="4" fontId="30" fillId="43" borderId="33" applyNumberFormat="0" applyProtection="0">
      <alignment horizontal="left" vertical="center" indent="1"/>
    </xf>
    <xf numFmtId="4" fontId="30" fillId="43" borderId="33" applyNumberFormat="0" applyProtection="0">
      <alignment horizontal="left" vertical="center" indent="1"/>
    </xf>
    <xf numFmtId="240" fontId="124" fillId="0" borderId="40" applyFill="0"/>
    <xf numFmtId="240" fontId="124" fillId="0" borderId="105" applyFill="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240" fontId="124" fillId="0" borderId="105" applyFill="0"/>
    <xf numFmtId="0" fontId="185" fillId="0" borderId="55" applyNumberFormat="0" applyFill="0" applyAlignment="0" applyProtection="0"/>
    <xf numFmtId="0" fontId="178" fillId="0" borderId="9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4" fontId="30" fillId="43" borderId="33" applyNumberFormat="0" applyProtection="0">
      <alignment horizontal="left" vertical="center" indent="1"/>
    </xf>
    <xf numFmtId="0" fontId="185" fillId="0" borderId="55" applyNumberFormat="0" applyFill="0" applyAlignment="0" applyProtection="0"/>
    <xf numFmtId="4" fontId="30" fillId="43" borderId="33" applyNumberFormat="0" applyProtection="0">
      <alignment horizontal="left" vertical="center" indent="1"/>
    </xf>
    <xf numFmtId="0" fontId="185" fillId="0" borderId="55" applyNumberFormat="0" applyFill="0" applyAlignment="0" applyProtection="0"/>
    <xf numFmtId="4" fontId="30" fillId="43" borderId="33" applyNumberFormat="0" applyProtection="0">
      <alignment horizontal="left" vertical="center" indent="1"/>
    </xf>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78" fillId="0" borderId="96"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4" fontId="30" fillId="43" borderId="33" applyNumberFormat="0" applyProtection="0">
      <alignment horizontal="left" vertical="center" indent="1"/>
    </xf>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4" fontId="30" fillId="43" borderId="33" applyNumberFormat="0" applyProtection="0">
      <alignment horizontal="left" vertical="center" indent="1"/>
    </xf>
    <xf numFmtId="0" fontId="102" fillId="67" borderId="36" applyNumberFormat="0" applyAlignment="0" applyProtection="0"/>
    <xf numFmtId="0" fontId="137" fillId="42" borderId="36" applyNumberFormat="0" applyAlignment="0" applyProtection="0"/>
    <xf numFmtId="0" fontId="137" fillId="42" borderId="36" applyNumberFormat="0" applyAlignment="0" applyProtection="0"/>
    <xf numFmtId="0" fontId="102" fillId="67" borderId="36" applyNumberFormat="0" applyAlignment="0" applyProtection="0"/>
    <xf numFmtId="0" fontId="137" fillId="67" borderId="36" applyNumberFormat="0" applyAlignment="0" applyProtection="0"/>
    <xf numFmtId="0" fontId="137" fillId="67" borderId="36" applyNumberFormat="0" applyAlignment="0" applyProtection="0"/>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0" fontId="102" fillId="67" borderId="36" applyNumberFormat="0" applyAlignment="0" applyProtection="0"/>
    <xf numFmtId="0" fontId="137" fillId="67" borderId="36" applyNumberFormat="0" applyAlignment="0" applyProtection="0"/>
    <xf numFmtId="279" fontId="28" fillId="150" borderId="54" applyFont="0">
      <alignment horizontal="right"/>
      <protection locked="0"/>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279" fontId="28" fillId="150" borderId="54" applyFont="0">
      <alignment horizontal="right"/>
      <protection locked="0"/>
    </xf>
    <xf numFmtId="279" fontId="28" fillId="150" borderId="54" applyFont="0">
      <alignment horizontal="right"/>
      <protection locked="0"/>
    </xf>
    <xf numFmtId="279" fontId="28" fillId="150" borderId="54" applyFont="0">
      <alignment horizontal="right"/>
      <protection locked="0"/>
    </xf>
    <xf numFmtId="0" fontId="137" fillId="42" borderId="36" applyNumberFormat="0" applyAlignment="0" applyProtection="0"/>
    <xf numFmtId="0" fontId="102" fillId="67" borderId="36" applyNumberFormat="0" applyAlignment="0" applyProtection="0"/>
    <xf numFmtId="226" fontId="28" fillId="151" borderId="54" applyProtection="0"/>
    <xf numFmtId="226" fontId="28" fillId="151" borderId="54" applyProtection="0"/>
    <xf numFmtId="226" fontId="28" fillId="151" borderId="54" applyProtection="0"/>
    <xf numFmtId="226" fontId="28" fillId="151" borderId="54" applyProtection="0"/>
    <xf numFmtId="226" fontId="28" fillId="151" borderId="54" applyProtection="0"/>
    <xf numFmtId="0" fontId="28" fillId="52" borderId="33" applyNumberFormat="0" applyProtection="0">
      <alignment horizontal="left" vertical="center" indent="1"/>
    </xf>
    <xf numFmtId="0" fontId="28" fillId="52" borderId="33" applyNumberFormat="0" applyProtection="0">
      <alignment horizontal="left" vertical="center" indent="1"/>
    </xf>
    <xf numFmtId="226" fontId="28" fillId="151" borderId="54" applyProtection="0"/>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226" fontId="28" fillId="151" borderId="54" applyProtection="0"/>
    <xf numFmtId="226" fontId="28" fillId="151" borderId="54" applyProtection="0"/>
    <xf numFmtId="226" fontId="28" fillId="151" borderId="54" applyProtection="0"/>
    <xf numFmtId="4" fontId="30" fillId="55" borderId="33" applyNumberFormat="0" applyProtection="0">
      <alignment horizontal="right" vertical="center"/>
    </xf>
    <xf numFmtId="4" fontId="30" fillId="55" borderId="33" applyNumberFormat="0" applyProtection="0">
      <alignment horizontal="right" vertical="center"/>
    </xf>
    <xf numFmtId="226" fontId="28" fillId="151" borderId="54" applyProtection="0"/>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4" fontId="30" fillId="55" borderId="33" applyNumberFormat="0" applyProtection="0">
      <alignment horizontal="right" vertical="center"/>
    </xf>
    <xf numFmtId="4" fontId="30" fillId="55" borderId="33" applyNumberFormat="0" applyProtection="0">
      <alignment horizontal="right" vertical="center"/>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3" fontId="28" fillId="59" borderId="31">
      <alignment horizontal="right"/>
      <protection locked="0"/>
    </xf>
    <xf numFmtId="4" fontId="30" fillId="74" borderId="33" applyNumberFormat="0" applyProtection="0">
      <alignment horizontal="right" vertical="center"/>
    </xf>
    <xf numFmtId="4" fontId="30" fillId="74" borderId="33" applyNumberFormat="0" applyProtection="0">
      <alignment horizontal="right" vertical="center"/>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pplyFont="0">
      <alignment horizontal="right" vertical="center"/>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4" fontId="30" fillId="74" borderId="33" applyNumberFormat="0" applyProtection="0">
      <alignment horizontal="right" vertical="center"/>
    </xf>
    <xf numFmtId="4" fontId="30" fillId="74" borderId="33" applyNumberFormat="0" applyProtection="0">
      <alignment horizontal="right" vertical="center"/>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279" fontId="28" fillId="59" borderId="31">
      <alignment horizontal="right"/>
      <protection locked="0"/>
    </xf>
    <xf numFmtId="4" fontId="30" fillId="41" borderId="33" applyNumberFormat="0" applyProtection="0">
      <alignment horizontal="right" vertical="center"/>
    </xf>
    <xf numFmtId="4" fontId="30" fillId="41" borderId="33" applyNumberFormat="0" applyProtection="0">
      <alignment horizontal="right" vertical="center"/>
    </xf>
    <xf numFmtId="0" fontId="95" fillId="67" borderId="33" applyNumberFormat="0" applyAlignment="0" applyProtection="0"/>
    <xf numFmtId="0" fontId="95" fillId="67" borderId="33" applyNumberFormat="0" applyAlignment="0" applyProtection="0"/>
    <xf numFmtId="0" fontId="28" fillId="100" borderId="69" applyNumberFormat="0" applyFont="0" applyAlignment="0" applyProtection="0"/>
    <xf numFmtId="0" fontId="28" fillId="182" borderId="103" applyNumberFormat="0" applyProtection="0">
      <alignment horizontal="left" vertical="center" indent="1"/>
    </xf>
    <xf numFmtId="3" fontId="28" fillId="150" borderId="31" applyFont="0">
      <alignment horizontal="right"/>
      <protection locked="0"/>
    </xf>
    <xf numFmtId="4" fontId="30" fillId="55" borderId="103" applyNumberFormat="0" applyProtection="0">
      <alignment horizontal="right" vertical="center"/>
    </xf>
    <xf numFmtId="4" fontId="304" fillId="44" borderId="103" applyNumberFormat="0" applyProtection="0">
      <alignment vertical="center"/>
    </xf>
    <xf numFmtId="3" fontId="28" fillId="150" borderId="31" applyFont="0">
      <alignment horizontal="right"/>
      <protection locked="0"/>
    </xf>
    <xf numFmtId="0" fontId="31" fillId="0" borderId="40" applyNumberFormat="0" applyFont="0" applyFill="0" applyAlignment="0" applyProtection="0"/>
    <xf numFmtId="0" fontId="240" fillId="67" borderId="33" applyNumberFormat="0" applyAlignment="0" applyProtection="0"/>
    <xf numFmtId="0" fontId="177" fillId="51" borderId="36" applyNumberFormat="0" applyAlignment="0" applyProtection="0"/>
    <xf numFmtId="0" fontId="177" fillId="51" borderId="36" applyNumberFormat="0" applyAlignment="0" applyProtection="0"/>
    <xf numFmtId="180" fontId="28" fillId="150" borderId="32" applyFont="0">
      <alignment horizontal="right"/>
      <protection locked="0"/>
    </xf>
    <xf numFmtId="0" fontId="240" fillId="67" borderId="103" applyNumberFormat="0" applyAlignment="0" applyProtection="0"/>
    <xf numFmtId="0" fontId="177" fillId="51" borderId="36" applyNumberFormat="0" applyAlignment="0" applyProtection="0"/>
    <xf numFmtId="0" fontId="103" fillId="51" borderId="36" applyNumberFormat="0" applyAlignment="0" applyProtection="0"/>
    <xf numFmtId="0" fontId="47" fillId="60" borderId="69" applyNumberFormat="0" applyFont="0" applyAlignment="0" applyProtection="0"/>
    <xf numFmtId="3" fontId="28" fillId="59" borderId="31">
      <alignment horizontal="right"/>
      <protection locked="0"/>
    </xf>
    <xf numFmtId="10" fontId="28" fillId="150" borderId="31" applyFont="0">
      <alignment horizontal="right"/>
      <protection locked="0"/>
    </xf>
    <xf numFmtId="4" fontId="30" fillId="43" borderId="33" applyNumberFormat="0" applyProtection="0">
      <alignment horizontal="left" vertical="center" indent="1"/>
    </xf>
    <xf numFmtId="4" fontId="30" fillId="115" borderId="103" applyNumberFormat="0" applyProtection="0">
      <alignment horizontal="right" vertical="center"/>
    </xf>
    <xf numFmtId="0" fontId="28" fillId="60" borderId="69" applyNumberFormat="0" applyFont="0" applyAlignment="0" applyProtection="0"/>
    <xf numFmtId="0" fontId="240" fillId="126" borderId="127" applyNumberFormat="0" applyAlignment="0" applyProtection="0"/>
    <xf numFmtId="194" fontId="28" fillId="150" borderId="54">
      <alignment horizontal="right"/>
      <protection locked="0"/>
    </xf>
    <xf numFmtId="0" fontId="95" fillId="67" borderId="33" applyNumberFormat="0" applyAlignment="0" applyProtection="0"/>
    <xf numFmtId="4" fontId="30" fillId="44" borderId="103" applyNumberFormat="0" applyProtection="0">
      <alignment horizontal="left" vertical="center" indent="1"/>
    </xf>
    <xf numFmtId="4" fontId="30" fillId="182" borderId="103" applyNumberFormat="0" applyProtection="0">
      <alignment horizontal="left" vertical="center" indent="1"/>
    </xf>
    <xf numFmtId="4" fontId="30" fillId="80" borderId="103" applyNumberFormat="0" applyProtection="0">
      <alignment horizontal="right" vertical="center"/>
    </xf>
    <xf numFmtId="0" fontId="95" fillId="67" borderId="33" applyNumberFormat="0" applyAlignment="0" applyProtection="0"/>
    <xf numFmtId="0" fontId="28" fillId="60" borderId="69" applyNumberFormat="0" applyFont="0" applyAlignment="0" applyProtection="0"/>
    <xf numFmtId="0" fontId="240" fillId="126" borderId="127" applyNumberFormat="0" applyAlignment="0" applyProtection="0"/>
    <xf numFmtId="0" fontId="240" fillId="126" borderId="33" applyNumberFormat="0" applyAlignment="0" applyProtection="0"/>
    <xf numFmtId="0" fontId="47" fillId="60" borderId="69" applyNumberFormat="0" applyFont="0" applyAlignment="0" applyProtection="0"/>
    <xf numFmtId="0" fontId="28" fillId="52" borderId="103" applyNumberFormat="0" applyProtection="0">
      <alignment horizontal="left" vertical="center" indent="1"/>
    </xf>
    <xf numFmtId="1" fontId="68" fillId="0" borderId="40" applyNumberFormat="0" applyFont="0" applyFill="0" applyProtection="0">
      <alignment horizontal="center"/>
    </xf>
    <xf numFmtId="0" fontId="240" fillId="42" borderId="33" applyNumberFormat="0" applyAlignment="0" applyProtection="0"/>
    <xf numFmtId="0" fontId="28" fillId="60" borderId="69" applyNumberFormat="0" applyFont="0" applyAlignment="0" applyProtection="0"/>
    <xf numFmtId="4" fontId="30" fillId="178" borderId="103" applyNumberFormat="0" applyProtection="0">
      <alignment horizontal="right" vertical="center"/>
    </xf>
    <xf numFmtId="4" fontId="30" fillId="55" borderId="103" applyNumberFormat="0" applyProtection="0">
      <alignment horizontal="right" vertical="center"/>
    </xf>
    <xf numFmtId="0" fontId="95" fillId="67" borderId="33" applyNumberFormat="0" applyAlignment="0" applyProtection="0"/>
    <xf numFmtId="0" fontId="47" fillId="60" borderId="69" applyNumberFormat="0" applyFont="0" applyAlignment="0" applyProtection="0"/>
    <xf numFmtId="49" fontId="28" fillId="150" borderId="31" applyFont="0" applyAlignment="0">
      <protection locked="0"/>
    </xf>
    <xf numFmtId="9" fontId="28" fillId="56" borderId="31" applyFont="0" applyProtection="0">
      <alignment horizontal="right"/>
    </xf>
    <xf numFmtId="0" fontId="28" fillId="0" borderId="54" applyFill="0" applyBorder="0" applyAlignment="0" applyProtection="0">
      <protection locked="0"/>
    </xf>
    <xf numFmtId="0" fontId="27" fillId="143" borderId="40"/>
    <xf numFmtId="9" fontId="28" fillId="56" borderId="31" applyFont="0" applyProtection="0">
      <alignment horizontal="right"/>
    </xf>
    <xf numFmtId="0" fontId="28" fillId="60" borderId="69" applyNumberFormat="0" applyFont="0" applyAlignment="0" applyProtection="0"/>
    <xf numFmtId="0" fontId="27" fillId="143" borderId="105"/>
    <xf numFmtId="0" fontId="240" fillId="126" borderId="103" applyNumberFormat="0" applyAlignment="0" applyProtection="0"/>
    <xf numFmtId="0" fontId="240" fillId="126" borderId="103" applyNumberFormat="0" applyAlignment="0" applyProtection="0"/>
    <xf numFmtId="0" fontId="177" fillId="51" borderId="36" applyNumberFormat="0" applyAlignment="0" applyProtection="0"/>
    <xf numFmtId="0" fontId="240" fillId="126" borderId="103" applyNumberFormat="0" applyAlignment="0" applyProtection="0"/>
    <xf numFmtId="37" fontId="34" fillId="0" borderId="49" applyAlignment="0">
      <protection locked="0"/>
    </xf>
    <xf numFmtId="0" fontId="240" fillId="126" borderId="103" applyNumberFormat="0" applyAlignment="0" applyProtection="0"/>
    <xf numFmtId="10" fontId="34" fillId="0" borderId="49" applyAlignment="0">
      <protection locked="0"/>
    </xf>
    <xf numFmtId="0" fontId="234" fillId="93" borderId="57" applyNumberFormat="0">
      <alignment horizontal="right"/>
    </xf>
    <xf numFmtId="0" fontId="240" fillId="126" borderId="103" applyNumberFormat="0" applyAlignment="0" applyProtection="0"/>
    <xf numFmtId="0" fontId="234" fillId="93" borderId="57" applyNumberFormat="0">
      <alignment horizontal="right"/>
    </xf>
    <xf numFmtId="0" fontId="177" fillId="51" borderId="36" applyNumberFormat="0" applyAlignment="0" applyProtection="0"/>
    <xf numFmtId="10" fontId="34" fillId="0" borderId="49" applyAlignment="0">
      <protection locked="0"/>
    </xf>
    <xf numFmtId="4" fontId="308" fillId="133" borderId="81" applyNumberFormat="0" applyProtection="0">
      <alignment horizontal="right" vertical="center"/>
    </xf>
    <xf numFmtId="4" fontId="305" fillId="133" borderId="81"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 fillId="181" borderId="33" applyNumberFormat="0" applyProtection="0">
      <alignment horizontal="right" vertical="center"/>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2" fillId="71" borderId="85" applyNumberFormat="0" applyProtection="0">
      <alignment horizontal="left" vertical="center" indent="1"/>
    </xf>
    <xf numFmtId="4" fontId="305" fillId="133" borderId="81" applyNumberFormat="0" applyProtection="0">
      <alignment vertical="center"/>
    </xf>
    <xf numFmtId="4" fontId="305" fillId="133" borderId="81" applyNumberFormat="0" applyProtection="0">
      <alignment vertical="center"/>
    </xf>
    <xf numFmtId="4" fontId="185" fillId="180" borderId="33" applyNumberFormat="0" applyProtection="0">
      <alignment horizontal="left" vertical="center" indent="1"/>
    </xf>
    <xf numFmtId="4" fontId="305" fillId="55" borderId="81" applyNumberFormat="0" applyProtection="0">
      <alignment horizontal="right" vertical="center"/>
    </xf>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30" fillId="74" borderId="33" applyNumberFormat="0" applyProtection="0">
      <alignment horizontal="right" vertical="center"/>
    </xf>
    <xf numFmtId="4" fontId="30" fillId="74" borderId="33" applyNumberFormat="0" applyProtection="0">
      <alignment horizontal="right" vertical="center"/>
    </xf>
    <xf numFmtId="4" fontId="305" fillId="55" borderId="81"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164" fontId="337" fillId="0" borderId="40" applyNumberFormat="0" applyFont="0" applyFill="0" applyAlignment="0" applyProtection="0">
      <alignment horizontal="left" vertical="top"/>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5" fillId="177" borderId="81"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5" fillId="178"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 fillId="75" borderId="33" applyNumberFormat="0" applyProtection="0">
      <alignment horizontal="right" vertical="center"/>
    </xf>
    <xf numFmtId="4" fontId="30" fillId="75" borderId="33"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0" fontId="185" fillId="43" borderId="81" applyNumberFormat="0" applyProtection="0">
      <alignment horizontal="left" vertical="top"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0" fontId="63" fillId="0" borderId="54" applyNumberFormat="0" applyFont="0" applyBorder="0">
      <alignment horizontal="right"/>
    </xf>
    <xf numFmtId="0" fontId="63" fillId="0" borderId="54" applyNumberFormat="0" applyFont="0" applyBorder="0">
      <alignment horizontal="right"/>
    </xf>
    <xf numFmtId="4" fontId="305" fillId="43" borderId="81" applyNumberFormat="0" applyProtection="0">
      <alignment horizontal="lef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3" fillId="43" borderId="81" applyNumberFormat="0" applyProtection="0">
      <alignment vertical="center"/>
    </xf>
    <xf numFmtId="4" fontId="302" fillId="43" borderId="81"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4" fontId="305" fillId="177"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338" fontId="33" fillId="42" borderId="78">
      <alignment horizontal="right"/>
    </xf>
    <xf numFmtId="338" fontId="33" fillId="42" borderId="78">
      <alignment horizontal="right"/>
    </xf>
    <xf numFmtId="338" fontId="33" fillId="42" borderId="78">
      <alignment horizontal="right"/>
    </xf>
    <xf numFmtId="4" fontId="30" fillId="43" borderId="33" applyNumberFormat="0" applyProtection="0">
      <alignment horizontal="left" vertical="center" indent="1"/>
    </xf>
    <xf numFmtId="4" fontId="30" fillId="43" borderId="33" applyNumberFormat="0" applyProtection="0">
      <alignment horizontal="left" vertical="center" indent="1"/>
    </xf>
    <xf numFmtId="0" fontId="185" fillId="43" borderId="81" applyNumberFormat="0" applyProtection="0">
      <alignment horizontal="left" vertical="top"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2" fillId="43" borderId="81" applyNumberFormat="0" applyProtection="0">
      <alignmen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60" borderId="69" applyNumberFormat="0" applyFont="0" applyAlignment="0" applyProtection="0"/>
    <xf numFmtId="4" fontId="30" fillId="181" borderId="84" applyNumberFormat="0" applyProtection="0">
      <alignment horizontal="left" vertical="center" indent="1"/>
    </xf>
    <xf numFmtId="4" fontId="30" fillId="181" borderId="84" applyNumberFormat="0" applyProtection="0">
      <alignment horizontal="left" vertical="center" indent="1"/>
    </xf>
    <xf numFmtId="0" fontId="277" fillId="172" borderId="54" applyNumberFormat="0" applyProtection="0">
      <alignment horizontal="center" vertical="top" wrapText="1"/>
      <protection hidden="1"/>
    </xf>
    <xf numFmtId="0" fontId="28" fillId="44" borderId="73"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4" fontId="185" fillId="180" borderId="33" applyNumberFormat="0" applyProtection="0">
      <alignment horizontal="left" vertical="center" indent="1"/>
    </xf>
    <xf numFmtId="4" fontId="185" fillId="180" borderId="33" applyNumberFormat="0" applyProtection="0">
      <alignment horizontal="left" vertical="center" indent="1"/>
    </xf>
    <xf numFmtId="0" fontId="47" fillId="60" borderId="69" applyNumberFormat="0" applyFont="0" applyAlignment="0" applyProtection="0"/>
    <xf numFmtId="4" fontId="185" fillId="180" borderId="33" applyNumberFormat="0" applyProtection="0">
      <alignment horizontal="left" vertical="center" indent="1"/>
    </xf>
    <xf numFmtId="4" fontId="185" fillId="180" borderId="33" applyNumberFormat="0" applyProtection="0">
      <alignment horizontal="left" vertical="center" indent="1"/>
    </xf>
    <xf numFmtId="37" fontId="34" fillId="0" borderId="49">
      <protection locked="0"/>
    </xf>
    <xf numFmtId="37" fontId="34" fillId="0" borderId="49">
      <protection locked="0"/>
    </xf>
    <xf numFmtId="37" fontId="34" fillId="0" borderId="49">
      <protection locked="0"/>
    </xf>
    <xf numFmtId="37" fontId="34" fillId="0" borderId="49">
      <protection locked="0"/>
    </xf>
    <xf numFmtId="37" fontId="34" fillId="0" borderId="49">
      <protection locked="0"/>
    </xf>
    <xf numFmtId="37" fontId="34" fillId="0" borderId="49">
      <protection locked="0"/>
    </xf>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8" fillId="60" borderId="69" applyNumberFormat="0" applyFont="0" applyAlignment="0" applyProtection="0"/>
    <xf numFmtId="0" fontId="28" fillId="60" borderId="69" applyNumberFormat="0" applyFon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8" fillId="60" borderId="69" applyNumberFormat="0" applyFon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8" fillId="60" borderId="69" applyNumberFormat="0" applyFon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4" fontId="185" fillId="180" borderId="33" applyNumberFormat="0" applyProtection="0">
      <alignment horizontal="left" vertical="center" indent="1"/>
    </xf>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42"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4" fontId="185" fillId="180" borderId="33" applyNumberFormat="0" applyProtection="0">
      <alignment horizontal="left" vertical="center" indent="1"/>
    </xf>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8" fillId="60" borderId="69" applyNumberFormat="0" applyFont="0" applyAlignment="0" applyProtection="0"/>
    <xf numFmtId="164" fontId="28" fillId="150" borderId="32" applyNumberFormat="0" applyFont="0" applyBorder="0" applyAlignment="0" applyProtection="0">
      <alignment horizontal="left"/>
    </xf>
    <xf numFmtId="0" fontId="30" fillId="60" borderId="111" applyNumberFormat="0" applyFont="0" applyAlignment="0" applyProtection="0"/>
    <xf numFmtId="0" fontId="95" fillId="67" borderId="33" applyNumberFormat="0" applyAlignment="0" applyProtection="0"/>
    <xf numFmtId="0" fontId="240" fillId="67" borderId="33" applyNumberFormat="0" applyAlignment="0" applyProtection="0"/>
    <xf numFmtId="0" fontId="95" fillId="67" borderId="33" applyNumberFormat="0" applyAlignment="0" applyProtection="0"/>
    <xf numFmtId="0" fontId="30" fillId="60" borderId="111" applyNumberFormat="0" applyFont="0" applyAlignment="0" applyProtection="0"/>
    <xf numFmtId="0" fontId="95"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4" fontId="30" fillId="75" borderId="33" applyNumberFormat="0" applyProtection="0">
      <alignment horizontal="right" vertical="center"/>
    </xf>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4" fontId="30" fillId="75" borderId="33" applyNumberFormat="0" applyProtection="0">
      <alignment horizontal="right" vertical="center"/>
    </xf>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4" fontId="30" fillId="75" borderId="33" applyNumberFormat="0" applyProtection="0">
      <alignment horizontal="right" vertical="center"/>
    </xf>
    <xf numFmtId="0" fontId="28" fillId="59" borderId="54" applyNumberFormat="0" applyFont="0">
      <alignment horizontal="center" wrapText="1"/>
      <protection locked="0"/>
    </xf>
    <xf numFmtId="0" fontId="28" fillId="59" borderId="54" applyNumberFormat="0" applyFont="0">
      <alignment horizontal="center" wrapText="1"/>
      <protection locked="0"/>
    </xf>
    <xf numFmtId="0" fontId="28" fillId="59" borderId="54" applyNumberFormat="0" applyFont="0">
      <alignment horizontal="center" wrapText="1"/>
      <protection locked="0"/>
    </xf>
    <xf numFmtId="0" fontId="28" fillId="59" borderId="54" applyNumberFormat="0" applyFont="0">
      <alignment horizontal="center" wrapText="1"/>
      <protection locked="0"/>
    </xf>
    <xf numFmtId="0" fontId="28" fillId="59" borderId="54" applyNumberFormat="0" applyFont="0">
      <alignment horizontal="center" wrapText="1"/>
      <protection locked="0"/>
    </xf>
    <xf numFmtId="0" fontId="28" fillId="59" borderId="54" applyNumberFormat="0" applyFont="0">
      <alignment horizontal="center" wrapText="1"/>
      <protection locked="0"/>
    </xf>
    <xf numFmtId="0" fontId="28" fillId="59" borderId="54" applyNumberFormat="0" applyFont="0">
      <alignment horizontal="center" wrapText="1"/>
      <protection locked="0"/>
    </xf>
    <xf numFmtId="0" fontId="199" fillId="44" borderId="69" applyNumberFormat="0" applyFont="0" applyAlignment="0" applyProtection="0"/>
    <xf numFmtId="0" fontId="199" fillId="44" borderId="69" applyNumberFormat="0" applyFont="0" applyAlignment="0" applyProtection="0"/>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180" fontId="28" fillId="59" borderId="32" applyFont="0">
      <alignment horizontal="right"/>
      <protection locked="0"/>
    </xf>
    <xf numFmtId="0" fontId="177" fillId="51" borderId="36" applyNumberFormat="0" applyAlignment="0" applyProtection="0"/>
    <xf numFmtId="0" fontId="27" fillId="143" borderId="40"/>
    <xf numFmtId="180" fontId="28" fillId="59" borderId="32" applyFont="0">
      <alignment horizontal="right"/>
      <protection locked="0"/>
    </xf>
    <xf numFmtId="0" fontId="103" fillId="51" borderId="36" applyNumberFormat="0" applyAlignment="0" applyProtection="0"/>
    <xf numFmtId="0" fontId="234" fillId="93" borderId="57" applyNumberFormat="0">
      <alignment horizontal="right"/>
    </xf>
    <xf numFmtId="0" fontId="177" fillId="51" borderId="36" applyNumberFormat="0" applyAlignment="0" applyProtection="0"/>
    <xf numFmtId="279" fontId="28" fillId="150" borderId="31" applyFont="0">
      <alignment horizontal="right"/>
      <protection locked="0"/>
    </xf>
    <xf numFmtId="4" fontId="302" fillId="43" borderId="81" applyNumberFormat="0" applyProtection="0">
      <alignment vertical="center"/>
    </xf>
    <xf numFmtId="10" fontId="68" fillId="44" borderId="54" applyNumberFormat="0" applyBorder="0" applyAlignment="0" applyProtection="0"/>
    <xf numFmtId="0" fontId="32" fillId="0" borderId="40" applyNumberFormat="0" applyFont="0" applyFill="0" applyAlignment="0" applyProtection="0"/>
    <xf numFmtId="0" fontId="103" fillId="56" borderId="36" applyNumberFormat="0" applyAlignment="0" applyProtection="0"/>
    <xf numFmtId="0" fontId="102" fillId="67" borderId="36" applyNumberFormat="0" applyAlignment="0" applyProtection="0"/>
    <xf numFmtId="0" fontId="240" fillId="126" borderId="33" applyNumberFormat="0" applyAlignment="0" applyProtection="0"/>
    <xf numFmtId="0" fontId="27" fillId="143" borderId="40"/>
    <xf numFmtId="0" fontId="177" fillId="51" borderId="36" applyNumberFormat="0" applyAlignment="0" applyProtection="0"/>
    <xf numFmtId="0" fontId="124" fillId="0" borderId="58">
      <alignment horizontal="left" vertical="center"/>
    </xf>
    <xf numFmtId="0" fontId="240" fillId="126" borderId="33" applyNumberFormat="0" applyAlignment="0" applyProtection="0"/>
    <xf numFmtId="9" fontId="28" fillId="150" borderId="102" applyFont="0">
      <alignment horizontal="right"/>
      <protection locked="0"/>
    </xf>
    <xf numFmtId="0" fontId="95" fillId="67" borderId="33" applyNumberFormat="0" applyAlignment="0" applyProtection="0"/>
    <xf numFmtId="226" fontId="28" fillId="151" borderId="54" applyProtection="0"/>
    <xf numFmtId="0" fontId="28" fillId="44" borderId="73" applyNumberFormat="0" applyFont="0" applyAlignment="0" applyProtection="0"/>
    <xf numFmtId="0" fontId="240" fillId="67" borderId="33" applyNumberFormat="0" applyAlignment="0" applyProtection="0"/>
    <xf numFmtId="0" fontId="177" fillId="67" borderId="36" applyNumberFormat="0" applyAlignment="0" applyProtection="0"/>
    <xf numFmtId="0" fontId="95" fillId="67" borderId="33" applyNumberFormat="0" applyAlignment="0" applyProtection="0"/>
    <xf numFmtId="0" fontId="95" fillId="67" borderId="127" applyNumberFormat="0" applyAlignment="0" applyProtection="0"/>
    <xf numFmtId="0" fontId="28" fillId="60" borderId="69" applyNumberFormat="0" applyFont="0" applyAlignment="0" applyProtection="0"/>
    <xf numFmtId="0" fontId="240" fillId="126" borderId="33" applyNumberFormat="0" applyAlignment="0" applyProtection="0"/>
    <xf numFmtId="49" fontId="28" fillId="150" borderId="54" applyFont="0" applyAlignment="0">
      <protection locked="0"/>
    </xf>
    <xf numFmtId="0" fontId="27" fillId="143" borderId="40"/>
    <xf numFmtId="0" fontId="28" fillId="150" borderId="54" applyFont="0">
      <alignment horizontal="center" wrapText="1"/>
      <protection locked="0"/>
    </xf>
    <xf numFmtId="4" fontId="30" fillId="55" borderId="103" applyNumberFormat="0" applyProtection="0">
      <alignment horizontal="right" vertical="center"/>
    </xf>
    <xf numFmtId="338" fontId="33" fillId="42" borderId="78">
      <alignment horizontal="right"/>
    </xf>
    <xf numFmtId="180" fontId="28" fillId="150" borderId="32" applyFont="0">
      <alignment horizontal="right"/>
      <protection locked="0"/>
    </xf>
    <xf numFmtId="0" fontId="177" fillId="51" borderId="36" applyNumberFormat="0" applyAlignment="0" applyProtection="0"/>
    <xf numFmtId="1" fontId="68" fillId="0" borderId="40" applyNumberFormat="0" applyFont="0" applyFill="0" applyProtection="0">
      <alignment horizontal="center"/>
    </xf>
    <xf numFmtId="194" fontId="28" fillId="150" borderId="54">
      <alignment horizontal="right"/>
      <protection locked="0"/>
    </xf>
    <xf numFmtId="0" fontId="102" fillId="67" borderId="36" applyNumberFormat="0" applyAlignment="0" applyProtection="0"/>
    <xf numFmtId="0" fontId="28" fillId="42" borderId="31" applyNumberFormat="0" applyFont="0" applyBorder="0" applyAlignment="0" applyProtection="0">
      <alignment horizontal="center"/>
    </xf>
    <xf numFmtId="37" fontId="34" fillId="0" borderId="49" applyAlignment="0">
      <protection locked="0"/>
    </xf>
    <xf numFmtId="0" fontId="28" fillId="60" borderId="69" applyNumberFormat="0" applyFont="0" applyAlignment="0" applyProtection="0"/>
    <xf numFmtId="0" fontId="28" fillId="42" borderId="31" applyNumberFormat="0" applyFont="0" applyBorder="0" applyAlignment="0" applyProtection="0">
      <alignment horizontal="center"/>
    </xf>
    <xf numFmtId="226" fontId="28" fillId="151" borderId="31" applyProtection="0"/>
    <xf numFmtId="0" fontId="95" fillId="67" borderId="103" applyNumberFormat="0" applyAlignment="0" applyProtection="0"/>
    <xf numFmtId="10" fontId="34" fillId="0" borderId="49" applyAlignment="0">
      <protection locked="0"/>
    </xf>
    <xf numFmtId="0" fontId="234" fillId="93" borderId="57" applyNumberFormat="0">
      <alignment horizontal="right"/>
    </xf>
    <xf numFmtId="0" fontId="240" fillId="126" borderId="103" applyNumberFormat="0" applyAlignment="0" applyProtection="0"/>
    <xf numFmtId="0" fontId="240" fillId="126" borderId="103" applyNumberFormat="0" applyAlignment="0" applyProtection="0"/>
    <xf numFmtId="10" fontId="34" fillId="0" borderId="49" applyAlignment="0">
      <protection locked="0"/>
    </xf>
    <xf numFmtId="0" fontId="103" fillId="51" borderId="36" applyNumberFormat="0" applyAlignment="0" applyProtection="0"/>
    <xf numFmtId="0" fontId="240" fillId="126" borderId="103" applyNumberFormat="0" applyAlignment="0" applyProtection="0"/>
    <xf numFmtId="0" fontId="177" fillId="51" borderId="36" applyNumberFormat="0" applyAlignment="0" applyProtection="0"/>
    <xf numFmtId="0" fontId="240" fillId="42" borderId="103" applyNumberFormat="0" applyAlignment="0" applyProtection="0"/>
    <xf numFmtId="0" fontId="177" fillId="67" borderId="36" applyNumberFormat="0" applyAlignment="0" applyProtection="0"/>
    <xf numFmtId="0" fontId="240" fillId="42" borderId="103" applyNumberFormat="0" applyAlignment="0" applyProtection="0"/>
    <xf numFmtId="9" fontId="28" fillId="56" borderId="54" applyFont="0" applyProtection="0">
      <alignment horizontal="right"/>
    </xf>
    <xf numFmtId="0" fontId="167" fillId="131" borderId="30" applyNumberFormat="0" applyBorder="0">
      <alignment horizontal="left"/>
    </xf>
    <xf numFmtId="4" fontId="304" fillId="43" borderId="33" applyNumberFormat="0" applyProtection="0">
      <alignment vertical="center"/>
    </xf>
    <xf numFmtId="4" fontId="304" fillId="43" borderId="33" applyNumberFormat="0" applyProtection="0">
      <alignment vertical="center"/>
    </xf>
    <xf numFmtId="240" fontId="124" fillId="0" borderId="105" applyFill="0"/>
    <xf numFmtId="240" fontId="124" fillId="0" borderId="105" applyFill="0"/>
    <xf numFmtId="4" fontId="304" fillId="43" borderId="33" applyNumberFormat="0" applyProtection="0">
      <alignment vertical="center"/>
    </xf>
    <xf numFmtId="4" fontId="304" fillId="43" borderId="33" applyNumberFormat="0" applyProtection="0">
      <alignment vertical="center"/>
    </xf>
    <xf numFmtId="240" fontId="124" fillId="0" borderId="40" applyFill="0"/>
    <xf numFmtId="240" fontId="124" fillId="0" borderId="40" applyFill="0"/>
    <xf numFmtId="4" fontId="30" fillId="43" borderId="33" applyNumberFormat="0" applyProtection="0">
      <alignment horizontal="left" vertical="center" indent="1"/>
    </xf>
    <xf numFmtId="240" fontId="124" fillId="0" borderId="40" applyFill="0"/>
    <xf numFmtId="240" fontId="124" fillId="0" borderId="105" applyFill="0"/>
    <xf numFmtId="0" fontId="240" fillId="67" borderId="33" applyNumberFormat="0" applyAlignment="0" applyProtection="0"/>
    <xf numFmtId="338" fontId="33" fillId="42" borderId="78">
      <alignment horizontal="right"/>
    </xf>
    <xf numFmtId="338" fontId="33" fillId="42" borderId="78">
      <alignment horizontal="right"/>
    </xf>
    <xf numFmtId="4" fontId="30" fillId="43" borderId="33" applyNumberFormat="0" applyProtection="0">
      <alignment horizontal="left" vertical="center" indent="1"/>
    </xf>
    <xf numFmtId="0" fontId="177" fillId="51" borderId="36" applyNumberFormat="0" applyAlignment="0" applyProtection="0"/>
    <xf numFmtId="0" fontId="102" fillId="67" borderId="36" applyNumberFormat="0" applyAlignment="0" applyProtection="0"/>
    <xf numFmtId="0" fontId="28" fillId="60" borderId="69" applyNumberFormat="0" applyFont="0" applyAlignment="0" applyProtection="0"/>
    <xf numFmtId="0" fontId="177" fillId="51" borderId="36" applyNumberFormat="0" applyAlignment="0" applyProtection="0"/>
    <xf numFmtId="0" fontId="28" fillId="60" borderId="111" applyNumberFormat="0" applyFont="0" applyAlignment="0" applyProtection="0"/>
    <xf numFmtId="0" fontId="177" fillId="51" borderId="36" applyNumberFormat="0" applyAlignment="0" applyProtection="0"/>
    <xf numFmtId="0" fontId="28" fillId="100" borderId="69" applyNumberFormat="0" applyFont="0" applyAlignment="0" applyProtection="0"/>
    <xf numFmtId="4" fontId="30" fillId="41" borderId="33" applyNumberFormat="0" applyProtection="0">
      <alignment horizontal="right" vertical="center"/>
    </xf>
    <xf numFmtId="4" fontId="30" fillId="41" borderId="33"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133" borderId="81" applyNumberFormat="0" applyProtection="0">
      <alignment horizontal="left" vertical="center" indent="1"/>
    </xf>
    <xf numFmtId="0" fontId="28" fillId="133" borderId="81" applyNumberFormat="0" applyProtection="0">
      <alignment horizontal="left" vertical="center" indent="1"/>
    </xf>
    <xf numFmtId="0" fontId="28" fillId="133" borderId="81" applyNumberFormat="0" applyProtection="0">
      <alignment horizontal="left" vertical="center" indent="1"/>
    </xf>
    <xf numFmtId="0" fontId="28" fillId="5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164" fontId="28" fillId="0" borderId="92" applyNumberFormat="0" applyFont="0" applyAlignment="0" applyProtection="0"/>
    <xf numFmtId="164" fontId="28" fillId="0" borderId="91" applyNumberFormat="0" applyFont="0" applyAlignment="0" applyProtection="0"/>
    <xf numFmtId="164" fontId="28" fillId="0" borderId="90" applyNumberFormat="0" applyFont="0" applyAlignment="0" applyProtection="0"/>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42" borderId="33" applyNumberFormat="0" applyProtection="0">
      <alignment horizontal="left" vertical="center" indent="1"/>
    </xf>
    <xf numFmtId="164" fontId="338" fillId="0" borderId="89" applyNumberFormat="0" applyAlignment="0" applyProtection="0">
      <alignment horizontal="left" vertical="top"/>
    </xf>
    <xf numFmtId="164" fontId="337" fillId="0" borderId="89" applyNumberFormat="0" applyAlignment="0" applyProtection="0"/>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5" fillId="56"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5" fillId="41" borderId="81"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 fillId="55" borderId="33"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 fillId="55" borderId="33" applyNumberFormat="0" applyProtection="0">
      <alignment horizontal="right" vertical="center"/>
    </xf>
    <xf numFmtId="4" fontId="30" fillId="55" borderId="33"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 fillId="43" borderId="33"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338" fontId="33" fillId="42" borderId="78">
      <alignment horizontal="right"/>
    </xf>
    <xf numFmtId="338" fontId="33" fillId="42" borderId="78">
      <alignment horizontal="right"/>
    </xf>
    <xf numFmtId="338" fontId="33" fillId="42" borderId="78">
      <alignment horizontal="right"/>
    </xf>
    <xf numFmtId="338" fontId="33" fillId="42" borderId="78">
      <alignment horizontal="right"/>
    </xf>
    <xf numFmtId="4" fontId="304" fillId="43" borderId="33" applyNumberFormat="0" applyProtection="0">
      <alignment vertical="center"/>
    </xf>
    <xf numFmtId="4" fontId="303"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5" fillId="107" borderId="81"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5" fillId="178" borderId="81" applyNumberFormat="0" applyProtection="0">
      <alignment horizontal="right" vertical="center"/>
    </xf>
    <xf numFmtId="0" fontId="28" fillId="71" borderId="81" applyNumberFormat="0" applyProtection="0">
      <alignment horizontal="left" vertical="top" indent="1"/>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338" fontId="33" fillId="42" borderId="78">
      <alignment horizontal="right"/>
    </xf>
    <xf numFmtId="338" fontId="33" fillId="42" borderId="78">
      <alignment horizontal="right"/>
    </xf>
    <xf numFmtId="338" fontId="33" fillId="42" borderId="78">
      <alignment horizontal="right"/>
    </xf>
    <xf numFmtId="4" fontId="305" fillId="42" borderId="81" applyNumberFormat="0" applyProtection="0">
      <alignment horizontal="right" vertical="center"/>
    </xf>
    <xf numFmtId="4" fontId="305" fillId="42"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5" fillId="56" borderId="81"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95" fillId="67" borderId="33" applyNumberFormat="0" applyAlignment="0" applyProtection="0"/>
    <xf numFmtId="4" fontId="185" fillId="180" borderId="33" applyNumberFormat="0" applyProtection="0">
      <alignment horizontal="left" vertical="center" indent="1"/>
    </xf>
    <xf numFmtId="0" fontId="95"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8" fillId="59" borderId="54" applyNumberFormat="0" applyFont="0">
      <alignment horizontal="center" wrapText="1"/>
      <protection locked="0"/>
    </xf>
    <xf numFmtId="0" fontId="28" fillId="59" borderId="54" applyNumberFormat="0" applyFont="0">
      <alignment horizontal="center" wrapText="1"/>
      <protection locked="0"/>
    </xf>
    <xf numFmtId="0" fontId="28" fillId="59" borderId="54" applyNumberFormat="0" applyFont="0">
      <alignment horizontal="center" wrapText="1"/>
      <protection locked="0"/>
    </xf>
    <xf numFmtId="0" fontId="28" fillId="59" borderId="54">
      <alignment horizontal="center" wrapText="1"/>
    </xf>
    <xf numFmtId="0" fontId="28" fillId="59" borderId="54">
      <alignment horizontal="center" wrapText="1"/>
    </xf>
    <xf numFmtId="0" fontId="28" fillId="59" borderId="54">
      <alignment horizontal="center" wrapText="1"/>
    </xf>
    <xf numFmtId="0" fontId="28" fillId="59" borderId="54">
      <alignment horizontal="center" wrapText="1"/>
    </xf>
    <xf numFmtId="0" fontId="28" fillId="59" borderId="54">
      <alignment horizontal="center" wrapText="1"/>
    </xf>
    <xf numFmtId="0" fontId="28" fillId="59" borderId="54">
      <alignment horizontal="center" wrapText="1"/>
    </xf>
    <xf numFmtId="0" fontId="28" fillId="59" borderId="54">
      <alignment horizontal="center" wrapText="1"/>
    </xf>
    <xf numFmtId="0" fontId="28" fillId="59" borderId="54">
      <alignment horizontal="center" wrapText="1"/>
    </xf>
    <xf numFmtId="0" fontId="28" fillId="59" borderId="54">
      <alignment horizontal="center" wrapText="1"/>
    </xf>
    <xf numFmtId="0" fontId="28" fillId="59" borderId="54">
      <alignment horizontal="center" wrapText="1"/>
    </xf>
    <xf numFmtId="0" fontId="28" fillId="59" borderId="54">
      <alignment horizontal="center" wrapText="1"/>
    </xf>
    <xf numFmtId="0" fontId="28" fillId="59" borderId="54">
      <alignment horizontal="center" wrapText="1"/>
    </xf>
    <xf numFmtId="0" fontId="28" fillId="59" borderId="54">
      <alignment horizontal="center" wrapText="1"/>
    </xf>
    <xf numFmtId="0" fontId="28" fillId="59" borderId="54">
      <alignment horizontal="center" wrapText="1"/>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9" fontId="28" fillId="59" borderId="54">
      <alignment horizontal="right"/>
      <protection locked="0"/>
    </xf>
    <xf numFmtId="9" fontId="28" fillId="59" borderId="54">
      <alignment horizontal="right"/>
      <protection locked="0"/>
    </xf>
    <xf numFmtId="9" fontId="28" fillId="59" borderId="54">
      <alignment horizontal="right"/>
      <protection locked="0"/>
    </xf>
    <xf numFmtId="9" fontId="28" fillId="59" borderId="54">
      <alignment horizontal="right"/>
      <protection locked="0"/>
    </xf>
    <xf numFmtId="9" fontId="28" fillId="59" borderId="54">
      <alignment horizontal="right"/>
      <protection locked="0"/>
    </xf>
    <xf numFmtId="9" fontId="28" fillId="59" borderId="54">
      <alignment horizontal="right"/>
      <protection locked="0"/>
    </xf>
    <xf numFmtId="9" fontId="28" fillId="59" borderId="54">
      <alignment horizontal="right"/>
      <protection locked="0"/>
    </xf>
    <xf numFmtId="9" fontId="28" fillId="59" borderId="54">
      <alignment horizontal="right"/>
      <protection locked="0"/>
    </xf>
    <xf numFmtId="9" fontId="28" fillId="59" borderId="54">
      <alignment horizontal="right"/>
      <protection locked="0"/>
    </xf>
    <xf numFmtId="9" fontId="28" fillId="59" borderId="54">
      <alignment horizontal="right"/>
      <protection locked="0"/>
    </xf>
    <xf numFmtId="9" fontId="28" fillId="59" borderId="54">
      <alignment horizontal="right"/>
      <protection locked="0"/>
    </xf>
    <xf numFmtId="9" fontId="28" fillId="59" borderId="54">
      <alignment horizontal="right"/>
      <protection locked="0"/>
    </xf>
    <xf numFmtId="9" fontId="28" fillId="59" borderId="54">
      <alignment horizontal="right"/>
      <protection locked="0"/>
    </xf>
    <xf numFmtId="9" fontId="28" fillId="59" borderId="54">
      <alignment horizontal="right"/>
      <protection locked="0"/>
    </xf>
    <xf numFmtId="10" fontId="28" fillId="59" borderId="54" applyFont="0">
      <alignment horizontal="right"/>
      <protection locked="0"/>
    </xf>
    <xf numFmtId="10" fontId="28" fillId="59" borderId="54" applyFont="0">
      <alignment horizontal="right"/>
      <protection locked="0"/>
    </xf>
    <xf numFmtId="10" fontId="28" fillId="59" borderId="54" applyFont="0">
      <alignment horizontal="right"/>
      <protection locked="0"/>
    </xf>
    <xf numFmtId="10" fontId="28" fillId="59" borderId="54" applyFont="0">
      <alignment horizontal="right"/>
      <protection locked="0"/>
    </xf>
    <xf numFmtId="10" fontId="28" fillId="59" borderId="54" applyFont="0">
      <alignment horizontal="right"/>
      <protection locked="0"/>
    </xf>
    <xf numFmtId="10" fontId="28" fillId="59" borderId="54" applyFont="0">
      <alignment horizontal="right"/>
      <protection locked="0"/>
    </xf>
    <xf numFmtId="10" fontId="28" fillId="59" borderId="54" applyFont="0">
      <alignment horizontal="right"/>
      <protection locked="0"/>
    </xf>
    <xf numFmtId="10" fontId="28" fillId="59" borderId="54" applyFont="0">
      <alignment horizontal="right"/>
      <protection locked="0"/>
    </xf>
    <xf numFmtId="10" fontId="28" fillId="59" borderId="54" applyFont="0">
      <alignment horizontal="right"/>
      <protection locked="0"/>
    </xf>
    <xf numFmtId="279" fontId="28" fillId="59" borderId="54">
      <alignment horizontal="right"/>
      <protection locked="0"/>
    </xf>
    <xf numFmtId="279" fontId="28" fillId="59" borderId="54">
      <alignment horizontal="right"/>
      <protection locked="0"/>
    </xf>
    <xf numFmtId="279" fontId="28" fillId="59" borderId="54">
      <alignment horizontal="right"/>
      <protection locked="0"/>
    </xf>
    <xf numFmtId="279" fontId="28" fillId="59" borderId="54">
      <alignment horizontal="right"/>
      <protection locked="0"/>
    </xf>
    <xf numFmtId="279" fontId="28" fillId="59" borderId="54">
      <alignment horizontal="right"/>
      <protection locked="0"/>
    </xf>
    <xf numFmtId="279" fontId="28" fillId="59" borderId="54">
      <alignment horizontal="right"/>
      <protection locked="0"/>
    </xf>
    <xf numFmtId="279" fontId="28" fillId="59" borderId="54">
      <alignment horizontal="right"/>
      <protection locked="0"/>
    </xf>
    <xf numFmtId="279" fontId="28" fillId="59" borderId="54">
      <alignment horizontal="right"/>
      <protection locked="0"/>
    </xf>
    <xf numFmtId="279" fontId="28" fillId="59" borderId="54">
      <alignment horizontal="right"/>
      <protection locked="0"/>
    </xf>
    <xf numFmtId="3" fontId="28" fillId="59" borderId="54" applyFont="0">
      <alignment horizontal="right" vertical="center"/>
      <protection locked="0"/>
    </xf>
    <xf numFmtId="3" fontId="28" fillId="59" borderId="54">
      <alignment horizontal="right"/>
      <protection locked="0"/>
    </xf>
    <xf numFmtId="3" fontId="28" fillId="59" borderId="54">
      <alignment horizontal="right"/>
      <protection locked="0"/>
    </xf>
    <xf numFmtId="3" fontId="28" fillId="59" borderId="54">
      <alignment horizontal="right"/>
      <protection locked="0"/>
    </xf>
    <xf numFmtId="3" fontId="28" fillId="59" borderId="54">
      <alignment horizontal="right"/>
      <protection locked="0"/>
    </xf>
    <xf numFmtId="3" fontId="28" fillId="59" borderId="54">
      <alignment horizontal="right"/>
      <protection locked="0"/>
    </xf>
    <xf numFmtId="3" fontId="28" fillId="59" borderId="54">
      <alignment horizontal="right"/>
      <protection locked="0"/>
    </xf>
    <xf numFmtId="3" fontId="28" fillId="59" borderId="54">
      <alignment horizontal="right"/>
      <protection locked="0"/>
    </xf>
    <xf numFmtId="3" fontId="28" fillId="59" borderId="54">
      <alignment horizontal="right"/>
      <protection locked="0"/>
    </xf>
    <xf numFmtId="3" fontId="28" fillId="59" borderId="54">
      <alignment horizontal="right"/>
      <protection locked="0"/>
    </xf>
    <xf numFmtId="3" fontId="28" fillId="59" borderId="54">
      <alignment horizontal="right"/>
      <protection locked="0"/>
    </xf>
    <xf numFmtId="3" fontId="28" fillId="59" borderId="54">
      <alignment horizontal="right"/>
      <protection locked="0"/>
    </xf>
    <xf numFmtId="3" fontId="28" fillId="59" borderId="54">
      <alignment horizontal="right"/>
      <protection locked="0"/>
    </xf>
    <xf numFmtId="3" fontId="28" fillId="59" borderId="54">
      <alignment horizontal="right"/>
      <protection locked="0"/>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 fillId="75" borderId="33" applyNumberFormat="0" applyProtection="0">
      <alignment horizontal="right" vertical="center"/>
    </xf>
    <xf numFmtId="338" fontId="33" fillId="42" borderId="78">
      <alignment horizontal="right"/>
    </xf>
    <xf numFmtId="338" fontId="33" fillId="42" borderId="78">
      <alignment horizontal="right"/>
    </xf>
    <xf numFmtId="338" fontId="33" fillId="42" borderId="78">
      <alignment horizontal="right"/>
    </xf>
    <xf numFmtId="338" fontId="33" fillId="42" borderId="78">
      <alignment horizontal="right"/>
    </xf>
    <xf numFmtId="338" fontId="33" fillId="42" borderId="78">
      <alignment horizontal="right"/>
    </xf>
    <xf numFmtId="338" fontId="33" fillId="42" borderId="78">
      <alignment horizontal="right"/>
    </xf>
    <xf numFmtId="338" fontId="33" fillId="42" borderId="78">
      <alignment horizontal="right"/>
    </xf>
    <xf numFmtId="338" fontId="33" fillId="42" borderId="78">
      <alignment horizontal="right"/>
    </xf>
    <xf numFmtId="4" fontId="30" fillId="75" borderId="33"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0" fontId="30" fillId="60" borderId="69" applyNumberFormat="0" applyFon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4" fontId="305" fillId="74" borderId="81" applyNumberFormat="0" applyProtection="0">
      <alignment horizontal="right" vertical="center"/>
    </xf>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4" fontId="305" fillId="74" borderId="81" applyNumberFormat="0" applyProtection="0">
      <alignment horizontal="right" vertical="center"/>
    </xf>
    <xf numFmtId="0" fontId="95" fillId="67" borderId="33" applyNumberFormat="0" applyAlignment="0" applyProtection="0"/>
    <xf numFmtId="0" fontId="95" fillId="67"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42"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4" fontId="305" fillId="74" borderId="81" applyNumberFormat="0" applyProtection="0">
      <alignment horizontal="right" vertical="center"/>
    </xf>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4" fontId="305" fillId="74" borderId="81" applyNumberFormat="0" applyProtection="0">
      <alignment horizontal="right" vertical="center"/>
    </xf>
    <xf numFmtId="0" fontId="240" fillId="67" borderId="33" applyNumberFormat="0" applyAlignment="0" applyProtection="0"/>
    <xf numFmtId="0" fontId="95" fillId="67" borderId="33" applyNumberFormat="0" applyAlignment="0" applyProtection="0"/>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0" fontId="240" fillId="67" borderId="33" applyNumberFormat="0" applyAlignment="0" applyProtection="0"/>
    <xf numFmtId="0" fontId="95" fillId="67" borderId="33" applyNumberFormat="0" applyAlignment="0" applyProtection="0"/>
    <xf numFmtId="0" fontId="240" fillId="67" borderId="33" applyNumberFormat="0" applyAlignment="0" applyProtection="0"/>
    <xf numFmtId="0" fontId="95" fillId="67" borderId="33" applyNumberFormat="0" applyAlignment="0" applyProtection="0"/>
    <xf numFmtId="4" fontId="30" fillId="41" borderId="33" applyNumberFormat="0" applyProtection="0">
      <alignment horizontal="right" vertical="center"/>
    </xf>
    <xf numFmtId="0" fontId="95" fillId="67" borderId="33" applyNumberFormat="0" applyAlignment="0" applyProtection="0"/>
    <xf numFmtId="0" fontId="240"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95"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185" fillId="0" borderId="109" applyNumberFormat="0" applyFill="0" applyAlignment="0" applyProtection="0"/>
    <xf numFmtId="0" fontId="185" fillId="0" borderId="109" applyNumberFormat="0" applyFill="0" applyAlignment="0" applyProtection="0"/>
    <xf numFmtId="0" fontId="47" fillId="60" borderId="69" applyNumberFormat="0" applyFont="0" applyAlignment="0" applyProtection="0"/>
    <xf numFmtId="0" fontId="47" fillId="60" borderId="69" applyNumberFormat="0" applyFont="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60" borderId="111" applyNumberFormat="0" applyFont="0" applyAlignment="0" applyProtection="0"/>
    <xf numFmtId="0" fontId="28" fillId="60" borderId="111"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60" borderId="111" applyNumberFormat="0" applyFont="0" applyAlignment="0" applyProtection="0"/>
    <xf numFmtId="0" fontId="28" fillId="42" borderId="54" applyNumberFormat="0" applyFont="0" applyBorder="0" applyAlignment="0" applyProtection="0">
      <alignment horizontal="center"/>
    </xf>
    <xf numFmtId="0" fontId="47" fillId="44" borderId="111" applyNumberFormat="0" applyFont="0" applyAlignment="0" applyProtection="0"/>
    <xf numFmtId="0" fontId="47" fillId="44" borderId="111" applyNumberFormat="0" applyFont="0" applyAlignment="0" applyProtection="0"/>
    <xf numFmtId="0" fontId="28" fillId="42" borderId="54" applyNumberFormat="0" applyFont="0" applyBorder="0" applyAlignment="0" applyProtection="0">
      <alignment horizontal="center"/>
    </xf>
    <xf numFmtId="0" fontId="47" fillId="44" borderId="111" applyNumberFormat="0" applyFont="0" applyAlignment="0" applyProtection="0"/>
    <xf numFmtId="0" fontId="47" fillId="44"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42" borderId="54" applyNumberFormat="0" applyFont="0" applyBorder="0" applyAlignment="0" applyProtection="0">
      <alignment horizontal="center"/>
    </xf>
    <xf numFmtId="0" fontId="47" fillId="60" borderId="111" applyNumberFormat="0" applyFont="0" applyAlignment="0" applyProtection="0"/>
    <xf numFmtId="0" fontId="47" fillId="60" borderId="111" applyNumberFormat="0" applyFont="0" applyAlignment="0" applyProtection="0"/>
    <xf numFmtId="0" fontId="28" fillId="42" borderId="54" applyNumberFormat="0" applyFont="0" applyBorder="0" applyAlignment="0" applyProtection="0">
      <alignment horizontal="center"/>
    </xf>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313" fillId="133" borderId="81" applyNumberFormat="0" applyProtection="0">
      <alignment horizontal="right" vertical="center"/>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0" fontId="177" fillId="51" borderId="36" applyNumberFormat="0" applyAlignment="0" applyProtection="0"/>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0" fontId="177" fillId="51" borderId="36" applyNumberFormat="0" applyAlignment="0" applyProtection="0"/>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0" fontId="177" fillId="51" borderId="36" applyNumberFormat="0" applyAlignment="0" applyProtection="0"/>
    <xf numFmtId="0" fontId="28" fillId="60" borderId="111" applyNumberFormat="0" applyFont="0" applyAlignment="0" applyProtection="0"/>
    <xf numFmtId="0" fontId="177" fillId="51" borderId="36" applyNumberFormat="0" applyAlignment="0" applyProtection="0"/>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44" borderId="81" applyNumberFormat="0" applyProtection="0">
      <alignment horizontal="left" vertical="top" indent="1"/>
    </xf>
    <xf numFmtId="4" fontId="30" fillId="44" borderId="33"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8" fillId="133" borderId="81" applyNumberFormat="0" applyProtection="0">
      <alignment vertic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177" fillId="51" borderId="36" applyNumberFormat="0" applyAlignment="0" applyProtection="0"/>
    <xf numFmtId="0" fontId="28" fillId="52" borderId="33" applyNumberFormat="0" applyProtection="0">
      <alignment horizontal="left" vertical="center" indent="1"/>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178" borderId="81" applyNumberFormat="0" applyProtection="0">
      <alignment horizontal="right" vertical="center"/>
    </xf>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75" fillId="0" borderId="25" applyNumberFormat="0" applyFill="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199" fillId="44" borderId="69" applyNumberFormat="0" applyFont="0" applyAlignment="0" applyProtection="0"/>
    <xf numFmtId="0" fontId="28" fillId="60" borderId="69" applyNumberFormat="0" applyFont="0" applyAlignment="0" applyProtection="0"/>
    <xf numFmtId="0" fontId="199" fillId="44" borderId="69"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349" fontId="28" fillId="93" borderId="54">
      <alignment horizontal="center"/>
    </xf>
    <xf numFmtId="349" fontId="28" fillId="93" borderId="54">
      <alignment horizontal="center"/>
    </xf>
    <xf numFmtId="349" fontId="28" fillId="93" borderId="54">
      <alignment horizontal="center"/>
    </xf>
    <xf numFmtId="349" fontId="28" fillId="93" borderId="54">
      <alignment horizontal="center"/>
    </xf>
    <xf numFmtId="349" fontId="28" fillId="93" borderId="54">
      <alignment horizontal="center"/>
    </xf>
    <xf numFmtId="349" fontId="28" fillId="93" borderId="54">
      <alignment horizontal="center"/>
    </xf>
    <xf numFmtId="349" fontId="28" fillId="93" borderId="54">
      <alignment horizontal="center"/>
    </xf>
    <xf numFmtId="349" fontId="28" fillId="93" borderId="54">
      <alignment horizontal="center"/>
    </xf>
    <xf numFmtId="349" fontId="28" fillId="93" borderId="54">
      <alignment horizontal="center"/>
    </xf>
    <xf numFmtId="349" fontId="28" fillId="93" borderId="54">
      <alignment horizontal="center"/>
    </xf>
    <xf numFmtId="349" fontId="28" fillId="93" borderId="54">
      <alignment horizontal="center"/>
    </xf>
    <xf numFmtId="3" fontId="28" fillId="93" borderId="54" applyFont="0">
      <alignment horizontal="right"/>
    </xf>
    <xf numFmtId="3" fontId="28" fillId="93" borderId="54" applyFont="0">
      <alignment horizontal="right"/>
    </xf>
    <xf numFmtId="3" fontId="28" fillId="93" borderId="54" applyFont="0">
      <alignment horizontal="right"/>
    </xf>
    <xf numFmtId="3" fontId="28" fillId="93" borderId="54" applyFont="0">
      <alignment horizontal="right"/>
    </xf>
    <xf numFmtId="3" fontId="28" fillId="93" borderId="54" applyFont="0">
      <alignment horizontal="right"/>
    </xf>
    <xf numFmtId="3" fontId="28" fillId="93" borderId="54" applyFont="0">
      <alignment horizontal="right"/>
    </xf>
    <xf numFmtId="3" fontId="28" fillId="93" borderId="54" applyFont="0">
      <alignment horizontal="right"/>
    </xf>
    <xf numFmtId="3" fontId="28" fillId="93" borderId="54" applyFont="0">
      <alignment horizontal="right"/>
    </xf>
    <xf numFmtId="3" fontId="28" fillId="93" borderId="54" applyFont="0">
      <alignment horizontal="right"/>
    </xf>
    <xf numFmtId="3" fontId="28" fillId="93" borderId="54" applyFont="0">
      <alignment horizontal="right"/>
    </xf>
    <xf numFmtId="3" fontId="28" fillId="93" borderId="54" applyFont="0">
      <alignment horizontal="right"/>
    </xf>
    <xf numFmtId="3" fontId="28" fillId="93" borderId="54" applyFont="0">
      <alignment horizontal="right"/>
    </xf>
    <xf numFmtId="3" fontId="28" fillId="93" borderId="54" applyFont="0">
      <alignment horizontal="right"/>
    </xf>
    <xf numFmtId="3" fontId="28" fillId="93" borderId="54" applyFont="0">
      <alignment horizontal="right"/>
    </xf>
    <xf numFmtId="3" fontId="28" fillId="93" borderId="54" applyFont="0">
      <alignment horizontal="right" vertical="center"/>
    </xf>
    <xf numFmtId="212" fontId="28" fillId="93" borderId="54" applyFont="0">
      <alignment horizontal="right"/>
    </xf>
    <xf numFmtId="212" fontId="28" fillId="93" borderId="54" applyFont="0">
      <alignment horizontal="right"/>
    </xf>
    <xf numFmtId="212" fontId="28" fillId="93" borderId="54" applyFont="0">
      <alignment horizontal="right"/>
    </xf>
    <xf numFmtId="212" fontId="28" fillId="93" borderId="54" applyFont="0">
      <alignment horizontal="right"/>
    </xf>
    <xf numFmtId="212" fontId="28" fillId="93" borderId="54" applyFont="0">
      <alignment horizontal="right"/>
    </xf>
    <xf numFmtId="212" fontId="28" fillId="93" borderId="54" applyFont="0">
      <alignment horizontal="right"/>
    </xf>
    <xf numFmtId="212" fontId="28" fillId="93" borderId="54" applyFont="0">
      <alignment horizontal="right"/>
    </xf>
    <xf numFmtId="212" fontId="28" fillId="93" borderId="54" applyFont="0">
      <alignment horizontal="right"/>
    </xf>
    <xf numFmtId="212" fontId="28" fillId="93" borderId="54" applyFont="0">
      <alignment horizontal="right"/>
    </xf>
    <xf numFmtId="212" fontId="28" fillId="93" borderId="54" applyFont="0">
      <alignment horizontal="right"/>
    </xf>
    <xf numFmtId="212" fontId="28" fillId="93" borderId="54" applyFont="0">
      <alignment horizontal="right"/>
    </xf>
    <xf numFmtId="212" fontId="28" fillId="93" borderId="54" applyFont="0">
      <alignment horizontal="right"/>
    </xf>
    <xf numFmtId="212" fontId="28" fillId="93" borderId="54" applyFont="0">
      <alignment horizontal="right"/>
    </xf>
    <xf numFmtId="212" fontId="28" fillId="93" borderId="54" applyFont="0">
      <alignment horizontal="right"/>
    </xf>
    <xf numFmtId="279" fontId="28" fillId="93" borderId="54" applyFont="0">
      <alignment horizontal="right"/>
    </xf>
    <xf numFmtId="279" fontId="28" fillId="93" borderId="54" applyFont="0">
      <alignment horizontal="right"/>
    </xf>
    <xf numFmtId="279" fontId="28" fillId="93" borderId="54" applyFont="0">
      <alignment horizontal="right"/>
    </xf>
    <xf numFmtId="279" fontId="28" fillId="93" borderId="54" applyFont="0">
      <alignment horizontal="right"/>
    </xf>
    <xf numFmtId="279" fontId="28" fillId="93" borderId="54" applyFont="0">
      <alignment horizontal="right"/>
    </xf>
    <xf numFmtId="279" fontId="28" fillId="93" borderId="54" applyFont="0">
      <alignment horizontal="right"/>
    </xf>
    <xf numFmtId="279" fontId="28" fillId="93" borderId="54" applyFont="0">
      <alignment horizontal="right"/>
    </xf>
    <xf numFmtId="279" fontId="28" fillId="93" borderId="54" applyFont="0">
      <alignment horizontal="right"/>
    </xf>
    <xf numFmtId="279" fontId="28" fillId="93" borderId="54" applyFont="0">
      <alignment horizontal="right"/>
    </xf>
    <xf numFmtId="279" fontId="28" fillId="93" borderId="54" applyFont="0">
      <alignment horizontal="right"/>
    </xf>
    <xf numFmtId="279" fontId="28" fillId="93" borderId="54" applyFont="0">
      <alignment horizontal="right"/>
    </xf>
    <xf numFmtId="279" fontId="28" fillId="93" borderId="54" applyFont="0">
      <alignment horizontal="right"/>
    </xf>
    <xf numFmtId="279" fontId="28" fillId="93" borderId="54" applyFont="0">
      <alignment horizontal="right"/>
    </xf>
    <xf numFmtId="279" fontId="28" fillId="93" borderId="54" applyFont="0">
      <alignment horizontal="right"/>
    </xf>
    <xf numFmtId="10" fontId="28" fillId="93" borderId="54" applyFont="0">
      <alignment horizontal="right"/>
    </xf>
    <xf numFmtId="10" fontId="28" fillId="93" borderId="54" applyFont="0">
      <alignment horizontal="right"/>
    </xf>
    <xf numFmtId="10" fontId="28" fillId="93" borderId="54" applyFont="0">
      <alignment horizontal="right"/>
    </xf>
    <xf numFmtId="10" fontId="28" fillId="93" borderId="54" applyFont="0">
      <alignment horizontal="right"/>
    </xf>
    <xf numFmtId="10" fontId="28" fillId="93" borderId="54" applyFont="0">
      <alignment horizontal="right"/>
    </xf>
    <xf numFmtId="10" fontId="28" fillId="93" borderId="54" applyFont="0">
      <alignment horizontal="right"/>
    </xf>
    <xf numFmtId="10" fontId="28" fillId="93" borderId="54" applyFont="0">
      <alignment horizontal="right"/>
    </xf>
    <xf numFmtId="10" fontId="28" fillId="93" borderId="54" applyFont="0">
      <alignment horizontal="right"/>
    </xf>
    <xf numFmtId="10" fontId="28" fillId="93" borderId="54" applyFont="0">
      <alignment horizontal="right"/>
    </xf>
    <xf numFmtId="10" fontId="28" fillId="93" borderId="54" applyFont="0">
      <alignment horizontal="right"/>
    </xf>
    <xf numFmtId="10" fontId="28" fillId="93" borderId="54" applyFont="0">
      <alignment horizontal="right"/>
    </xf>
    <xf numFmtId="10" fontId="28" fillId="93" borderId="54" applyFont="0">
      <alignment horizontal="right"/>
    </xf>
    <xf numFmtId="10" fontId="28" fillId="93" borderId="54" applyFont="0">
      <alignment horizontal="right"/>
    </xf>
    <xf numFmtId="10" fontId="28" fillId="93" borderId="54" applyFont="0">
      <alignment horizontal="right"/>
    </xf>
    <xf numFmtId="9" fontId="28" fillId="93" borderId="54" applyFont="0">
      <alignment horizontal="right"/>
    </xf>
    <xf numFmtId="9" fontId="28" fillId="93" borderId="54" applyFont="0">
      <alignment horizontal="right"/>
    </xf>
    <xf numFmtId="9" fontId="28" fillId="93" borderId="54" applyFont="0">
      <alignment horizontal="right"/>
    </xf>
    <xf numFmtId="9" fontId="28" fillId="93" borderId="54" applyFont="0">
      <alignment horizontal="right"/>
    </xf>
    <xf numFmtId="9" fontId="28" fillId="93" borderId="54" applyFont="0">
      <alignment horizontal="right"/>
    </xf>
    <xf numFmtId="9" fontId="28" fillId="93" borderId="54" applyFont="0">
      <alignment horizontal="right"/>
    </xf>
    <xf numFmtId="9" fontId="28" fillId="93" borderId="54" applyFont="0">
      <alignment horizontal="right"/>
    </xf>
    <xf numFmtId="9" fontId="28" fillId="93" borderId="54" applyFont="0">
      <alignment horizontal="right"/>
    </xf>
    <xf numFmtId="9" fontId="28" fillId="93" borderId="54" applyFont="0">
      <alignment horizontal="right"/>
    </xf>
    <xf numFmtId="9" fontId="28" fillId="93" borderId="54" applyFont="0">
      <alignment horizontal="right"/>
    </xf>
    <xf numFmtId="9" fontId="28" fillId="93" borderId="54" applyFont="0">
      <alignment horizontal="right"/>
    </xf>
    <xf numFmtId="9" fontId="28" fillId="93" borderId="54" applyFont="0">
      <alignment horizontal="right"/>
    </xf>
    <xf numFmtId="9" fontId="28" fillId="93" borderId="54" applyFont="0">
      <alignment horizontal="right"/>
    </xf>
    <xf numFmtId="9" fontId="28" fillId="93" borderId="54" applyFont="0">
      <alignment horizontal="right"/>
    </xf>
    <xf numFmtId="350" fontId="28" fillId="93" borderId="54" applyFont="0">
      <alignment horizontal="center" wrapText="1"/>
    </xf>
    <xf numFmtId="350" fontId="28" fillId="93" borderId="54" applyFont="0">
      <alignment horizontal="center" wrapText="1"/>
    </xf>
    <xf numFmtId="350" fontId="28" fillId="93" borderId="54" applyFont="0">
      <alignment horizontal="center" wrapText="1"/>
    </xf>
    <xf numFmtId="350" fontId="28" fillId="93" borderId="54" applyFont="0">
      <alignment horizontal="center" wrapText="1"/>
    </xf>
    <xf numFmtId="350" fontId="28" fillId="93" borderId="54" applyFont="0">
      <alignment horizontal="center" wrapText="1"/>
    </xf>
    <xf numFmtId="350" fontId="28" fillId="93" borderId="54" applyFont="0">
      <alignment horizontal="center" wrapText="1"/>
    </xf>
    <xf numFmtId="350" fontId="28" fillId="93" borderId="54" applyFont="0">
      <alignment horizontal="center" wrapText="1"/>
    </xf>
    <xf numFmtId="350" fontId="28" fillId="93" borderId="54" applyFont="0">
      <alignment horizontal="center" wrapText="1"/>
    </xf>
    <xf numFmtId="350" fontId="28" fillId="93" borderId="54" applyFont="0">
      <alignment horizontal="center" wrapText="1"/>
    </xf>
    <xf numFmtId="350" fontId="28" fillId="93" borderId="54" applyFont="0">
      <alignment horizontal="center" wrapText="1"/>
    </xf>
    <xf numFmtId="350" fontId="28" fillId="93" borderId="54" applyFont="0">
      <alignment horizontal="center" wrapText="1"/>
    </xf>
    <xf numFmtId="350" fontId="28" fillId="93" borderId="54" applyFont="0">
      <alignment horizontal="center" wrapText="1"/>
    </xf>
    <xf numFmtId="350" fontId="28" fillId="93" borderId="54" applyFont="0">
      <alignment horizontal="center" wrapText="1"/>
    </xf>
    <xf numFmtId="350" fontId="28" fillId="93" borderId="54" applyFont="0">
      <alignment horizontal="center" wrapText="1"/>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0" fontId="28" fillId="42" borderId="33" applyNumberFormat="0" applyProtection="0">
      <alignment horizontal="left" vertical="center" indent="1"/>
    </xf>
    <xf numFmtId="4" fontId="305" fillId="178" borderId="81"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180" fontId="74" fillId="0" borderId="88" applyFont="0" applyFill="0" applyAlignment="0" applyProtection="0"/>
    <xf numFmtId="180" fontId="70" fillId="0" borderId="88" applyFont="0" applyFill="0" applyAlignment="0" applyProtection="0"/>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204" fontId="74" fillId="0" borderId="88"/>
    <xf numFmtId="204" fontId="70" fillId="0" borderId="88"/>
    <xf numFmtId="4" fontId="30" fillId="107" borderId="33" applyNumberFormat="0" applyProtection="0">
      <alignment horizontal="right" vertical="center"/>
    </xf>
    <xf numFmtId="204" fontId="74"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4" fontId="30" fillId="107" borderId="33" applyNumberFormat="0" applyProtection="0">
      <alignment horizontal="right" vertical="center"/>
    </xf>
    <xf numFmtId="204" fontId="74" fillId="0" borderId="58" applyFill="0" applyProtection="0"/>
    <xf numFmtId="204" fontId="74" fillId="0" borderId="58" applyFill="0" applyProtection="0"/>
    <xf numFmtId="204" fontId="74" fillId="0" borderId="58" applyFill="0" applyProtection="0"/>
    <xf numFmtId="204" fontId="74" fillId="0" borderId="58" applyFill="0" applyProtection="0"/>
    <xf numFmtId="204" fontId="74" fillId="0" borderId="58" applyFill="0" applyProtection="0"/>
    <xf numFmtId="204" fontId="74" fillId="0" borderId="58" applyFill="0" applyProtection="0"/>
    <xf numFmtId="204" fontId="74" fillId="0" borderId="58" applyFill="0" applyProtection="0"/>
    <xf numFmtId="180" fontId="74"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4" fontId="30" fillId="107" borderId="33" applyNumberFormat="0" applyProtection="0">
      <alignment horizontal="right" vertical="center"/>
    </xf>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5" fillId="107" borderId="81" applyNumberFormat="0" applyProtection="0">
      <alignment horizontal="right" vertical="center"/>
    </xf>
    <xf numFmtId="206" fontId="74"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4" fontId="30" fillId="178" borderId="33" applyNumberFormat="0" applyProtection="0">
      <alignment horizontal="right" vertical="center"/>
    </xf>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180" fontId="74"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4" fontId="30" fillId="178" borderId="33" applyNumberFormat="0" applyProtection="0">
      <alignment horizontal="right" vertical="center"/>
    </xf>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5" fillId="177" borderId="81"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4" fontId="305" fillId="71" borderId="81" applyNumberFormat="0" applyProtection="0">
      <alignment horizontal="right" vertical="center"/>
    </xf>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305" fillId="71" borderId="81" applyNumberFormat="0" applyProtection="0">
      <alignment horizontal="right" vertical="center"/>
    </xf>
    <xf numFmtId="4" fontId="305" fillId="71" borderId="81"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305" fillId="71" borderId="81" applyNumberFormat="0" applyProtection="0">
      <alignment horizontal="right" vertical="center"/>
    </xf>
    <xf numFmtId="4" fontId="185" fillId="180" borderId="33" applyNumberFormat="0" applyProtection="0">
      <alignment horizontal="left" vertical="center" indent="1"/>
    </xf>
    <xf numFmtId="4" fontId="185" fillId="180"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 fillId="181" borderId="84" applyNumberFormat="0" applyProtection="0">
      <alignment horizontal="left" vertical="center" indent="1"/>
    </xf>
    <xf numFmtId="4" fontId="30" fillId="181" borderId="84"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84" applyNumberFormat="0" applyProtection="0">
      <alignment horizontal="left" vertical="center" indent="1"/>
    </xf>
    <xf numFmtId="4" fontId="30" fillId="181" borderId="84"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0" fontId="28" fillId="52" borderId="33" applyNumberFormat="0" applyProtection="0">
      <alignment horizontal="left" vertical="center" indent="1"/>
    </xf>
    <xf numFmtId="0" fontId="28" fillId="13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71" borderId="81"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0" fontId="28" fillId="133" borderId="81" applyNumberFormat="0" applyProtection="0">
      <alignment horizontal="left" vertical="top"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0" fontId="28" fillId="109" borderId="81" applyNumberFormat="0" applyProtection="0">
      <alignment horizontal="left" vertical="top"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82" borderId="33" applyNumberFormat="0" applyProtection="0">
      <alignment horizontal="left" vertical="center" indent="1"/>
    </xf>
    <xf numFmtId="0" fontId="28" fillId="109" borderId="81"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09" borderId="81" applyNumberFormat="0" applyProtection="0">
      <alignment horizontal="left" vertical="top"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top"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0" fontId="28" fillId="173" borderId="81" applyNumberFormat="0" applyProtection="0">
      <alignment horizontal="left" vertical="top" indent="1"/>
    </xf>
    <xf numFmtId="300" fontId="28" fillId="186" borderId="54">
      <protection locked="0"/>
    </xf>
    <xf numFmtId="300" fontId="28" fillId="186" borderId="54">
      <protection locked="0"/>
    </xf>
    <xf numFmtId="300" fontId="28" fillId="186" borderId="54">
      <protection locked="0"/>
    </xf>
    <xf numFmtId="300" fontId="28" fillId="186" borderId="54">
      <protection locked="0"/>
    </xf>
    <xf numFmtId="300" fontId="28" fillId="186" borderId="54">
      <protection locked="0"/>
    </xf>
    <xf numFmtId="300" fontId="28" fillId="186" borderId="54">
      <protection locked="0"/>
    </xf>
    <xf numFmtId="300" fontId="28" fillId="186" borderId="54">
      <protection locked="0"/>
    </xf>
    <xf numFmtId="300" fontId="28" fillId="186" borderId="54">
      <protection locked="0"/>
    </xf>
    <xf numFmtId="300" fontId="28" fillId="186" borderId="54">
      <protection locked="0"/>
    </xf>
    <xf numFmtId="300" fontId="28" fillId="186" borderId="54">
      <protection locked="0"/>
    </xf>
    <xf numFmtId="300" fontId="28" fillId="186" borderId="54">
      <protection locked="0"/>
    </xf>
    <xf numFmtId="300" fontId="28" fillId="186" borderId="54">
      <protection locked="0"/>
    </xf>
    <xf numFmtId="300" fontId="28" fillId="186" borderId="54">
      <protection locked="0"/>
    </xf>
    <xf numFmtId="300" fontId="28" fillId="186" borderId="54">
      <protection locked="0"/>
    </xf>
    <xf numFmtId="1" fontId="28" fillId="186" borderId="54" applyFont="0">
      <alignment horizontal="right"/>
    </xf>
    <xf numFmtId="1" fontId="28" fillId="186" borderId="54" applyFont="0">
      <alignment horizontal="right"/>
    </xf>
    <xf numFmtId="1" fontId="28" fillId="186" borderId="54" applyFont="0">
      <alignment horizontal="right"/>
    </xf>
    <xf numFmtId="1" fontId="28" fillId="186" borderId="54" applyFont="0">
      <alignment horizontal="right"/>
    </xf>
    <xf numFmtId="1" fontId="28" fillId="186" borderId="54" applyFont="0">
      <alignment horizontal="right"/>
    </xf>
    <xf numFmtId="1" fontId="28" fillId="186" borderId="54" applyFont="0">
      <alignment horizontal="right"/>
    </xf>
    <xf numFmtId="1" fontId="28" fillId="186" borderId="54" applyFont="0">
      <alignment horizontal="right"/>
    </xf>
    <xf numFmtId="1" fontId="28" fillId="186" borderId="54" applyFont="0">
      <alignment horizontal="right"/>
    </xf>
    <xf numFmtId="1" fontId="28" fillId="186" borderId="54" applyFont="0">
      <alignment horizontal="right"/>
    </xf>
    <xf numFmtId="1" fontId="28" fillId="186" borderId="54" applyFont="0">
      <alignment horizontal="right"/>
    </xf>
    <xf numFmtId="1" fontId="28" fillId="186" borderId="54" applyFont="0">
      <alignment horizontal="right"/>
    </xf>
    <xf numFmtId="1" fontId="28" fillId="186" borderId="54" applyFont="0">
      <alignment horizontal="right"/>
    </xf>
    <xf numFmtId="1" fontId="28" fillId="186" borderId="54" applyFont="0">
      <alignment horizontal="right"/>
    </xf>
    <xf numFmtId="1" fontId="28" fillId="186" borderId="54" applyFont="0">
      <alignment horizontal="right"/>
    </xf>
    <xf numFmtId="226" fontId="28" fillId="186" borderId="54" applyFont="0"/>
    <xf numFmtId="226" fontId="28" fillId="186" borderId="54" applyFont="0"/>
    <xf numFmtId="226" fontId="28" fillId="186" borderId="54" applyFont="0"/>
    <xf numFmtId="226" fontId="28" fillId="186" borderId="54" applyFont="0"/>
    <xf numFmtId="226" fontId="28" fillId="186" borderId="54" applyFont="0"/>
    <xf numFmtId="226" fontId="28" fillId="186" borderId="54" applyFont="0"/>
    <xf numFmtId="226" fontId="28" fillId="186" borderId="54" applyFont="0"/>
    <xf numFmtId="226" fontId="28" fillId="186" borderId="54" applyFont="0"/>
    <xf numFmtId="226" fontId="28" fillId="186" borderId="54" applyFont="0"/>
    <xf numFmtId="226" fontId="28" fillId="186" borderId="54" applyFont="0"/>
    <xf numFmtId="226" fontId="28" fillId="186" borderId="54" applyFont="0"/>
    <xf numFmtId="226" fontId="28" fillId="186" borderId="54" applyFont="0"/>
    <xf numFmtId="226" fontId="28" fillId="186" borderId="54" applyFont="0"/>
    <xf numFmtId="226" fontId="28" fillId="186" borderId="54" applyFont="0"/>
    <xf numFmtId="9" fontId="28" fillId="186" borderId="54" applyFont="0">
      <alignment horizontal="right"/>
    </xf>
    <xf numFmtId="9" fontId="28" fillId="186" borderId="54" applyFont="0">
      <alignment horizontal="right"/>
    </xf>
    <xf numFmtId="9" fontId="28" fillId="186" borderId="54" applyFont="0">
      <alignment horizontal="right"/>
    </xf>
    <xf numFmtId="9" fontId="28" fillId="186" borderId="54" applyFont="0">
      <alignment horizontal="right"/>
    </xf>
    <xf numFmtId="9" fontId="28" fillId="186" borderId="54" applyFont="0">
      <alignment horizontal="right"/>
    </xf>
    <xf numFmtId="9" fontId="28" fillId="186" borderId="54" applyFont="0">
      <alignment horizontal="right"/>
    </xf>
    <xf numFmtId="9" fontId="28" fillId="186" borderId="54" applyFont="0">
      <alignment horizontal="right"/>
    </xf>
    <xf numFmtId="9" fontId="28" fillId="186" borderId="54" applyFont="0">
      <alignment horizontal="right"/>
    </xf>
    <xf numFmtId="9" fontId="28" fillId="186" borderId="54" applyFont="0">
      <alignment horizontal="right"/>
    </xf>
    <xf numFmtId="9" fontId="28" fillId="186" borderId="54" applyFont="0">
      <alignment horizontal="right"/>
    </xf>
    <xf numFmtId="9" fontId="28" fillId="186" borderId="54" applyFont="0">
      <alignment horizontal="right"/>
    </xf>
    <xf numFmtId="9" fontId="28" fillId="186" borderId="54" applyFont="0">
      <alignment horizontal="right"/>
    </xf>
    <xf numFmtId="9" fontId="28" fillId="186" borderId="54" applyFont="0">
      <alignment horizontal="right"/>
    </xf>
    <xf numFmtId="9" fontId="28" fillId="186" borderId="54" applyFont="0">
      <alignment horizontal="right"/>
    </xf>
    <xf numFmtId="194" fontId="28" fillId="186" borderId="54" applyFont="0">
      <alignment horizontal="right"/>
    </xf>
    <xf numFmtId="194" fontId="28" fillId="186" borderId="54" applyFont="0">
      <alignment horizontal="right"/>
    </xf>
    <xf numFmtId="194" fontId="28" fillId="186" borderId="54" applyFont="0">
      <alignment horizontal="right"/>
    </xf>
    <xf numFmtId="194" fontId="28" fillId="186" borderId="54" applyFont="0">
      <alignment horizontal="right"/>
    </xf>
    <xf numFmtId="194" fontId="28" fillId="186" borderId="54" applyFont="0">
      <alignment horizontal="right"/>
    </xf>
    <xf numFmtId="194" fontId="28" fillId="186" borderId="54" applyFont="0">
      <alignment horizontal="right"/>
    </xf>
    <xf numFmtId="194" fontId="28" fillId="186" borderId="54" applyFont="0">
      <alignment horizontal="right"/>
    </xf>
    <xf numFmtId="194" fontId="28" fillId="186" borderId="54" applyFont="0">
      <alignment horizontal="right"/>
    </xf>
    <xf numFmtId="194" fontId="28" fillId="186" borderId="54" applyFont="0">
      <alignment horizontal="right"/>
    </xf>
    <xf numFmtId="194" fontId="28" fillId="186" borderId="54" applyFont="0">
      <alignment horizontal="right"/>
    </xf>
    <xf numFmtId="194" fontId="28" fillId="186" borderId="54" applyFont="0">
      <alignment horizontal="right"/>
    </xf>
    <xf numFmtId="194" fontId="28" fillId="186" borderId="54" applyFont="0">
      <alignment horizontal="right"/>
    </xf>
    <xf numFmtId="194" fontId="28" fillId="186" borderId="54" applyFont="0">
      <alignment horizontal="right"/>
    </xf>
    <xf numFmtId="194" fontId="28" fillId="186" borderId="54" applyFont="0">
      <alignment horizontal="right"/>
    </xf>
    <xf numFmtId="10" fontId="28" fillId="186" borderId="54" applyFont="0">
      <alignment horizontal="right"/>
    </xf>
    <xf numFmtId="10" fontId="28" fillId="186" borderId="54" applyFont="0">
      <alignment horizontal="right"/>
    </xf>
    <xf numFmtId="10" fontId="28" fillId="186" borderId="54" applyFont="0">
      <alignment horizontal="right"/>
    </xf>
    <xf numFmtId="10" fontId="28" fillId="186" borderId="54" applyFont="0">
      <alignment horizontal="right"/>
    </xf>
    <xf numFmtId="10" fontId="28" fillId="186" borderId="54" applyFont="0">
      <alignment horizontal="right"/>
    </xf>
    <xf numFmtId="10" fontId="28" fillId="186" borderId="54" applyFont="0">
      <alignment horizontal="right"/>
    </xf>
    <xf numFmtId="10" fontId="28" fillId="186" borderId="54" applyFont="0">
      <alignment horizontal="right"/>
    </xf>
    <xf numFmtId="10" fontId="28" fillId="186" borderId="54" applyFont="0">
      <alignment horizontal="right"/>
    </xf>
    <xf numFmtId="10" fontId="28" fillId="186" borderId="54" applyFont="0">
      <alignment horizontal="right"/>
    </xf>
    <xf numFmtId="10" fontId="28" fillId="186" borderId="54" applyFont="0">
      <alignment horizontal="right"/>
    </xf>
    <xf numFmtId="10" fontId="28" fillId="186" borderId="54" applyFont="0">
      <alignment horizontal="right"/>
    </xf>
    <xf numFmtId="10" fontId="28" fillId="186" borderId="54" applyFont="0">
      <alignment horizontal="right"/>
    </xf>
    <xf numFmtId="10" fontId="28" fillId="186" borderId="54" applyFont="0">
      <alignment horizontal="right"/>
    </xf>
    <xf numFmtId="10" fontId="28" fillId="186" borderId="54" applyFont="0">
      <alignment horizontal="right"/>
    </xf>
    <xf numFmtId="0" fontId="28" fillId="186" borderId="54" applyFont="0">
      <alignment horizontal="center" wrapText="1"/>
    </xf>
    <xf numFmtId="0" fontId="28" fillId="186" borderId="54" applyFont="0">
      <alignment horizontal="center" wrapText="1"/>
    </xf>
    <xf numFmtId="0" fontId="28" fillId="186" borderId="54" applyFont="0">
      <alignment horizontal="center" wrapText="1"/>
    </xf>
    <xf numFmtId="0" fontId="28" fillId="186" borderId="54" applyFont="0">
      <alignment horizontal="center" wrapText="1"/>
    </xf>
    <xf numFmtId="0" fontId="28" fillId="186" borderId="54" applyFont="0">
      <alignment horizontal="center" wrapText="1"/>
    </xf>
    <xf numFmtId="0" fontId="28" fillId="186" borderId="54" applyFont="0">
      <alignment horizontal="center" wrapText="1"/>
    </xf>
    <xf numFmtId="0" fontId="28" fillId="186" borderId="54" applyFont="0">
      <alignment horizontal="center" wrapText="1"/>
    </xf>
    <xf numFmtId="0" fontId="28" fillId="186" borderId="54" applyFont="0">
      <alignment horizontal="center" wrapText="1"/>
    </xf>
    <xf numFmtId="0" fontId="28" fillId="186" borderId="54" applyFont="0">
      <alignment horizontal="center" wrapText="1"/>
    </xf>
    <xf numFmtId="0" fontId="28" fillId="186" borderId="54" applyFont="0">
      <alignment horizontal="center" wrapText="1"/>
    </xf>
    <xf numFmtId="0" fontId="28" fillId="186" borderId="54" applyFont="0">
      <alignment horizontal="center" wrapText="1"/>
    </xf>
    <xf numFmtId="0" fontId="28" fillId="186" borderId="54" applyFont="0">
      <alignment horizontal="center" wrapText="1"/>
    </xf>
    <xf numFmtId="0" fontId="28" fillId="186" borderId="54" applyFont="0">
      <alignment horizontal="center" wrapText="1"/>
    </xf>
    <xf numFmtId="0" fontId="28" fillId="186" borderId="54" applyFont="0">
      <alignment horizontal="center" wrapText="1"/>
    </xf>
    <xf numFmtId="49" fontId="28" fillId="186" borderId="54" applyFont="0"/>
    <xf numFmtId="49" fontId="28" fillId="186" borderId="54" applyFont="0"/>
    <xf numFmtId="49" fontId="28" fillId="186" borderId="54" applyFont="0"/>
    <xf numFmtId="49" fontId="28" fillId="186" borderId="54" applyFont="0"/>
    <xf numFmtId="49" fontId="28" fillId="186" borderId="54" applyFont="0"/>
    <xf numFmtId="49" fontId="28" fillId="186" borderId="54" applyFont="0"/>
    <xf numFmtId="49" fontId="28" fillId="186" borderId="54" applyFont="0"/>
    <xf numFmtId="49" fontId="28" fillId="186" borderId="54" applyFont="0"/>
    <xf numFmtId="49" fontId="28" fillId="186" borderId="54" applyFont="0"/>
    <xf numFmtId="49" fontId="28" fillId="186" borderId="54" applyFont="0"/>
    <xf numFmtId="49" fontId="28" fillId="186" borderId="54" applyFont="0"/>
    <xf numFmtId="49" fontId="28" fillId="186" borderId="54" applyFont="0"/>
    <xf numFmtId="49" fontId="28" fillId="186" borderId="54" applyFont="0"/>
    <xf numFmtId="49" fontId="28" fillId="186" borderId="54" applyFont="0"/>
    <xf numFmtId="226" fontId="28" fillId="187" borderId="54" applyFont="0"/>
    <xf numFmtId="226" fontId="28" fillId="187" borderId="54" applyFont="0"/>
    <xf numFmtId="226" fontId="28" fillId="187" borderId="54" applyFont="0"/>
    <xf numFmtId="226" fontId="28" fillId="187" borderId="54" applyFont="0"/>
    <xf numFmtId="226" fontId="28" fillId="187" borderId="54" applyFont="0"/>
    <xf numFmtId="226" fontId="28" fillId="187" borderId="54" applyFont="0"/>
    <xf numFmtId="226" fontId="28" fillId="187" borderId="54" applyFont="0"/>
    <xf numFmtId="226" fontId="28" fillId="187" borderId="54" applyFont="0"/>
    <xf numFmtId="226" fontId="28" fillId="187" borderId="54" applyFont="0"/>
    <xf numFmtId="226" fontId="28" fillId="187" borderId="54" applyFont="0"/>
    <xf numFmtId="226" fontId="28" fillId="187" borderId="54" applyFont="0"/>
    <xf numFmtId="226" fontId="28" fillId="187" borderId="54" applyFont="0"/>
    <xf numFmtId="226" fontId="28" fillId="187" borderId="54" applyFont="0"/>
    <xf numFmtId="226" fontId="28" fillId="187" borderId="54" applyFont="0"/>
    <xf numFmtId="9" fontId="28" fillId="187" borderId="54" applyFont="0">
      <alignment horizontal="right"/>
    </xf>
    <xf numFmtId="9" fontId="28" fillId="187" borderId="54" applyFont="0">
      <alignment horizontal="right"/>
    </xf>
    <xf numFmtId="9" fontId="28" fillId="187" borderId="54" applyFont="0">
      <alignment horizontal="right"/>
    </xf>
    <xf numFmtId="9" fontId="28" fillId="187" borderId="54" applyFont="0">
      <alignment horizontal="right"/>
    </xf>
    <xf numFmtId="9" fontId="28" fillId="187" borderId="54" applyFont="0">
      <alignment horizontal="right"/>
    </xf>
    <xf numFmtId="9" fontId="28" fillId="187" borderId="54" applyFont="0">
      <alignment horizontal="right"/>
    </xf>
    <xf numFmtId="9" fontId="28" fillId="187" borderId="54" applyFont="0">
      <alignment horizontal="right"/>
    </xf>
    <xf numFmtId="9" fontId="28" fillId="187" borderId="54" applyFont="0">
      <alignment horizontal="right"/>
    </xf>
    <xf numFmtId="9" fontId="28" fillId="187" borderId="54" applyFont="0">
      <alignment horizontal="right"/>
    </xf>
    <xf numFmtId="9" fontId="28" fillId="187" borderId="54" applyFont="0">
      <alignment horizontal="right"/>
    </xf>
    <xf numFmtId="9" fontId="28" fillId="187" borderId="54" applyFont="0">
      <alignment horizontal="right"/>
    </xf>
    <xf numFmtId="9" fontId="28" fillId="187" borderId="54" applyFont="0">
      <alignment horizontal="right"/>
    </xf>
    <xf numFmtId="9" fontId="28" fillId="187" borderId="54" applyFont="0">
      <alignment horizontal="right"/>
    </xf>
    <xf numFmtId="9" fontId="28" fillId="187" borderId="54" applyFont="0">
      <alignment horizontal="right"/>
    </xf>
    <xf numFmtId="226" fontId="28" fillId="55" borderId="54" applyFont="0">
      <alignment horizontal="right"/>
    </xf>
    <xf numFmtId="226" fontId="28" fillId="55" borderId="54" applyFont="0">
      <alignment horizontal="right"/>
    </xf>
    <xf numFmtId="226" fontId="28" fillId="55" borderId="54" applyFont="0">
      <alignment horizontal="right"/>
    </xf>
    <xf numFmtId="226" fontId="28" fillId="55" borderId="54" applyFont="0">
      <alignment horizontal="right"/>
    </xf>
    <xf numFmtId="226" fontId="28" fillId="55" borderId="54" applyFont="0">
      <alignment horizontal="right"/>
    </xf>
    <xf numFmtId="226" fontId="28" fillId="55" borderId="54" applyFont="0">
      <alignment horizontal="right"/>
    </xf>
    <xf numFmtId="226" fontId="28" fillId="55" borderId="54" applyFont="0">
      <alignment horizontal="right"/>
    </xf>
    <xf numFmtId="226" fontId="28" fillId="55" borderId="54" applyFont="0">
      <alignment horizontal="right"/>
    </xf>
    <xf numFmtId="226" fontId="28" fillId="55" borderId="54" applyFont="0">
      <alignment horizontal="right"/>
    </xf>
    <xf numFmtId="226" fontId="28" fillId="55" borderId="54" applyFont="0">
      <alignment horizontal="right"/>
    </xf>
    <xf numFmtId="226" fontId="28" fillId="55" borderId="54" applyFont="0">
      <alignment horizontal="right"/>
    </xf>
    <xf numFmtId="226" fontId="28" fillId="55" borderId="54" applyFont="0">
      <alignment horizontal="right"/>
    </xf>
    <xf numFmtId="226" fontId="28" fillId="55" borderId="54" applyFont="0">
      <alignment horizontal="right"/>
    </xf>
    <xf numFmtId="226" fontId="28" fillId="55" borderId="54" applyFont="0">
      <alignment horizontal="right"/>
    </xf>
    <xf numFmtId="1" fontId="28" fillId="55" borderId="54" applyFont="0">
      <alignment horizontal="right"/>
    </xf>
    <xf numFmtId="1" fontId="28" fillId="55" borderId="54" applyFont="0">
      <alignment horizontal="right"/>
    </xf>
    <xf numFmtId="1" fontId="28" fillId="55" borderId="54" applyFont="0">
      <alignment horizontal="right"/>
    </xf>
    <xf numFmtId="1" fontId="28" fillId="55" borderId="54" applyFont="0">
      <alignment horizontal="right"/>
    </xf>
    <xf numFmtId="1" fontId="28" fillId="55" borderId="54" applyFont="0">
      <alignment horizontal="right"/>
    </xf>
    <xf numFmtId="1" fontId="28" fillId="55" borderId="54" applyFont="0">
      <alignment horizontal="right"/>
    </xf>
    <xf numFmtId="1" fontId="28" fillId="55" borderId="54" applyFont="0">
      <alignment horizontal="right"/>
    </xf>
    <xf numFmtId="1" fontId="28" fillId="55" borderId="54" applyFont="0">
      <alignment horizontal="right"/>
    </xf>
    <xf numFmtId="1" fontId="28" fillId="55" borderId="54" applyFont="0">
      <alignment horizontal="right"/>
    </xf>
    <xf numFmtId="1" fontId="28" fillId="55" borderId="54" applyFont="0">
      <alignment horizontal="right"/>
    </xf>
    <xf numFmtId="1" fontId="28" fillId="55" borderId="54" applyFont="0">
      <alignment horizontal="right"/>
    </xf>
    <xf numFmtId="1" fontId="28" fillId="55" borderId="54" applyFont="0">
      <alignment horizontal="right"/>
    </xf>
    <xf numFmtId="1" fontId="28" fillId="55" borderId="54" applyFont="0">
      <alignment horizontal="right"/>
    </xf>
    <xf numFmtId="1" fontId="28" fillId="55" borderId="54" applyFont="0">
      <alignment horizontal="right"/>
    </xf>
    <xf numFmtId="226" fontId="28" fillId="55" borderId="54" applyFont="0"/>
    <xf numFmtId="226" fontId="28" fillId="55" borderId="54" applyFont="0"/>
    <xf numFmtId="226" fontId="28" fillId="55" borderId="54" applyFont="0"/>
    <xf numFmtId="226" fontId="28" fillId="55" borderId="54" applyFont="0"/>
    <xf numFmtId="226" fontId="28" fillId="55" borderId="54" applyFont="0"/>
    <xf numFmtId="226" fontId="28" fillId="55" borderId="54" applyFont="0"/>
    <xf numFmtId="226" fontId="28" fillId="55" borderId="54" applyFont="0"/>
    <xf numFmtId="226" fontId="28" fillId="55" borderId="54" applyFont="0"/>
    <xf numFmtId="226" fontId="28" fillId="55" borderId="54" applyFont="0"/>
    <xf numFmtId="226" fontId="28" fillId="55" borderId="54" applyFont="0"/>
    <xf numFmtId="226" fontId="28" fillId="55" borderId="54" applyFont="0"/>
    <xf numFmtId="226" fontId="28" fillId="55" borderId="54" applyFont="0"/>
    <xf numFmtId="226" fontId="28" fillId="55" borderId="54" applyFont="0"/>
    <xf numFmtId="226" fontId="28" fillId="55" borderId="54" applyFont="0"/>
    <xf numFmtId="279" fontId="28" fillId="55" borderId="54" applyFont="0"/>
    <xf numFmtId="279" fontId="28" fillId="55" borderId="54" applyFont="0"/>
    <xf numFmtId="279" fontId="28" fillId="55" borderId="54" applyFont="0"/>
    <xf numFmtId="279" fontId="28" fillId="55" borderId="54" applyFont="0"/>
    <xf numFmtId="279" fontId="28" fillId="55" borderId="54" applyFont="0"/>
    <xf numFmtId="279" fontId="28" fillId="55" borderId="54" applyFont="0"/>
    <xf numFmtId="279" fontId="28" fillId="55" borderId="54" applyFont="0"/>
    <xf numFmtId="279" fontId="28" fillId="55" borderId="54" applyFont="0"/>
    <xf numFmtId="279" fontId="28" fillId="55" borderId="54" applyFont="0"/>
    <xf numFmtId="279" fontId="28" fillId="55" borderId="54" applyFont="0"/>
    <xf numFmtId="279" fontId="28" fillId="55" borderId="54" applyFont="0"/>
    <xf numFmtId="279" fontId="28" fillId="55" borderId="54" applyFont="0"/>
    <xf numFmtId="279" fontId="28" fillId="55" borderId="54" applyFont="0"/>
    <xf numFmtId="279" fontId="28" fillId="55" borderId="54" applyFont="0"/>
    <xf numFmtId="10" fontId="28" fillId="55" borderId="54" applyFont="0">
      <alignment horizontal="right"/>
    </xf>
    <xf numFmtId="10" fontId="28" fillId="55" borderId="54" applyFont="0">
      <alignment horizontal="right"/>
    </xf>
    <xf numFmtId="10" fontId="28" fillId="55" borderId="54" applyFont="0">
      <alignment horizontal="right"/>
    </xf>
    <xf numFmtId="10" fontId="28" fillId="55" borderId="54" applyFont="0">
      <alignment horizontal="right"/>
    </xf>
    <xf numFmtId="10" fontId="28" fillId="55" borderId="54" applyFont="0">
      <alignment horizontal="right"/>
    </xf>
    <xf numFmtId="10" fontId="28" fillId="55" borderId="54" applyFont="0">
      <alignment horizontal="right"/>
    </xf>
    <xf numFmtId="10" fontId="28" fillId="55" borderId="54" applyFont="0">
      <alignment horizontal="right"/>
    </xf>
    <xf numFmtId="10" fontId="28" fillId="55" borderId="54" applyFont="0">
      <alignment horizontal="right"/>
    </xf>
    <xf numFmtId="10" fontId="28" fillId="55" borderId="54" applyFont="0">
      <alignment horizontal="right"/>
    </xf>
    <xf numFmtId="10" fontId="28" fillId="55" borderId="54" applyFont="0">
      <alignment horizontal="right"/>
    </xf>
    <xf numFmtId="10" fontId="28" fillId="55" borderId="54" applyFont="0">
      <alignment horizontal="right"/>
    </xf>
    <xf numFmtId="10" fontId="28" fillId="55" borderId="54" applyFont="0">
      <alignment horizontal="right"/>
    </xf>
    <xf numFmtId="10" fontId="28" fillId="55" borderId="54" applyFont="0">
      <alignment horizontal="right"/>
    </xf>
    <xf numFmtId="10" fontId="28" fillId="55" borderId="54" applyFont="0">
      <alignment horizontal="right"/>
    </xf>
    <xf numFmtId="9" fontId="28" fillId="55" borderId="54" applyFont="0">
      <alignment horizontal="right"/>
    </xf>
    <xf numFmtId="9" fontId="28" fillId="55" borderId="54" applyFont="0">
      <alignment horizontal="right"/>
    </xf>
    <xf numFmtId="9" fontId="28" fillId="55" borderId="54" applyFont="0">
      <alignment horizontal="right"/>
    </xf>
    <xf numFmtId="9" fontId="28" fillId="55" borderId="54" applyFont="0">
      <alignment horizontal="right"/>
    </xf>
    <xf numFmtId="9" fontId="28" fillId="55" borderId="54" applyFont="0">
      <alignment horizontal="right"/>
    </xf>
    <xf numFmtId="9" fontId="28" fillId="55" borderId="54" applyFont="0">
      <alignment horizontal="right"/>
    </xf>
    <xf numFmtId="9" fontId="28" fillId="55" borderId="54" applyFont="0">
      <alignment horizontal="right"/>
    </xf>
    <xf numFmtId="9" fontId="28" fillId="55" borderId="54" applyFont="0">
      <alignment horizontal="right"/>
    </xf>
    <xf numFmtId="9" fontId="28" fillId="55" borderId="54" applyFont="0">
      <alignment horizontal="right"/>
    </xf>
    <xf numFmtId="9" fontId="28" fillId="55" borderId="54" applyFont="0">
      <alignment horizontal="right"/>
    </xf>
    <xf numFmtId="9" fontId="28" fillId="55" borderId="54" applyFont="0">
      <alignment horizontal="right"/>
    </xf>
    <xf numFmtId="9" fontId="28" fillId="55" borderId="54" applyFont="0">
      <alignment horizontal="right"/>
    </xf>
    <xf numFmtId="9" fontId="28" fillId="55" borderId="54" applyFont="0">
      <alignment horizontal="right"/>
    </xf>
    <xf numFmtId="9" fontId="28" fillId="55" borderId="54" applyFont="0">
      <alignment horizontal="right"/>
    </xf>
    <xf numFmtId="194" fontId="28" fillId="55" borderId="54" applyFont="0">
      <alignment horizontal="right"/>
    </xf>
    <xf numFmtId="194" fontId="28" fillId="55" borderId="54" applyFont="0">
      <alignment horizontal="right"/>
    </xf>
    <xf numFmtId="194" fontId="28" fillId="55" borderId="54" applyFont="0">
      <alignment horizontal="right"/>
    </xf>
    <xf numFmtId="194" fontId="28" fillId="55" borderId="54" applyFont="0">
      <alignment horizontal="right"/>
    </xf>
    <xf numFmtId="194" fontId="28" fillId="55" borderId="54" applyFont="0">
      <alignment horizontal="right"/>
    </xf>
    <xf numFmtId="194" fontId="28" fillId="55" borderId="54" applyFont="0">
      <alignment horizontal="right"/>
    </xf>
    <xf numFmtId="194" fontId="28" fillId="55" borderId="54" applyFont="0">
      <alignment horizontal="right"/>
    </xf>
    <xf numFmtId="194" fontId="28" fillId="55" borderId="54" applyFont="0">
      <alignment horizontal="right"/>
    </xf>
    <xf numFmtId="194" fontId="28" fillId="55" borderId="54" applyFont="0">
      <alignment horizontal="right"/>
    </xf>
    <xf numFmtId="194" fontId="28" fillId="55" borderId="54" applyFont="0">
      <alignment horizontal="right"/>
    </xf>
    <xf numFmtId="194" fontId="28" fillId="55" borderId="54" applyFont="0">
      <alignment horizontal="right"/>
    </xf>
    <xf numFmtId="194" fontId="28" fillId="55" borderId="54" applyFont="0">
      <alignment horizontal="right"/>
    </xf>
    <xf numFmtId="194" fontId="28" fillId="55" borderId="54" applyFont="0">
      <alignment horizontal="right"/>
    </xf>
    <xf numFmtId="194" fontId="28" fillId="55" borderId="54"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0" fontId="28" fillId="55" borderId="54" applyFont="0">
      <alignment horizontal="center" wrapText="1"/>
      <protection locked="0"/>
    </xf>
    <xf numFmtId="0" fontId="28" fillId="55" borderId="54" applyFont="0">
      <alignment horizontal="center" wrapText="1"/>
      <protection locked="0"/>
    </xf>
    <xf numFmtId="0" fontId="28" fillId="55" borderId="54" applyFont="0">
      <alignment horizontal="center" wrapText="1"/>
      <protection locked="0"/>
    </xf>
    <xf numFmtId="0" fontId="28" fillId="55" borderId="54" applyFont="0">
      <alignment horizontal="center" wrapText="1"/>
      <protection locked="0"/>
    </xf>
    <xf numFmtId="0" fontId="28" fillId="55" borderId="54" applyFont="0">
      <alignment horizontal="center" wrapText="1"/>
      <protection locked="0"/>
    </xf>
    <xf numFmtId="0" fontId="28" fillId="55" borderId="54" applyFont="0">
      <alignment horizontal="center" wrapText="1"/>
      <protection locked="0"/>
    </xf>
    <xf numFmtId="0" fontId="28" fillId="55" borderId="54" applyFont="0">
      <alignment horizontal="center" wrapText="1"/>
      <protection locked="0"/>
    </xf>
    <xf numFmtId="0" fontId="28" fillId="55" borderId="54" applyFont="0">
      <alignment horizontal="center" wrapText="1"/>
      <protection locked="0"/>
    </xf>
    <xf numFmtId="0" fontId="28" fillId="55" borderId="54" applyFont="0">
      <alignment horizontal="center" wrapText="1"/>
      <protection locked="0"/>
    </xf>
    <xf numFmtId="0" fontId="28" fillId="55" borderId="54" applyFont="0">
      <alignment horizontal="center" wrapText="1"/>
      <protection locked="0"/>
    </xf>
    <xf numFmtId="0" fontId="28" fillId="55" borderId="54" applyFont="0">
      <alignment horizontal="center" wrapText="1"/>
      <protection locked="0"/>
    </xf>
    <xf numFmtId="0" fontId="28" fillId="55" borderId="54" applyFont="0">
      <alignment horizontal="center" wrapText="1"/>
      <protection locked="0"/>
    </xf>
    <xf numFmtId="0" fontId="28" fillId="55" borderId="54" applyFont="0">
      <alignment horizontal="center" wrapText="1"/>
      <protection locked="0"/>
    </xf>
    <xf numFmtId="0" fontId="28" fillId="55" borderId="54" applyFont="0">
      <alignment horizontal="center" wrapText="1"/>
      <protection locked="0"/>
    </xf>
    <xf numFmtId="49" fontId="28" fillId="55" borderId="54" applyFont="0"/>
    <xf numFmtId="49" fontId="28" fillId="55" borderId="54" applyFont="0"/>
    <xf numFmtId="49" fontId="28" fillId="55" borderId="54" applyFont="0"/>
    <xf numFmtId="49" fontId="28" fillId="55" borderId="54" applyFont="0"/>
    <xf numFmtId="49" fontId="28" fillId="55" borderId="54" applyFont="0"/>
    <xf numFmtId="49" fontId="28" fillId="55" borderId="54" applyFont="0"/>
    <xf numFmtId="49" fontId="28" fillId="55" borderId="54" applyFont="0"/>
    <xf numFmtId="49" fontId="28" fillId="55" borderId="54" applyFont="0"/>
    <xf numFmtId="49" fontId="28" fillId="55" borderId="54" applyFont="0"/>
    <xf numFmtId="49" fontId="28" fillId="55" borderId="54" applyFont="0"/>
    <xf numFmtId="49" fontId="28" fillId="55" borderId="54" applyFont="0"/>
    <xf numFmtId="49" fontId="28" fillId="55" borderId="54" applyFont="0"/>
    <xf numFmtId="49" fontId="28" fillId="55" borderId="54" applyFont="0"/>
    <xf numFmtId="49" fontId="28" fillId="55" borderId="54" applyFont="0"/>
    <xf numFmtId="164" fontId="337" fillId="0" borderId="89" applyNumberFormat="0" applyAlignment="0" applyProtection="0"/>
    <xf numFmtId="164" fontId="338" fillId="0" borderId="89" applyNumberFormat="0" applyAlignment="0" applyProtection="0">
      <alignment horizontal="left" vertical="top"/>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164" fontId="341" fillId="0" borderId="58" applyNumberFormat="0" applyProtection="0">
      <alignment horizontal="left" vertical="top"/>
    </xf>
    <xf numFmtId="164" fontId="341" fillId="0" borderId="58" applyNumberFormat="0" applyProtection="0">
      <alignment horizontal="right" vertical="top"/>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164" fontId="28" fillId="0" borderId="90" applyNumberFormat="0" applyFont="0" applyAlignment="0" applyProtection="0"/>
    <xf numFmtId="164" fontId="28" fillId="0" borderId="91" applyNumberFormat="0" applyFont="0" applyAlignment="0" applyProtection="0"/>
    <xf numFmtId="164" fontId="28" fillId="0" borderId="92" applyNumberFormat="0" applyFont="0" applyAlignment="0" applyProtection="0"/>
    <xf numFmtId="0" fontId="28" fillId="128" borderId="33" applyNumberFormat="0" applyProtection="0">
      <alignment horizontal="left" vertical="center" indent="1"/>
    </xf>
    <xf numFmtId="164" fontId="338" fillId="0" borderId="58" applyNumberFormat="0" applyFill="0" applyAlignment="0" applyProtection="0"/>
    <xf numFmtId="164" fontId="337" fillId="0" borderId="40" applyNumberFormat="0" applyFont="0" applyFill="0" applyAlignment="0" applyProtection="0">
      <alignment horizontal="left" vertical="top"/>
    </xf>
    <xf numFmtId="0" fontId="28" fillId="42" borderId="33" applyNumberFormat="0" applyProtection="0">
      <alignment horizontal="left" vertical="center" indent="1"/>
    </xf>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28" fillId="71" borderId="81"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2" fontId="113" fillId="0" borderId="54">
      <alignment horizontal="center" vertical="center"/>
      <protection locked="0"/>
    </xf>
    <xf numFmtId="2" fontId="113" fillId="0" borderId="54">
      <alignment horizontal="center" vertical="center"/>
      <protection locked="0"/>
    </xf>
    <xf numFmtId="0" fontId="28" fillId="71" borderId="81" applyNumberFormat="0" applyProtection="0">
      <alignment horizontal="left" vertical="center" indent="1"/>
    </xf>
    <xf numFmtId="2" fontId="113" fillId="0" borderId="54">
      <alignment horizontal="center" vertical="center"/>
      <protection locked="0"/>
    </xf>
    <xf numFmtId="2" fontId="113" fillId="0" borderId="54">
      <alignment horizontal="center" vertical="center"/>
      <protection locked="0"/>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0" borderId="93" applyAlignment="0"/>
    <xf numFmtId="0" fontId="28" fillId="0" borderId="93" applyAlignment="0"/>
    <xf numFmtId="0" fontId="28" fillId="0" borderId="93" applyAlignment="0"/>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top"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133" borderId="81" applyNumberFormat="0" applyProtection="0">
      <alignment horizontal="left" vertical="center" indent="1"/>
    </xf>
    <xf numFmtId="0" fontId="28" fillId="133" borderId="81" applyNumberFormat="0" applyProtection="0">
      <alignment horizontal="left" vertical="center" indent="1"/>
    </xf>
    <xf numFmtId="0" fontId="28" fillId="133" borderId="81" applyNumberFormat="0" applyProtection="0">
      <alignment horizontal="left" vertical="center" indent="1"/>
    </xf>
    <xf numFmtId="0" fontId="28" fillId="133"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13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133" borderId="81"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0" fontId="161" fillId="42" borderId="54">
      <alignment horizontal="center" vertical="center" wrapText="1"/>
    </xf>
    <xf numFmtId="0" fontId="161" fillId="42" borderId="54">
      <alignment horizontal="center" vertical="center" wrapText="1"/>
    </xf>
    <xf numFmtId="0" fontId="161" fillId="42" borderId="54">
      <alignment horizontal="center" vertical="center" wrapText="1"/>
    </xf>
    <xf numFmtId="0" fontId="161" fillId="42" borderId="54">
      <alignment horizontal="center" vertical="center" wrapText="1"/>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8" fillId="133" borderId="81"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2" fillId="71" borderId="85" applyNumberFormat="0" applyProtection="0">
      <alignment horizontal="left" vertical="center" indent="1"/>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 fillId="44" borderId="33" applyNumberFormat="0" applyProtection="0">
      <alignment horizontal="left" vertical="center" indent="1"/>
    </xf>
    <xf numFmtId="0" fontId="30" fillId="44" borderId="81" applyNumberFormat="0" applyProtection="0">
      <alignment horizontal="left" vertical="top"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0" fontId="185" fillId="0" borderId="55" applyNumberFormat="0" applyFill="0" applyAlignment="0" applyProtection="0"/>
    <xf numFmtId="0" fontId="173" fillId="0" borderId="88">
      <protection locked="0"/>
    </xf>
    <xf numFmtId="0" fontId="173" fillId="0" borderId="88">
      <protection locked="0"/>
    </xf>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73" fillId="0" borderId="88">
      <protection locked="0"/>
    </xf>
    <xf numFmtId="0" fontId="185" fillId="0" borderId="55" applyNumberFormat="0" applyFill="0" applyAlignment="0" applyProtection="0"/>
    <xf numFmtId="0" fontId="178" fillId="0" borderId="9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73" fillId="0" borderId="88">
      <protection locked="0"/>
    </xf>
    <xf numFmtId="0" fontId="185" fillId="0" borderId="55" applyNumberFormat="0" applyFill="0" applyAlignment="0" applyProtection="0"/>
    <xf numFmtId="0" fontId="173" fillId="0" borderId="88">
      <protection locked="0"/>
    </xf>
    <xf numFmtId="0" fontId="185" fillId="0" borderId="55" applyNumberFormat="0" applyFill="0" applyAlignment="0" applyProtection="0"/>
    <xf numFmtId="0" fontId="173" fillId="0" borderId="88">
      <protection locked="0"/>
    </xf>
    <xf numFmtId="4" fontId="305" fillId="133" borderId="81" applyNumberFormat="0" applyProtection="0">
      <alignment horizontal="right" vertical="center"/>
    </xf>
    <xf numFmtId="0" fontId="185" fillId="0" borderId="55" applyNumberFormat="0" applyFill="0" applyAlignment="0" applyProtection="0"/>
    <xf numFmtId="0" fontId="173" fillId="0" borderId="88">
      <protection locked="0"/>
    </xf>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78" fillId="0" borderId="96"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4" fontId="305" fillId="133" borderId="81" applyNumberFormat="0" applyProtection="0">
      <alignment horizontal="right" vertical="center"/>
    </xf>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356" fontId="161" fillId="0" borderId="88" applyFill="0" applyAlignment="0" applyProtection="0"/>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5" fillId="133" borderId="81" applyNumberFormat="0" applyProtection="0">
      <alignment horizontal="right" vertical="center"/>
    </xf>
    <xf numFmtId="4" fontId="308" fillId="133" borderId="81"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164" fontId="28" fillId="150" borderId="32" applyNumberFormat="0" applyFont="0" applyBorder="0" applyAlignment="0" applyProtection="0">
      <alignment horizontal="left"/>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30" fillId="17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1" fontId="68" fillId="0" borderId="40" applyNumberFormat="0" applyFont="0" applyFill="0" applyProtection="0">
      <alignment horizontal="center"/>
    </xf>
    <xf numFmtId="0" fontId="177" fillId="51" borderId="36" applyNumberFormat="0" applyAlignment="0" applyProtection="0"/>
    <xf numFmtId="0" fontId="28" fillId="56" borderId="59" applyNumberFormat="0" applyFont="0" applyBorder="0" applyAlignment="0" applyProtection="0">
      <alignment horizontal="left"/>
    </xf>
    <xf numFmtId="0" fontId="159" fillId="0" borderId="31" applyProtection="0">
      <alignment horizontal="center" vertical="top" wrapText="1"/>
      <protection hidden="1"/>
    </xf>
    <xf numFmtId="0" fontId="103" fillId="67" borderId="36" applyNumberFormat="0" applyAlignment="0" applyProtection="0"/>
    <xf numFmtId="0" fontId="124" fillId="0" borderId="58">
      <alignment horizontal="left" vertical="center"/>
    </xf>
    <xf numFmtId="0" fontId="177" fillId="51" borderId="36" applyNumberFormat="0" applyAlignment="0" applyProtection="0"/>
    <xf numFmtId="4" fontId="30" fillId="91" borderId="33" applyNumberFormat="0" applyProtection="0">
      <alignment horizontal="right" vertical="center"/>
    </xf>
    <xf numFmtId="4" fontId="30" fillId="44" borderId="33" applyNumberFormat="0" applyProtection="0">
      <alignment vertical="center"/>
    </xf>
    <xf numFmtId="165" fontId="193" fillId="0" borderId="58">
      <alignment horizontal="right"/>
    </xf>
    <xf numFmtId="0" fontId="240" fillId="126" borderId="33" applyNumberFormat="0" applyAlignment="0" applyProtection="0"/>
    <xf numFmtId="1" fontId="68" fillId="0" borderId="40" applyNumberFormat="0" applyFont="0" applyFill="0" applyProtection="0">
      <alignment horizontal="center"/>
    </xf>
    <xf numFmtId="0" fontId="240" fillId="42" borderId="33" applyNumberFormat="0" applyAlignment="0" applyProtection="0"/>
    <xf numFmtId="0" fontId="95" fillId="67" borderId="33" applyNumberFormat="0" applyAlignment="0" applyProtection="0"/>
    <xf numFmtId="4" fontId="30" fillId="75" borderId="33" applyNumberFormat="0" applyProtection="0">
      <alignment horizontal="right" vertical="center"/>
    </xf>
    <xf numFmtId="0" fontId="240" fillId="67" borderId="33" applyNumberFormat="0" applyAlignment="0" applyProtection="0"/>
    <xf numFmtId="4" fontId="30" fillId="115" borderId="103" applyNumberFormat="0" applyProtection="0">
      <alignment horizontal="right" vertical="center"/>
    </xf>
    <xf numFmtId="180" fontId="28" fillId="150" borderId="102" applyFont="0">
      <alignment horizontal="right"/>
      <protection locked="0"/>
    </xf>
    <xf numFmtId="0" fontId="28" fillId="52" borderId="33" applyNumberFormat="0" applyProtection="0">
      <alignment horizontal="left" vertical="center" indent="1"/>
    </xf>
    <xf numFmtId="180" fontId="28" fillId="59" borderId="32" applyFont="0">
      <alignment horizontal="right"/>
      <protection locked="0"/>
    </xf>
    <xf numFmtId="4" fontId="305" fillId="133" borderId="81" applyNumberFormat="0" applyProtection="0">
      <alignment horizontal="right" vertical="center"/>
    </xf>
    <xf numFmtId="3" fontId="28" fillId="150" borderId="31" applyFont="0">
      <alignment horizontal="right"/>
      <protection locked="0"/>
    </xf>
    <xf numFmtId="0" fontId="95" fillId="67" borderId="103" applyNumberFormat="0" applyAlignment="0" applyProtection="0"/>
    <xf numFmtId="180" fontId="28" fillId="59" borderId="54" applyNumberFormat="0" applyFont="0" applyBorder="0" applyAlignment="0" applyProtection="0"/>
    <xf numFmtId="0" fontId="28" fillId="56" borderId="59" applyNumberFormat="0" applyFont="0" applyBorder="0" applyAlignment="0" applyProtection="0">
      <alignment horizontal="left"/>
    </xf>
    <xf numFmtId="0" fontId="177" fillId="51" borderId="36" applyNumberFormat="0" applyAlignment="0" applyProtection="0"/>
    <xf numFmtId="0" fontId="103" fillId="51" borderId="104" applyNumberFormat="0" applyAlignment="0" applyProtection="0"/>
    <xf numFmtId="0" fontId="234" fillId="93" borderId="57" applyNumberFormat="0">
      <alignment horizontal="right"/>
    </xf>
    <xf numFmtId="0" fontId="234" fillId="93" borderId="57" applyNumberFormat="0">
      <alignment horizontal="right"/>
    </xf>
    <xf numFmtId="0" fontId="177" fillId="51" borderId="36" applyNumberFormat="0" applyAlignment="0" applyProtection="0"/>
    <xf numFmtId="0" fontId="185" fillId="0" borderId="55" applyNumberFormat="0" applyFill="0" applyAlignment="0" applyProtection="0"/>
    <xf numFmtId="240" fontId="124" fillId="0" borderId="40" applyFill="0"/>
    <xf numFmtId="0" fontId="177" fillId="51" borderId="36" applyNumberFormat="0" applyAlignment="0" applyProtection="0"/>
    <xf numFmtId="9" fontId="28" fillId="56" borderId="54" applyFont="0" applyProtection="0">
      <alignment horizontal="right"/>
    </xf>
    <xf numFmtId="0" fontId="27" fillId="143" borderId="40"/>
    <xf numFmtId="9" fontId="28" fillId="150" borderId="32" applyFont="0">
      <alignment horizontal="right"/>
      <protection locked="0"/>
    </xf>
    <xf numFmtId="38" fontId="29" fillId="146" borderId="1">
      <alignment horizontal="right" vertical="center"/>
    </xf>
    <xf numFmtId="0" fontId="27" fillId="143" borderId="40"/>
    <xf numFmtId="3" fontId="28" fillId="0" borderId="54" applyNumberFormat="0" applyFont="0" applyFill="0" applyBorder="0" applyAlignment="0" applyProtection="0">
      <alignment vertical="top" wrapText="1"/>
    </xf>
    <xf numFmtId="0" fontId="30" fillId="150" borderId="54" applyNumberFormat="0" applyFont="0" applyFill="0" applyBorder="0" applyAlignment="0" applyProtection="0">
      <alignment horizontal="center" vertical="top" wrapText="1"/>
    </xf>
    <xf numFmtId="0" fontId="47" fillId="60" borderId="69" applyNumberFormat="0" applyFont="0" applyAlignment="0" applyProtection="0"/>
    <xf numFmtId="0" fontId="28" fillId="60" borderId="69" applyNumberFormat="0" applyFont="0" applyAlignment="0" applyProtection="0"/>
    <xf numFmtId="0" fontId="30" fillId="41" borderId="54" applyNumberFormat="0" applyProtection="0">
      <alignment horizontal="center" vertical="top" wrapText="1"/>
    </xf>
    <xf numFmtId="0" fontId="103" fillId="56" borderId="36" applyNumberFormat="0" applyAlignment="0" applyProtection="0"/>
    <xf numFmtId="0" fontId="240" fillId="126" borderId="33" applyNumberFormat="0" applyAlignment="0" applyProtection="0"/>
    <xf numFmtId="0" fontId="47" fillId="44" borderId="69" applyNumberFormat="0" applyFont="0" applyAlignment="0" applyProtection="0"/>
    <xf numFmtId="0" fontId="199" fillId="44"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44" borderId="73" applyNumberFormat="0" applyFont="0" applyAlignment="0" applyProtection="0"/>
    <xf numFmtId="0" fontId="47" fillId="60" borderId="69" applyNumberFormat="0" applyFont="0" applyAlignment="0" applyProtection="0"/>
    <xf numFmtId="0" fontId="28" fillId="44" borderId="73" applyNumberFormat="0" applyFont="0" applyAlignment="0" applyProtection="0"/>
    <xf numFmtId="4" fontId="303" fillId="43" borderId="81" applyNumberFormat="0" applyProtection="0">
      <alignment vertical="center"/>
    </xf>
    <xf numFmtId="4" fontId="30" fillId="74" borderId="33" applyNumberFormat="0" applyProtection="0">
      <alignment horizontal="right" vertical="center"/>
    </xf>
    <xf numFmtId="0" fontId="240" fillId="42" borderId="33" applyNumberFormat="0" applyAlignment="0" applyProtection="0"/>
    <xf numFmtId="0" fontId="240" fillId="67" borderId="33" applyNumberFormat="0" applyAlignment="0" applyProtection="0"/>
    <xf numFmtId="0" fontId="28" fillId="44" borderId="73" applyNumberFormat="0" applyFont="0" applyAlignment="0" applyProtection="0"/>
    <xf numFmtId="38" fontId="38" fillId="0" borderId="30" applyNumberFormat="0" applyFont="0" applyFill="0" applyAlignment="0" applyProtection="0">
      <protection locked="0"/>
    </xf>
    <xf numFmtId="38" fontId="38" fillId="0" borderId="30" applyNumberFormat="0" applyFont="0" applyFill="0" applyAlignment="0" applyProtection="0">
      <protection locked="0"/>
    </xf>
    <xf numFmtId="4" fontId="30" fillId="43" borderId="33" applyNumberFormat="0" applyProtection="0">
      <alignment vertical="center"/>
    </xf>
    <xf numFmtId="0" fontId="240" fillId="67" borderId="33" applyNumberFormat="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2" fillId="0" borderId="40" applyNumberFormat="0" applyFont="0" applyFill="0" applyAlignment="0" applyProtection="0"/>
    <xf numFmtId="0" fontId="32" fillId="0" borderId="40" applyNumberFormat="0" applyFont="0" applyFill="0" applyAlignment="0" applyProtection="0"/>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338" fontId="33" fillId="42" borderId="78">
      <alignment horizontal="right"/>
    </xf>
    <xf numFmtId="338" fontId="33" fillId="42" borderId="78">
      <alignment horizontal="right"/>
    </xf>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95" fillId="67" borderId="33" applyNumberFormat="0" applyAlignment="0" applyProtection="0"/>
    <xf numFmtId="0" fontId="95"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24" fillId="0" borderId="58">
      <alignment horizontal="left" vertical="center"/>
    </xf>
    <xf numFmtId="0" fontId="28" fillId="60" borderId="69" applyNumberFormat="0" applyFont="0" applyAlignment="0" applyProtection="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8" fillId="119" borderId="1" applyNumberFormat="0" applyBorder="0" applyProtection="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0" fontId="63" fillId="93" borderId="59" applyFont="0" applyBorder="0">
      <alignment horizontal="center" wrapText="1"/>
    </xf>
    <xf numFmtId="164" fontId="63" fillId="128" borderId="110" applyAlignment="0" applyProtection="0"/>
    <xf numFmtId="0" fontId="63" fillId="128" borderId="110" applyAlignment="0" applyProtection="0"/>
    <xf numFmtId="0" fontId="63" fillId="128" borderId="110" applyAlignment="0" applyProtection="0"/>
    <xf numFmtId="0" fontId="63" fillId="128" borderId="110" applyAlignment="0" applyProtection="0"/>
    <xf numFmtId="0" fontId="63" fillId="128" borderId="110" applyAlignment="0" applyProtection="0"/>
    <xf numFmtId="0" fontId="63" fillId="128" borderId="110" applyAlignment="0" applyProtection="0"/>
    <xf numFmtId="0" fontId="63" fillId="128" borderId="110" applyAlignment="0" applyProtection="0"/>
    <xf numFmtId="0" fontId="28" fillId="42" borderId="54" applyNumberFormat="0" applyFont="0" applyBorder="0" applyAlignment="0" applyProtection="0">
      <alignment horizontal="center"/>
    </xf>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47"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42" borderId="54" applyNumberFormat="0" applyFont="0" applyBorder="0" applyAlignment="0" applyProtection="0">
      <alignment horizontal="center"/>
    </xf>
    <xf numFmtId="0" fontId="28" fillId="44" borderId="112" applyNumberFormat="0" applyFont="0" applyAlignment="0" applyProtection="0"/>
    <xf numFmtId="0" fontId="28" fillId="44" borderId="112"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42" borderId="54" applyNumberFormat="0" applyFont="0" applyBorder="0" applyAlignment="0" applyProtection="0">
      <alignment horizontal="center"/>
    </xf>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103" fillId="56" borderId="36" applyNumberFormat="0" applyAlignment="0" applyProtection="0"/>
    <xf numFmtId="0" fontId="47" fillId="60" borderId="111" applyNumberFormat="0" applyFont="0" applyAlignment="0" applyProtection="0"/>
    <xf numFmtId="0" fontId="47" fillId="60" borderId="111" applyNumberFormat="0" applyFont="0" applyAlignment="0" applyProtection="0"/>
    <xf numFmtId="0" fontId="28"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03" fillId="51" borderId="36" applyNumberFormat="0" applyAlignment="0" applyProtection="0"/>
    <xf numFmtId="0" fontId="28" fillId="44" borderId="112" applyNumberFormat="0" applyFont="0" applyAlignment="0" applyProtection="0"/>
    <xf numFmtId="0" fontId="103" fillId="67"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28" fillId="44" borderId="112" applyNumberFormat="0" applyFont="0" applyAlignment="0" applyProtection="0"/>
    <xf numFmtId="0" fontId="177" fillId="67"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28" fillId="44" borderId="112" applyNumberFormat="0" applyFon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199" fillId="44" borderId="111" applyNumberFormat="0" applyFont="0" applyAlignment="0" applyProtection="0"/>
    <xf numFmtId="0" fontId="199" fillId="44" borderId="111" applyNumberFormat="0" applyFont="0" applyAlignment="0" applyProtection="0"/>
    <xf numFmtId="0" fontId="28" fillId="60" borderId="111" applyNumberFormat="0" applyFont="0" applyAlignment="0" applyProtection="0"/>
    <xf numFmtId="0" fontId="199" fillId="44" borderId="111" applyNumberFormat="0" applyFont="0" applyAlignment="0" applyProtection="0"/>
    <xf numFmtId="0" fontId="199" fillId="44"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0" fontId="28" fillId="60" borderId="111" applyNumberFormat="0" applyFont="0" applyAlignment="0" applyProtection="0"/>
    <xf numFmtId="0" fontId="47" fillId="44" borderId="112" applyNumberFormat="0" applyFont="0" applyAlignment="0" applyProtection="0"/>
    <xf numFmtId="3" fontId="143" fillId="93" borderId="54" applyFont="0" applyFill="0" applyProtection="0">
      <alignment horizontal="right"/>
    </xf>
    <xf numFmtId="3" fontId="143" fillId="93" borderId="54" applyFont="0" applyFill="0" applyProtection="0">
      <alignment horizontal="right"/>
    </xf>
    <xf numFmtId="3" fontId="143" fillId="93" borderId="54" applyFont="0" applyFill="0" applyProtection="0">
      <alignment horizontal="right"/>
    </xf>
    <xf numFmtId="3" fontId="143" fillId="93" borderId="54" applyFont="0" applyFill="0" applyProtection="0">
      <alignment horizontal="right"/>
    </xf>
    <xf numFmtId="3" fontId="143" fillId="93" borderId="54" applyFont="0" applyFill="0" applyProtection="0">
      <alignment horizontal="right"/>
    </xf>
    <xf numFmtId="3" fontId="143" fillId="93" borderId="54" applyFont="0" applyFill="0" applyProtection="0">
      <alignment horizontal="right"/>
    </xf>
    <xf numFmtId="3" fontId="143" fillId="93" borderId="54" applyFont="0" applyFill="0" applyProtection="0">
      <alignment horizontal="right"/>
    </xf>
    <xf numFmtId="3" fontId="143" fillId="93" borderId="54" applyFont="0" applyFill="0" applyProtection="0">
      <alignment horizontal="right"/>
    </xf>
    <xf numFmtId="0" fontId="47" fillId="44" borderId="112" applyNumberFormat="0" applyFont="0" applyAlignment="0" applyProtection="0"/>
    <xf numFmtId="0" fontId="28" fillId="60" borderId="111" applyNumberFormat="0" applyFont="0" applyAlignment="0" applyProtection="0"/>
    <xf numFmtId="0" fontId="47" fillId="44" borderId="112" applyNumberFormat="0" applyFont="0" applyAlignment="0" applyProtection="0"/>
    <xf numFmtId="0" fontId="47" fillId="44" borderId="112"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100" borderId="111" applyNumberFormat="0" applyFont="0" applyAlignment="0" applyProtection="0"/>
    <xf numFmtId="0" fontId="28" fillId="100" borderId="111" applyNumberFormat="0" applyFont="0" applyAlignment="0" applyProtection="0"/>
    <xf numFmtId="0" fontId="28" fillId="100" borderId="111" applyNumberFormat="0" applyFont="0" applyAlignment="0" applyProtection="0"/>
    <xf numFmtId="0" fontId="28" fillId="60" borderId="111" applyNumberFormat="0" applyFont="0" applyAlignment="0" applyProtection="0"/>
    <xf numFmtId="0" fontId="28" fillId="100" borderId="111" applyNumberFormat="0" applyFont="0" applyAlignment="0" applyProtection="0"/>
    <xf numFmtId="0" fontId="30" fillId="60" borderId="111" applyNumberFormat="0" applyFont="0" applyAlignment="0" applyProtection="0"/>
    <xf numFmtId="0" fontId="30" fillId="60" borderId="111" applyNumberFormat="0" applyFont="0" applyAlignment="0" applyProtection="0"/>
    <xf numFmtId="0" fontId="30" fillId="60" borderId="111" applyNumberFormat="0" applyFont="0" applyAlignment="0" applyProtection="0"/>
    <xf numFmtId="0" fontId="30" fillId="60" borderId="111" applyNumberFormat="0" applyFont="0" applyAlignment="0" applyProtection="0"/>
    <xf numFmtId="0" fontId="30" fillId="60" borderId="111" applyNumberFormat="0" applyFont="0" applyAlignment="0" applyProtection="0"/>
    <xf numFmtId="0" fontId="30" fillId="60" borderId="111" applyNumberFormat="0" applyFont="0" applyAlignment="0" applyProtection="0"/>
    <xf numFmtId="38" fontId="209" fillId="0" borderId="54" applyNumberFormat="0" applyFill="0" applyBorder="0" applyProtection="0">
      <alignment horizontal="center"/>
    </xf>
    <xf numFmtId="38" fontId="209" fillId="0" borderId="54" applyNumberFormat="0" applyFill="0" applyBorder="0" applyProtection="0">
      <alignment horizontal="center"/>
    </xf>
    <xf numFmtId="164" fontId="124" fillId="0" borderId="110">
      <alignment horizontal="left" vertical="center"/>
    </xf>
    <xf numFmtId="0" fontId="124" fillId="0" borderId="110">
      <alignment horizontal="left" vertical="center"/>
    </xf>
    <xf numFmtId="0" fontId="124" fillId="0" borderId="110">
      <alignment horizontal="left" vertical="center"/>
    </xf>
    <xf numFmtId="0" fontId="124" fillId="0" borderId="110">
      <alignment horizontal="left" vertical="center"/>
    </xf>
    <xf numFmtId="0" fontId="124" fillId="0" borderId="110">
      <alignment horizontal="left" vertical="center"/>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10" fontId="28" fillId="150" borderId="31" applyFont="0">
      <alignment horizontal="right"/>
      <protection locked="0"/>
    </xf>
    <xf numFmtId="226" fontId="28" fillId="151" borderId="31" applyProtection="0"/>
    <xf numFmtId="226" fontId="28" fillId="151" borderId="31" applyProtection="0"/>
    <xf numFmtId="226" fontId="28" fillId="151" borderId="31" applyProtection="0"/>
    <xf numFmtId="226" fontId="28" fillId="151" borderId="31" applyProtection="0"/>
    <xf numFmtId="226" fontId="28" fillId="151" borderId="31" applyProtection="0"/>
    <xf numFmtId="226" fontId="28" fillId="151" borderId="31" applyProtection="0"/>
    <xf numFmtId="226" fontId="28" fillId="151" borderId="31" applyProtection="0"/>
    <xf numFmtId="226" fontId="28" fillId="151" borderId="31" applyProtection="0"/>
    <xf numFmtId="226" fontId="28" fillId="151" borderId="31" applyProtection="0"/>
    <xf numFmtId="226" fontId="28" fillId="151" borderId="31" applyProtection="0"/>
    <xf numFmtId="226" fontId="28" fillId="151" borderId="31" applyProtection="0"/>
    <xf numFmtId="226" fontId="28" fillId="151" borderId="31" applyProtection="0"/>
    <xf numFmtId="226" fontId="28" fillId="151" borderId="31" applyProtection="0"/>
    <xf numFmtId="226" fontId="28" fillId="151" borderId="31" applyProtection="0"/>
    <xf numFmtId="279" fontId="28" fillId="150" borderId="31" applyFont="0">
      <alignment horizontal="right"/>
      <protection locked="0"/>
    </xf>
    <xf numFmtId="279" fontId="28" fillId="150" borderId="31" applyFont="0">
      <alignment horizontal="right"/>
      <protection locked="0"/>
    </xf>
    <xf numFmtId="279" fontId="28" fillId="150" borderId="31" applyFont="0">
      <alignment horizontal="right"/>
      <protection locked="0"/>
    </xf>
    <xf numFmtId="279" fontId="28" fillId="150" borderId="31" applyFont="0">
      <alignment horizontal="right"/>
      <protection locked="0"/>
    </xf>
    <xf numFmtId="279" fontId="28" fillId="150" borderId="31" applyFont="0">
      <alignment horizontal="right"/>
      <protection locked="0"/>
    </xf>
    <xf numFmtId="279" fontId="28" fillId="150" borderId="31" applyFont="0">
      <alignment horizontal="right"/>
      <protection locked="0"/>
    </xf>
    <xf numFmtId="279" fontId="28" fillId="150" borderId="31" applyFont="0">
      <alignment horizontal="right"/>
      <protection locked="0"/>
    </xf>
    <xf numFmtId="279" fontId="28" fillId="150" borderId="31" applyFont="0">
      <alignment horizontal="right"/>
      <protection locked="0"/>
    </xf>
    <xf numFmtId="279" fontId="28" fillId="150" borderId="31" applyFont="0">
      <alignment horizontal="right"/>
      <protection locked="0"/>
    </xf>
    <xf numFmtId="279" fontId="28" fillId="150" borderId="31" applyFont="0">
      <alignment horizontal="right"/>
      <protection locked="0"/>
    </xf>
    <xf numFmtId="279" fontId="28" fillId="150" borderId="31" applyFont="0">
      <alignment horizontal="right"/>
      <protection locked="0"/>
    </xf>
    <xf numFmtId="279" fontId="28" fillId="150" borderId="31" applyFont="0">
      <alignment horizontal="right"/>
      <protection locked="0"/>
    </xf>
    <xf numFmtId="279" fontId="28" fillId="150" borderId="31" applyFont="0">
      <alignment horizontal="right"/>
      <protection locked="0"/>
    </xf>
    <xf numFmtId="279"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3" fontId="28" fillId="150" borderId="31" applyFont="0">
      <alignment horizontal="right"/>
      <protection locked="0"/>
    </xf>
    <xf numFmtId="0" fontId="27" fillId="143" borderId="105"/>
    <xf numFmtId="0" fontId="27" fillId="143" borderId="105"/>
    <xf numFmtId="0" fontId="27" fillId="143" borderId="105"/>
    <xf numFmtId="300" fontId="28" fillId="150" borderId="31" applyFont="0" applyAlignment="0">
      <protection locked="0"/>
    </xf>
    <xf numFmtId="300" fontId="28" fillId="150" borderId="31" applyFont="0" applyAlignment="0">
      <protection locked="0"/>
    </xf>
    <xf numFmtId="300" fontId="28" fillId="150" borderId="31" applyFont="0" applyAlignment="0">
      <protection locked="0"/>
    </xf>
    <xf numFmtId="300" fontId="28" fillId="150" borderId="31" applyFont="0" applyAlignment="0">
      <protection locked="0"/>
    </xf>
    <xf numFmtId="300" fontId="28" fillId="150" borderId="31" applyFont="0" applyAlignment="0">
      <protection locked="0"/>
    </xf>
    <xf numFmtId="300" fontId="28" fillId="150" borderId="31" applyFont="0" applyAlignment="0">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9" fontId="28" fillId="150" borderId="32" applyFont="0">
      <alignment horizontal="right"/>
      <protection locked="0"/>
    </xf>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9" fontId="28" fillId="150" borderId="32" applyFont="0">
      <alignment horizontal="right"/>
      <protection locked="0"/>
    </xf>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180" fontId="28" fillId="59" borderId="102" applyFont="0">
      <alignment horizontal="right"/>
      <protection locked="0"/>
    </xf>
    <xf numFmtId="180" fontId="28" fillId="59" borderId="102" applyFont="0">
      <alignment horizontal="right"/>
      <protection locked="0"/>
    </xf>
    <xf numFmtId="10" fontId="68" fillId="44" borderId="99" applyNumberFormat="0" applyBorder="0" applyAlignment="0" applyProtection="0"/>
    <xf numFmtId="10" fontId="68" fillId="44" borderId="99" applyNumberFormat="0" applyBorder="0" applyAlignment="0" applyProtection="0"/>
    <xf numFmtId="10" fontId="68" fillId="44" borderId="99" applyNumberFormat="0" applyBorder="0" applyAlignment="0" applyProtection="0"/>
    <xf numFmtId="10" fontId="68" fillId="44" borderId="99" applyNumberFormat="0" applyBorder="0" applyAlignment="0" applyProtection="0"/>
    <xf numFmtId="10" fontId="68" fillId="44" borderId="99" applyNumberFormat="0" applyBorder="0" applyAlignment="0" applyProtection="0"/>
    <xf numFmtId="10" fontId="68" fillId="44" borderId="99" applyNumberFormat="0" applyBorder="0" applyAlignment="0" applyProtection="0"/>
    <xf numFmtId="180" fontId="28" fillId="59" borderId="102" applyFont="0">
      <alignment horizontal="right"/>
      <protection locked="0"/>
    </xf>
    <xf numFmtId="180" fontId="28" fillId="59" borderId="102" applyFont="0">
      <alignment horizontal="right"/>
      <protection locked="0"/>
    </xf>
    <xf numFmtId="0" fontId="27" fillId="143" borderId="105"/>
    <xf numFmtId="0" fontId="27" fillId="143" borderId="105"/>
    <xf numFmtId="0" fontId="27" fillId="143" borderId="105"/>
    <xf numFmtId="0" fontId="27" fillId="143" borderId="105"/>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7" fillId="143" borderId="105"/>
    <xf numFmtId="0" fontId="27" fillId="143" borderId="105"/>
    <xf numFmtId="0" fontId="27" fillId="143" borderId="105"/>
    <xf numFmtId="0" fontId="159" fillId="0" borderId="31" applyProtection="0">
      <alignment horizontal="center" vertical="top" wrapText="1"/>
      <protection hidden="1"/>
    </xf>
    <xf numFmtId="0" fontId="27" fillId="143" borderId="105"/>
    <xf numFmtId="0" fontId="27" fillId="143" borderId="105"/>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9" fontId="28" fillId="56" borderId="99" applyFont="0" applyProtection="0">
      <alignment horizontal="right"/>
    </xf>
    <xf numFmtId="9" fontId="28" fillId="56" borderId="99" applyFont="0" applyProtection="0">
      <alignment horizontal="right"/>
    </xf>
    <xf numFmtId="9" fontId="28" fillId="56" borderId="99" applyFont="0" applyProtection="0">
      <alignment horizontal="right"/>
    </xf>
    <xf numFmtId="9" fontId="28" fillId="56" borderId="99" applyFont="0" applyProtection="0">
      <alignment horizontal="right"/>
    </xf>
    <xf numFmtId="9" fontId="28" fillId="56" borderId="99" applyFont="0" applyProtection="0">
      <alignment horizontal="right"/>
    </xf>
    <xf numFmtId="9" fontId="28" fillId="56" borderId="99" applyFont="0" applyProtection="0">
      <alignment horizontal="right"/>
    </xf>
    <xf numFmtId="9" fontId="28" fillId="56" borderId="99" applyFont="0" applyProtection="0">
      <alignment horizontal="right"/>
    </xf>
    <xf numFmtId="9" fontId="28" fillId="56" borderId="99" applyFont="0" applyProtection="0">
      <alignment horizontal="right"/>
    </xf>
    <xf numFmtId="9" fontId="28" fillId="56" borderId="99" applyFont="0" applyProtection="0">
      <alignment horizontal="right"/>
    </xf>
    <xf numFmtId="9" fontId="28" fillId="56" borderId="99" applyFont="0" applyProtection="0">
      <alignment horizontal="right"/>
    </xf>
    <xf numFmtId="9" fontId="28" fillId="56" borderId="99" applyFont="0" applyProtection="0">
      <alignment horizontal="right"/>
    </xf>
    <xf numFmtId="9" fontId="28" fillId="56" borderId="99" applyFont="0" applyProtection="0">
      <alignment horizontal="right"/>
    </xf>
    <xf numFmtId="9" fontId="28" fillId="56" borderId="99" applyFont="0" applyProtection="0">
      <alignment horizontal="right"/>
    </xf>
    <xf numFmtId="9" fontId="28" fillId="56" borderId="99" applyFont="0" applyProtection="0">
      <alignment horizontal="right"/>
    </xf>
    <xf numFmtId="10" fontId="28" fillId="56" borderId="99" applyFont="0" applyProtection="0">
      <alignment horizontal="right"/>
    </xf>
    <xf numFmtId="180" fontId="28" fillId="59" borderId="99" applyNumberFormat="0" applyFont="0" applyBorder="0" applyAlignment="0" applyProtection="0"/>
    <xf numFmtId="180" fontId="28" fillId="59" borderId="99" applyNumberFormat="0" applyFont="0" applyBorder="0" applyAlignment="0" applyProtection="0"/>
    <xf numFmtId="10" fontId="28" fillId="150" borderId="31" applyFont="0">
      <alignment horizontal="right"/>
      <protection locked="0"/>
    </xf>
    <xf numFmtId="10" fontId="28" fillId="150" borderId="31" applyFont="0">
      <alignment horizontal="right"/>
      <protection locked="0"/>
    </xf>
    <xf numFmtId="226" fontId="28" fillId="151" borderId="31" applyProtection="0"/>
    <xf numFmtId="226" fontId="28" fillId="151" borderId="31" applyProtection="0"/>
    <xf numFmtId="226" fontId="28" fillId="151" borderId="31" applyProtection="0"/>
    <xf numFmtId="226" fontId="28" fillId="151" borderId="31" applyProtection="0"/>
    <xf numFmtId="226" fontId="28" fillId="151" borderId="31" applyProtection="0"/>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4" fontId="30" fillId="41" borderId="33" applyNumberFormat="0" applyProtection="0">
      <alignment horizontal="right" vertical="center"/>
    </xf>
    <xf numFmtId="4" fontId="30" fillId="41" borderId="33" applyNumberFormat="0" applyProtection="0">
      <alignment horizontal="right" vertical="center"/>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10" fontId="28" fillId="59" borderId="31" applyFont="0">
      <alignment horizontal="right"/>
      <protection locked="0"/>
    </xf>
    <xf numFmtId="10" fontId="28" fillId="59" borderId="31" applyFont="0">
      <alignment horizontal="right"/>
      <protection locked="0"/>
    </xf>
    <xf numFmtId="4" fontId="30" fillId="80" borderId="33" applyNumberFormat="0" applyProtection="0">
      <alignment horizontal="right" vertical="center"/>
    </xf>
    <xf numFmtId="4" fontId="30" fillId="80" borderId="33" applyNumberFormat="0" applyProtection="0">
      <alignment horizontal="right" vertical="center"/>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4" fontId="30" fillId="80" borderId="33" applyNumberFormat="0" applyProtection="0">
      <alignment horizontal="right" vertical="center"/>
    </xf>
    <xf numFmtId="4" fontId="30" fillId="80" borderId="33" applyNumberFormat="0" applyProtection="0">
      <alignment horizontal="right" vertical="center"/>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9" fontId="28" fillId="59" borderId="31">
      <alignment horizontal="right"/>
      <protection locked="0"/>
    </xf>
    <xf numFmtId="4" fontId="30" fillId="91" borderId="33" applyNumberFormat="0" applyProtection="0">
      <alignment horizontal="right" vertical="center"/>
    </xf>
    <xf numFmtId="4" fontId="30" fillId="91" borderId="33" applyNumberFormat="0" applyProtection="0">
      <alignment horizontal="right" vertical="center"/>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4" fontId="30" fillId="91" borderId="33" applyNumberFormat="0" applyProtection="0">
      <alignment horizontal="right" vertical="center"/>
    </xf>
    <xf numFmtId="4" fontId="30" fillId="91" borderId="33" applyNumberFormat="0" applyProtection="0">
      <alignment horizontal="right" vertical="center"/>
    </xf>
    <xf numFmtId="180" fontId="28" fillId="59" borderId="32" applyFont="0">
      <alignment horizontal="right"/>
      <protection locked="0"/>
    </xf>
    <xf numFmtId="0" fontId="137" fillId="67" borderId="104" applyNumberFormat="0" applyAlignment="0" applyProtection="0"/>
    <xf numFmtId="0" fontId="137" fillId="67" borderId="104" applyNumberFormat="0" applyAlignment="0" applyProtection="0"/>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0" fontId="137" fillId="67" borderId="104" applyNumberFormat="0" applyAlignment="0" applyProtection="0"/>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37" fillId="67" borderId="104" applyNumberFormat="0" applyAlignment="0" applyProtection="0"/>
    <xf numFmtId="0" fontId="137" fillId="67" borderId="104" applyNumberFormat="0" applyAlignment="0" applyProtection="0"/>
    <xf numFmtId="3" fontId="143" fillId="93" borderId="99" applyFont="0" applyFill="0" applyProtection="0">
      <alignment horizontal="right"/>
    </xf>
    <xf numFmtId="3" fontId="143" fillId="93" borderId="99" applyFont="0" applyFill="0" applyProtection="0">
      <alignment horizontal="right"/>
    </xf>
    <xf numFmtId="3" fontId="143" fillId="93" borderId="99" applyFont="0" applyFill="0" applyProtection="0">
      <alignment horizontal="right"/>
    </xf>
    <xf numFmtId="3" fontId="143" fillId="93" borderId="99" applyFont="0" applyFill="0" applyProtection="0">
      <alignment horizontal="right"/>
    </xf>
    <xf numFmtId="3" fontId="143" fillId="93" borderId="99" applyFont="0" applyFill="0" applyProtection="0">
      <alignment horizontal="right"/>
    </xf>
    <xf numFmtId="3" fontId="143" fillId="93" borderId="99" applyFont="0" applyFill="0" applyProtection="0">
      <alignment horizontal="right"/>
    </xf>
    <xf numFmtId="3" fontId="143" fillId="93" borderId="99" applyFont="0" applyFill="0" applyProtection="0">
      <alignment horizontal="right"/>
    </xf>
    <xf numFmtId="3" fontId="143" fillId="93" borderId="99" applyFont="0" applyFill="0" applyProtection="0">
      <alignment horizontal="right"/>
    </xf>
    <xf numFmtId="3" fontId="143" fillId="93" borderId="99" applyFont="0" applyFill="0" applyProtection="0">
      <alignment horizontal="right"/>
    </xf>
    <xf numFmtId="3" fontId="143" fillId="93" borderId="99" applyFont="0" applyFill="0" applyProtection="0">
      <alignment horizontal="right"/>
    </xf>
    <xf numFmtId="0" fontId="102" fillId="67" borderId="104" applyNumberFormat="0" applyAlignment="0" applyProtection="0"/>
    <xf numFmtId="0" fontId="102"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39" fillId="126" borderId="104" applyNumberFormat="0" applyAlignment="0" applyProtection="0"/>
    <xf numFmtId="0" fontId="139" fillId="126" borderId="104" applyNumberFormat="0" applyAlignment="0" applyProtection="0"/>
    <xf numFmtId="0" fontId="139" fillId="126" borderId="104" applyNumberFormat="0" applyAlignment="0" applyProtection="0"/>
    <xf numFmtId="0" fontId="139" fillId="126" borderId="104" applyNumberFormat="0" applyAlignment="0" applyProtection="0"/>
    <xf numFmtId="4" fontId="30" fillId="115" borderId="33" applyNumberFormat="0" applyProtection="0">
      <alignment horizontal="right" vertical="center"/>
    </xf>
    <xf numFmtId="4" fontId="30" fillId="115" borderId="33" applyNumberFormat="0" applyProtection="0">
      <alignment horizontal="right" vertical="center"/>
    </xf>
    <xf numFmtId="0" fontId="139" fillId="126" borderId="104" applyNumberFormat="0" applyAlignment="0" applyProtection="0"/>
    <xf numFmtId="0" fontId="139" fillId="126" borderId="104" applyNumberFormat="0" applyAlignment="0" applyProtection="0"/>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0" fontId="102" fillId="67" borderId="104" applyNumberFormat="0" applyAlignment="0" applyProtection="0"/>
    <xf numFmtId="4" fontId="30" fillId="107" borderId="33" applyNumberFormat="0" applyProtection="0">
      <alignment horizontal="right" vertical="center"/>
    </xf>
    <xf numFmtId="4" fontId="30" fillId="107" borderId="33" applyNumberFormat="0" applyProtection="0">
      <alignment horizontal="right" vertical="center"/>
    </xf>
    <xf numFmtId="165" fontId="193" fillId="0" borderId="58">
      <alignment horizontal="right"/>
    </xf>
    <xf numFmtId="0" fontId="102" fillId="67" borderId="104" applyNumberFormat="0" applyAlignment="0" applyProtection="0"/>
    <xf numFmtId="0" fontId="137" fillId="42" borderId="104" applyNumberFormat="0" applyAlignment="0" applyProtection="0"/>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0" fontId="102" fillId="67" borderId="104" applyNumberFormat="0" applyAlignment="0" applyProtection="0"/>
    <xf numFmtId="0" fontId="137" fillId="67" borderId="104" applyNumberFormat="0" applyAlignment="0" applyProtection="0"/>
    <xf numFmtId="0" fontId="102" fillId="67" borderId="104" applyNumberFormat="0" applyAlignment="0" applyProtection="0"/>
    <xf numFmtId="4" fontId="30" fillId="107" borderId="33" applyNumberFormat="0" applyProtection="0">
      <alignment horizontal="right" vertical="center"/>
    </xf>
    <xf numFmtId="4" fontId="30" fillId="107" borderId="33" applyNumberFormat="0" applyProtection="0">
      <alignment horizontal="right" vertical="center"/>
    </xf>
    <xf numFmtId="0" fontId="137" fillId="67" borderId="104" applyNumberFormat="0" applyAlignment="0" applyProtection="0"/>
    <xf numFmtId="0" fontId="102" fillId="67" borderId="104" applyNumberFormat="0" applyAlignment="0" applyProtection="0"/>
    <xf numFmtId="0" fontId="102" fillId="67" borderId="104" applyNumberFormat="0" applyAlignment="0" applyProtection="0"/>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0" fontId="137" fillId="67" borderId="104" applyNumberFormat="0" applyAlignment="0" applyProtection="0"/>
    <xf numFmtId="0" fontId="102" fillId="67" borderId="104" applyNumberFormat="0" applyAlignment="0" applyProtection="0"/>
    <xf numFmtId="0" fontId="137" fillId="42" borderId="104" applyNumberFormat="0" applyAlignment="0" applyProtection="0"/>
    <xf numFmtId="0" fontId="137" fillId="42" borderId="104" applyNumberFormat="0" applyAlignment="0" applyProtection="0"/>
    <xf numFmtId="0" fontId="102"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02" fillId="67" borderId="104" applyNumberFormat="0" applyAlignment="0" applyProtection="0"/>
    <xf numFmtId="4" fontId="30" fillId="178" borderId="33" applyNumberFormat="0" applyProtection="0">
      <alignment horizontal="right" vertical="center"/>
    </xf>
    <xf numFmtId="4" fontId="30" fillId="178" borderId="33" applyNumberFormat="0" applyProtection="0">
      <alignment horizontal="right" vertical="center"/>
    </xf>
    <xf numFmtId="0" fontId="137" fillId="42" borderId="104" applyNumberFormat="0" applyAlignment="0" applyProtection="0"/>
    <xf numFmtId="0" fontId="102" fillId="67" borderId="104" applyNumberFormat="0" applyAlignment="0" applyProtection="0"/>
    <xf numFmtId="0" fontId="137" fillId="67" borderId="104" applyNumberFormat="0" applyAlignment="0" applyProtection="0"/>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0" fontId="102" fillId="67" borderId="104" applyNumberFormat="0" applyAlignment="0" applyProtection="0"/>
    <xf numFmtId="4" fontId="30" fillId="75" borderId="33" applyNumberFormat="0" applyProtection="0">
      <alignment horizontal="right" vertical="center"/>
    </xf>
    <xf numFmtId="4" fontId="30" fillId="75" borderId="33" applyNumberFormat="0" applyProtection="0">
      <alignment horizontal="right" vertical="center"/>
    </xf>
    <xf numFmtId="0" fontId="102" fillId="67" borderId="104" applyNumberFormat="0" applyAlignment="0" applyProtection="0"/>
    <xf numFmtId="0" fontId="137" fillId="67" borderId="104" applyNumberFormat="0" applyAlignment="0" applyProtection="0"/>
    <xf numFmtId="0" fontId="102" fillId="67" borderId="104" applyNumberFormat="0" applyAlignment="0" applyProtection="0"/>
    <xf numFmtId="0" fontId="137" fillId="67" borderId="104" applyNumberFormat="0" applyAlignment="0" applyProtection="0"/>
    <xf numFmtId="0" fontId="102" fillId="67" borderId="104" applyNumberFormat="0" applyAlignment="0" applyProtection="0"/>
    <xf numFmtId="0" fontId="137" fillId="67" borderId="104" applyNumberFormat="0" applyAlignment="0" applyProtection="0"/>
    <xf numFmtId="0" fontId="102" fillId="67" borderId="104" applyNumberFormat="0" applyAlignment="0" applyProtection="0"/>
    <xf numFmtId="0" fontId="137" fillId="42" borderId="104" applyNumberFormat="0" applyAlignment="0" applyProtection="0"/>
    <xf numFmtId="4" fontId="30" fillId="75" borderId="33" applyNumberFormat="0" applyProtection="0">
      <alignment horizontal="right" vertical="center"/>
    </xf>
    <xf numFmtId="4" fontId="30" fillId="75" borderId="33" applyNumberFormat="0" applyProtection="0">
      <alignment horizontal="right" vertical="center"/>
    </xf>
    <xf numFmtId="0" fontId="137" fillId="42" borderId="104" applyNumberFormat="0" applyAlignment="0" applyProtection="0"/>
    <xf numFmtId="0" fontId="137" fillId="42" borderId="104" applyNumberFormat="0" applyAlignment="0" applyProtection="0"/>
    <xf numFmtId="0" fontId="137" fillId="42" borderId="104" applyNumberFormat="0" applyAlignment="0" applyProtection="0"/>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0" fontId="137" fillId="42" borderId="104" applyNumberFormat="0" applyAlignment="0" applyProtection="0"/>
    <xf numFmtId="0" fontId="102" fillId="67" borderId="104" applyNumberFormat="0" applyAlignment="0" applyProtection="0"/>
    <xf numFmtId="0" fontId="139" fillId="126" borderId="104" applyNumberFormat="0" applyAlignment="0" applyProtection="0"/>
    <xf numFmtId="0" fontId="139" fillId="126" borderId="104" applyNumberFormat="0" applyAlignment="0" applyProtection="0"/>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185" fillId="180" borderId="33" applyNumberFormat="0" applyProtection="0">
      <alignment horizontal="left" vertical="center" indent="1"/>
    </xf>
    <xf numFmtId="0" fontId="139" fillId="126" borderId="104" applyNumberFormat="0" applyAlignment="0" applyProtection="0"/>
    <xf numFmtId="0" fontId="139" fillId="126" borderId="104" applyNumberFormat="0" applyAlignment="0" applyProtection="0"/>
    <xf numFmtId="0" fontId="102"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02" fillId="67" borderId="104" applyNumberFormat="0" applyAlignment="0" applyProtection="0"/>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185" fillId="180" borderId="33" applyNumberFormat="0" applyProtection="0">
      <alignment horizontal="left" vertical="center" indent="1"/>
    </xf>
    <xf numFmtId="0" fontId="102" fillId="67" borderId="104" applyNumberFormat="0" applyAlignment="0" applyProtection="0"/>
    <xf numFmtId="0" fontId="102" fillId="67" borderId="104" applyNumberFormat="0" applyAlignment="0" applyProtection="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0" fontId="102"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38" fontId="38" fillId="0" borderId="101" applyNumberFormat="0" applyFont="0" applyFill="0" applyAlignment="0" applyProtection="0">
      <protection locked="0"/>
    </xf>
    <xf numFmtId="38" fontId="38" fillId="0" borderId="101" applyNumberFormat="0" applyFont="0" applyFill="0" applyAlignment="0" applyProtection="0">
      <protection locked="0"/>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0" fontId="277" fillId="172" borderId="31" applyNumberFormat="0" applyProtection="0">
      <alignment horizontal="center" vertical="top" wrapText="1"/>
      <protection hidden="1"/>
    </xf>
    <xf numFmtId="0" fontId="277" fillId="172" borderId="31" applyNumberFormat="0" applyProtection="0">
      <alignment horizontal="center" vertical="top" wrapText="1"/>
      <protection hidden="1"/>
    </xf>
    <xf numFmtId="0" fontId="28" fillId="182" borderId="33" applyNumberFormat="0" applyProtection="0">
      <alignment horizontal="left" vertical="center" indent="1"/>
    </xf>
    <xf numFmtId="0" fontId="31" fillId="0" borderId="105" applyNumberFormat="0" applyFont="0" applyFill="0" applyAlignment="0" applyProtection="0"/>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31" fillId="0" borderId="105" applyNumberFormat="0" applyFont="0" applyFill="0" applyAlignment="0" applyProtection="0"/>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1" fontId="244" fillId="0" borderId="122" applyNumberFormat="0" applyFont="0" applyFill="0" applyBorder="0" applyAlignment="0">
      <alignment horizontal="center"/>
      <protection locked="0"/>
    </xf>
    <xf numFmtId="1" fontId="244" fillId="0" borderId="122" applyNumberFormat="0" applyFont="0" applyFill="0" applyBorder="0" applyAlignment="0">
      <alignment horizontal="center"/>
      <protection locked="0"/>
    </xf>
    <xf numFmtId="1" fontId="244" fillId="0" borderId="122" applyNumberFormat="0" applyFont="0" applyFill="0" applyBorder="0" applyAlignment="0">
      <alignment horizontal="center"/>
      <protection locked="0"/>
    </xf>
    <xf numFmtId="37" fontId="34" fillId="0" borderId="49" applyAlignment="0">
      <protection locked="0"/>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37" fontId="34" fillId="0" borderId="49" applyAlignment="0">
      <protection locked="0"/>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37" fontId="34" fillId="0" borderId="49" applyAlignment="0">
      <protection locked="0"/>
    </xf>
    <xf numFmtId="37" fontId="34" fillId="0" borderId="49" applyAlignment="0">
      <protection locked="0"/>
    </xf>
    <xf numFmtId="37" fontId="34" fillId="0" borderId="49" applyAlignment="0">
      <protection locked="0"/>
    </xf>
    <xf numFmtId="37" fontId="34" fillId="0" borderId="49" applyAlignment="0">
      <protection locked="0"/>
    </xf>
    <xf numFmtId="10" fontId="34" fillId="0" borderId="49" applyAlignment="0">
      <protection locked="0"/>
    </xf>
    <xf numFmtId="10" fontId="34" fillId="0" borderId="49" applyAlignment="0">
      <protection locked="0"/>
    </xf>
    <xf numFmtId="10" fontId="34" fillId="0" borderId="49" applyAlignment="0">
      <protection locked="0"/>
    </xf>
    <xf numFmtId="10" fontId="34" fillId="0" borderId="49" applyAlignment="0">
      <protection locked="0"/>
    </xf>
    <xf numFmtId="10" fontId="34" fillId="0" borderId="49" applyAlignment="0">
      <protection locked="0"/>
    </xf>
    <xf numFmtId="10" fontId="34" fillId="0" borderId="49" applyAlignment="0">
      <protection locked="0"/>
    </xf>
    <xf numFmtId="0" fontId="95" fillId="67" borderId="103" applyNumberFormat="0" applyAlignment="0" applyProtection="0"/>
    <xf numFmtId="0" fontId="240" fillId="67" borderId="127" applyNumberFormat="0" applyAlignment="0" applyProtection="0"/>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42" borderId="33" applyNumberFormat="0" applyProtection="0">
      <alignment horizontal="left" vertical="center" indent="1"/>
    </xf>
    <xf numFmtId="0" fontId="240" fillId="67" borderId="127" applyNumberFormat="0" applyAlignment="0" applyProtection="0"/>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0" fontId="159" fillId="0" borderId="99" applyProtection="0">
      <alignment horizontal="center" vertical="top" wrapText="1"/>
      <protection hidden="1"/>
    </xf>
    <xf numFmtId="0" fontId="159" fillId="0" borderId="99" applyProtection="0">
      <alignment horizontal="center" vertical="top" wrapText="1"/>
      <protection hidden="1"/>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1" fontId="68" fillId="0" borderId="105" applyNumberFormat="0" applyFont="0" applyFill="0" applyProtection="0">
      <alignment horizontal="center"/>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40" fillId="67" borderId="127" applyNumberFormat="0" applyAlignment="0" applyProtection="0"/>
    <xf numFmtId="173" fontId="28" fillId="42" borderId="102" applyNumberFormat="0" applyFont="0" applyBorder="0" applyAlignment="0" applyProtection="0"/>
    <xf numFmtId="173" fontId="28" fillId="42" borderId="102" applyNumberFormat="0" applyFont="0" applyBorder="0" applyAlignment="0" applyProtection="0"/>
    <xf numFmtId="173" fontId="28" fillId="42" borderId="102" applyNumberFormat="0" applyFont="0" applyBorder="0" applyAlignment="0" applyProtection="0"/>
    <xf numFmtId="0" fontId="240" fillId="67" borderId="127" applyNumberFormat="0" applyAlignment="0" applyProtection="0"/>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40" fillId="67" borderId="127" applyNumberFormat="0" applyAlignment="0" applyProtection="0"/>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1" fontId="244" fillId="0" borderId="110" applyNumberFormat="0" applyFont="0" applyFill="0" applyBorder="0" applyAlignment="0">
      <alignment horizontal="center"/>
      <protection locked="0"/>
    </xf>
    <xf numFmtId="1" fontId="244" fillId="0" borderId="110" applyNumberFormat="0" applyFont="0" applyFill="0" applyBorder="0" applyAlignment="0">
      <alignment horizontal="center"/>
      <protection locked="0"/>
    </xf>
    <xf numFmtId="1" fontId="244" fillId="0" borderId="110" applyNumberFormat="0" applyFont="0" applyFill="0" applyBorder="0" applyAlignment="0">
      <alignment horizontal="center"/>
      <protection locked="0"/>
    </xf>
    <xf numFmtId="1" fontId="244" fillId="0" borderId="110" applyNumberFormat="0" applyFont="0" applyFill="0" applyBorder="0" applyAlignment="0">
      <alignment horizontal="center"/>
      <protection locked="0"/>
    </xf>
    <xf numFmtId="1" fontId="244" fillId="0" borderId="110" applyNumberFormat="0" applyFont="0" applyFill="0" applyBorder="0" applyAlignment="0">
      <alignment horizontal="center"/>
      <protection locked="0"/>
    </xf>
    <xf numFmtId="1" fontId="244" fillId="0" borderId="110" applyNumberFormat="0" applyFont="0" applyFill="0" applyBorder="0" applyAlignment="0">
      <alignment horizontal="center"/>
      <protection locked="0"/>
    </xf>
    <xf numFmtId="1" fontId="244" fillId="0" borderId="110" applyNumberFormat="0" applyFont="0" applyFill="0" applyBorder="0" applyAlignment="0">
      <alignment horizontal="center"/>
      <protection locked="0"/>
    </xf>
    <xf numFmtId="1" fontId="244" fillId="0" borderId="110" applyNumberFormat="0" applyFont="0" applyFill="0" applyBorder="0" applyAlignment="0">
      <alignment horizontal="center"/>
      <protection locked="0"/>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37" fontId="34" fillId="0" borderId="49" applyAlignment="0">
      <protection locked="0"/>
    </xf>
    <xf numFmtId="4" fontId="30" fillId="44" borderId="33" applyNumberFormat="0" applyProtection="0">
      <alignment vertical="center"/>
    </xf>
    <xf numFmtId="4" fontId="30" fillId="44" borderId="33" applyNumberFormat="0" applyProtection="0">
      <alignment vertical="center"/>
    </xf>
    <xf numFmtId="37" fontId="34" fillId="0" borderId="49" applyAlignment="0">
      <protection locked="0"/>
    </xf>
    <xf numFmtId="37" fontId="34" fillId="0" borderId="49" applyAlignment="0">
      <protection locked="0"/>
    </xf>
    <xf numFmtId="37" fontId="34" fillId="0" borderId="49" applyAlignment="0">
      <protection locked="0"/>
    </xf>
    <xf numFmtId="37" fontId="34" fillId="0" borderId="49" applyAlignment="0">
      <protection locked="0"/>
    </xf>
    <xf numFmtId="10" fontId="34" fillId="0" borderId="49" applyAlignment="0">
      <protection locked="0"/>
    </xf>
    <xf numFmtId="10" fontId="34" fillId="0" borderId="49" applyAlignment="0">
      <protection locked="0"/>
    </xf>
    <xf numFmtId="10" fontId="34" fillId="0" borderId="49" applyAlignment="0">
      <protection locked="0"/>
    </xf>
    <xf numFmtId="10" fontId="34" fillId="0" borderId="49" applyAlignment="0">
      <protection locked="0"/>
    </xf>
    <xf numFmtId="10" fontId="34" fillId="0" borderId="49" applyAlignment="0">
      <protection locked="0"/>
    </xf>
    <xf numFmtId="4" fontId="30" fillId="44" borderId="33" applyNumberFormat="0" applyProtection="0">
      <alignment vertical="center"/>
    </xf>
    <xf numFmtId="4" fontId="30" fillId="44" borderId="33" applyNumberFormat="0" applyProtection="0">
      <alignment vertical="center"/>
    </xf>
    <xf numFmtId="164" fontId="167" fillId="131" borderId="30" applyNumberFormat="0" applyBorder="0">
      <alignment horizontal="left"/>
    </xf>
    <xf numFmtId="0" fontId="167" fillId="131" borderId="30" applyNumberFormat="0" applyBorder="0">
      <alignment horizontal="left"/>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0" fontId="167" fillId="131" borderId="30" applyNumberFormat="0" applyBorder="0">
      <alignment horizontal="left"/>
    </xf>
    <xf numFmtId="4" fontId="304" fillId="44" borderId="33" applyNumberFormat="0" applyProtection="0">
      <alignment vertical="center"/>
    </xf>
    <xf numFmtId="4" fontId="304" fillId="44" borderId="33" applyNumberFormat="0" applyProtection="0">
      <alignment vertical="center"/>
    </xf>
    <xf numFmtId="0" fontId="167" fillId="131" borderId="30" applyNumberFormat="0" applyBorder="0">
      <alignment horizontal="left"/>
    </xf>
    <xf numFmtId="0" fontId="167" fillId="131" borderId="30" applyNumberFormat="0" applyBorder="0">
      <alignment horizontal="left"/>
    </xf>
    <xf numFmtId="0" fontId="167" fillId="131" borderId="30" applyNumberFormat="0" applyBorder="0">
      <alignment horizontal="left"/>
    </xf>
    <xf numFmtId="0" fontId="167"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0" fontId="28" fillId="131" borderId="30" applyNumberFormat="0" applyBorder="0">
      <alignment horizontal="left"/>
    </xf>
    <xf numFmtId="4" fontId="304" fillId="44" borderId="33" applyNumberFormat="0" applyProtection="0">
      <alignment vertical="center"/>
    </xf>
    <xf numFmtId="4" fontId="304" fillId="44" borderId="33" applyNumberFormat="0" applyProtection="0">
      <alignment vertical="center"/>
    </xf>
    <xf numFmtId="165" fontId="193" fillId="0" borderId="110">
      <alignment horizontal="right"/>
    </xf>
    <xf numFmtId="0" fontId="28" fillId="60" borderId="126" applyNumberFormat="0" applyFont="0" applyAlignment="0" applyProtection="0"/>
    <xf numFmtId="0" fontId="28" fillId="60" borderId="126" applyNumberFormat="0" applyFont="0" applyAlignment="0" applyProtection="0"/>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0" fontId="28" fillId="60" borderId="126" applyNumberFormat="0" applyFont="0" applyAlignment="0" applyProtection="0"/>
    <xf numFmtId="199" fontId="31" fillId="44" borderId="101" applyBorder="0">
      <alignment horizontal="center"/>
    </xf>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0" fontId="28" fillId="60" borderId="126" applyNumberFormat="0" applyFont="0" applyAlignment="0" applyProtection="0"/>
    <xf numFmtId="0" fontId="28" fillId="60" borderId="126" applyNumberFormat="0" applyFon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8" fillId="60" borderId="111" applyNumberFormat="0" applyFont="0" applyAlignment="0" applyProtection="0"/>
    <xf numFmtId="4" fontId="30" fillId="44" borderId="33" applyNumberFormat="0" applyProtection="0">
      <alignment horizontal="left" vertical="center" indent="1"/>
    </xf>
    <xf numFmtId="4" fontId="30" fillId="44" borderId="33" applyNumberFormat="0" applyProtection="0">
      <alignment horizontal="left" vertical="center" indent="1"/>
    </xf>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4" fontId="30" fillId="44" borderId="33" applyNumberFormat="0" applyProtection="0">
      <alignment horizontal="left" vertical="center" indent="1"/>
    </xf>
    <xf numFmtId="4" fontId="30" fillId="44" borderId="33" applyNumberFormat="0" applyProtection="0">
      <alignment horizontal="left" vertical="center" indent="1"/>
    </xf>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4" fontId="30" fillId="44" borderId="33" applyNumberFormat="0" applyProtection="0">
      <alignment horizontal="left" vertical="center" indent="1"/>
    </xf>
    <xf numFmtId="0" fontId="28" fillId="60" borderId="111" applyNumberFormat="0" applyFont="0" applyAlignment="0" applyProtection="0"/>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181" borderId="33"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4" fontId="30" fillId="181" borderId="33" applyNumberFormat="0" applyProtection="0">
      <alignment horizontal="right" vertical="center"/>
    </xf>
    <xf numFmtId="4" fontId="30" fillId="181" borderId="33" applyNumberFormat="0" applyProtection="0">
      <alignment horizontal="right" vertical="center"/>
    </xf>
    <xf numFmtId="180" fontId="28" fillId="150" borderId="125" applyFont="0">
      <alignment horizontal="right"/>
      <protection locked="0"/>
    </xf>
    <xf numFmtId="180" fontId="28" fillId="150" borderId="125" applyFont="0">
      <alignment horizontal="right"/>
      <protection locked="0"/>
    </xf>
    <xf numFmtId="180" fontId="28" fillId="150" borderId="102" applyFont="0">
      <alignment horizontal="right"/>
      <protection locked="0"/>
    </xf>
    <xf numFmtId="4" fontId="30" fillId="181" borderId="33" applyNumberFormat="0" applyProtection="0">
      <alignment horizontal="right" vertical="center"/>
    </xf>
    <xf numFmtId="4" fontId="30" fillId="181" borderId="33" applyNumberFormat="0" applyProtection="0">
      <alignment horizontal="right" vertical="center"/>
    </xf>
    <xf numFmtId="180" fontId="28" fillId="150" borderId="102" applyFont="0">
      <alignment horizontal="right"/>
      <protection locked="0"/>
    </xf>
    <xf numFmtId="180" fontId="28" fillId="150" borderId="102" applyFont="0">
      <alignment horizontal="right"/>
      <protection locked="0"/>
    </xf>
    <xf numFmtId="4" fontId="304" fillId="181" borderId="33" applyNumberFormat="0" applyProtection="0">
      <alignment horizontal="right" vertical="center"/>
    </xf>
    <xf numFmtId="4" fontId="304" fillId="181" borderId="33" applyNumberFormat="0" applyProtection="0">
      <alignment horizontal="right" vertical="center"/>
    </xf>
    <xf numFmtId="180" fontId="28" fillId="150" borderId="102" applyFont="0">
      <alignment horizontal="right"/>
      <protection locked="0"/>
    </xf>
    <xf numFmtId="180" fontId="28" fillId="150" borderId="102" applyFont="0">
      <alignment horizontal="right"/>
      <protection locked="0"/>
    </xf>
    <xf numFmtId="0" fontId="63" fillId="0" borderId="31" applyNumberFormat="0" applyFont="0" applyBorder="0">
      <alignment horizontal="right"/>
    </xf>
    <xf numFmtId="0" fontId="63" fillId="0" borderId="31" applyNumberFormat="0" applyFont="0" applyBorder="0">
      <alignment horizontal="right"/>
    </xf>
    <xf numFmtId="180" fontId="28" fillId="150" borderId="102" applyFont="0">
      <alignment horizontal="right"/>
      <protection locked="0"/>
    </xf>
    <xf numFmtId="180" fontId="28" fillId="150" borderId="102" applyFont="0">
      <alignment horizontal="right"/>
      <protection locked="0"/>
    </xf>
    <xf numFmtId="180" fontId="28" fillId="150" borderId="102" applyFont="0">
      <alignment horizontal="right"/>
      <protection locked="0"/>
    </xf>
    <xf numFmtId="180" fontId="28" fillId="150" borderId="102" applyFont="0">
      <alignment horizontal="right"/>
      <protection locked="0"/>
    </xf>
    <xf numFmtId="180" fontId="28" fillId="150" borderId="102" applyFont="0">
      <alignment horizontal="right"/>
      <protection locked="0"/>
    </xf>
    <xf numFmtId="180" fontId="28" fillId="150" borderId="102" applyFont="0">
      <alignment horizontal="right"/>
      <protection locked="0"/>
    </xf>
    <xf numFmtId="180" fontId="28" fillId="150" borderId="102" applyFont="0">
      <alignment horizontal="right"/>
      <protection locked="0"/>
    </xf>
    <xf numFmtId="4" fontId="304" fillId="181" borderId="33" applyNumberFormat="0" applyProtection="0">
      <alignment horizontal="right" vertical="center"/>
    </xf>
    <xf numFmtId="4" fontId="304" fillId="181" borderId="33" applyNumberFormat="0" applyProtection="0">
      <alignment horizontal="right" vertical="center"/>
    </xf>
    <xf numFmtId="180" fontId="28" fillId="150" borderId="102" applyFont="0">
      <alignment horizontal="right"/>
      <protection locked="0"/>
    </xf>
    <xf numFmtId="180" fontId="28" fillId="150" borderId="102" applyFont="0">
      <alignment horizontal="right"/>
      <protection locked="0"/>
    </xf>
    <xf numFmtId="0" fontId="177" fillId="51" borderId="36" applyNumberFormat="0" applyAlignment="0" applyProtection="0"/>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0" fontId="177" fillId="51" borderId="36" applyNumberFormat="0" applyAlignment="0" applyProtection="0"/>
    <xf numFmtId="180" fontId="28" fillId="150" borderId="125" applyFont="0">
      <alignment horizontal="right"/>
      <protection locked="0"/>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9" fontId="183" fillId="0" borderId="54" applyNumberFormat="0" applyBorder="0" applyAlignment="0">
      <protection locked="0"/>
    </xf>
    <xf numFmtId="9" fontId="183" fillId="0" borderId="54" applyNumberFormat="0" applyBorder="0" applyAlignment="0">
      <protection locked="0"/>
    </xf>
    <xf numFmtId="9" fontId="183" fillId="0" borderId="54" applyNumberFormat="0" applyBorder="0" applyAlignment="0">
      <protection locked="0"/>
    </xf>
    <xf numFmtId="9" fontId="184" fillId="0" borderId="54" applyNumberFormat="0" applyBorder="0" applyAlignment="0">
      <protection locked="0"/>
    </xf>
    <xf numFmtId="9" fontId="184" fillId="0" borderId="54" applyNumberFormat="0" applyBorder="0" applyAlignment="0">
      <protection locked="0"/>
    </xf>
    <xf numFmtId="9" fontId="184" fillId="0" borderId="54" applyNumberFormat="0" applyBorder="0" applyAlignment="0">
      <protection locked="0"/>
    </xf>
    <xf numFmtId="9" fontId="183" fillId="0" borderId="54" applyNumberFormat="0" applyBorder="0" applyAlignment="0">
      <protection locked="0"/>
    </xf>
    <xf numFmtId="9" fontId="28" fillId="150" borderId="102" applyFont="0">
      <alignment horizontal="right"/>
      <protection locked="0"/>
    </xf>
    <xf numFmtId="9" fontId="28" fillId="150" borderId="102" applyFont="0">
      <alignment horizontal="right"/>
      <protection locked="0"/>
    </xf>
    <xf numFmtId="9" fontId="28" fillId="150" borderId="102" applyFont="0">
      <alignment horizontal="right"/>
      <protection locked="0"/>
    </xf>
    <xf numFmtId="9" fontId="28" fillId="150" borderId="102" applyFont="0">
      <alignment horizontal="right"/>
      <protection locked="0"/>
    </xf>
    <xf numFmtId="9" fontId="28" fillId="150" borderId="102" applyFont="0">
      <alignment horizontal="right"/>
      <protection locked="0"/>
    </xf>
    <xf numFmtId="0" fontId="28" fillId="52" borderId="33" applyNumberFormat="0" applyProtection="0">
      <alignment horizontal="left" vertical="center" indent="1"/>
    </xf>
    <xf numFmtId="0" fontId="28" fillId="52" borderId="33" applyNumberFormat="0" applyProtection="0">
      <alignment horizontal="left" vertical="center" indent="1"/>
    </xf>
    <xf numFmtId="9" fontId="28" fillId="150" borderId="102" applyFont="0">
      <alignment horizontal="right"/>
      <protection locked="0"/>
    </xf>
    <xf numFmtId="9" fontId="28" fillId="150" borderId="102" applyFont="0">
      <alignment horizontal="right"/>
      <protection locked="0"/>
    </xf>
    <xf numFmtId="0" fontId="103" fillId="51" borderId="36" applyNumberFormat="0" applyAlignment="0" applyProtection="0"/>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28" fillId="52" borderId="33" applyNumberFormat="0" applyProtection="0">
      <alignment horizontal="left" vertical="center" indent="1"/>
    </xf>
    <xf numFmtId="0" fontId="103" fillId="51" borderId="36" applyNumberFormat="0" applyAlignment="0" applyProtection="0"/>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9" fontId="183" fillId="0" borderId="54" applyNumberFormat="0" applyBorder="0" applyAlignment="0">
      <protection locked="0"/>
    </xf>
    <xf numFmtId="9" fontId="183" fillId="0" borderId="54" applyNumberFormat="0" applyBorder="0" applyAlignment="0">
      <protection locked="0"/>
    </xf>
    <xf numFmtId="9" fontId="183" fillId="0" borderId="54" applyNumberFormat="0" applyBorder="0" applyAlignment="0">
      <protection locked="0"/>
    </xf>
    <xf numFmtId="9" fontId="184" fillId="0" borderId="54" applyNumberFormat="0" applyBorder="0" applyAlignment="0">
      <protection locked="0"/>
    </xf>
    <xf numFmtId="9" fontId="184" fillId="0" borderId="54" applyNumberFormat="0" applyBorder="0" applyAlignment="0">
      <protection locked="0"/>
    </xf>
    <xf numFmtId="9" fontId="184" fillId="0" borderId="54" applyNumberFormat="0" applyBorder="0" applyAlignment="0">
      <protection locked="0"/>
    </xf>
    <xf numFmtId="9" fontId="183" fillId="0" borderId="54" applyNumberFormat="0" applyBorder="0" applyAlignment="0">
      <protection locked="0"/>
    </xf>
    <xf numFmtId="9" fontId="28" fillId="150" borderId="102" applyFont="0">
      <alignment horizontal="right"/>
      <protection locked="0"/>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9" fontId="28" fillId="150" borderId="102" applyFont="0">
      <alignment horizontal="right"/>
      <protection locked="0"/>
    </xf>
    <xf numFmtId="9" fontId="28" fillId="150" borderId="102" applyFont="0">
      <alignment horizontal="right"/>
      <protection locked="0"/>
    </xf>
    <xf numFmtId="9" fontId="28" fillId="150" borderId="102" applyFont="0">
      <alignment horizontal="right"/>
      <protection locked="0"/>
    </xf>
    <xf numFmtId="9" fontId="28" fillId="150" borderId="102"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0" fontId="28" fillId="43" borderId="31">
      <protection locked="0"/>
    </xf>
    <xf numFmtId="0" fontId="28" fillId="43" borderId="31">
      <protection locked="0"/>
    </xf>
    <xf numFmtId="0" fontId="28" fillId="43" borderId="31">
      <protection locked="0"/>
    </xf>
    <xf numFmtId="0" fontId="28" fillId="43" borderId="31">
      <protection locked="0"/>
    </xf>
    <xf numFmtId="0" fontId="28" fillId="43" borderId="31">
      <protection locked="0"/>
    </xf>
    <xf numFmtId="0" fontId="28" fillId="43" borderId="31">
      <protection locked="0"/>
    </xf>
    <xf numFmtId="0" fontId="28" fillId="0" borderId="31">
      <protection locked="0"/>
    </xf>
    <xf numFmtId="0" fontId="28" fillId="0" borderId="31">
      <protection locked="0"/>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vertical="center"/>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28" fillId="42" borderId="54" applyNumberFormat="0" applyFont="0" applyBorder="0" applyAlignment="0" applyProtection="0">
      <alignment horizontal="center"/>
    </xf>
    <xf numFmtId="164" fontId="63" fillId="128" borderId="58" applyAlignment="0" applyProtection="0"/>
    <xf numFmtId="0" fontId="63" fillId="128" borderId="58" applyAlignment="0" applyProtection="0"/>
    <xf numFmtId="0" fontId="63" fillId="128" borderId="58" applyAlignment="0" applyProtection="0"/>
    <xf numFmtId="0" fontId="63" fillId="128" borderId="58" applyAlignment="0" applyProtection="0"/>
    <xf numFmtId="0" fontId="63" fillId="128" borderId="58" applyAlignment="0" applyProtection="0"/>
    <xf numFmtId="0" fontId="63" fillId="128" borderId="58" applyAlignment="0" applyProtection="0"/>
    <xf numFmtId="0" fontId="63" fillId="128" borderId="58" applyAlignment="0" applyProtection="0"/>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180" fontId="28" fillId="59" borderId="54" applyNumberFormat="0" applyFont="0" applyBorder="0" applyAlignment="0" applyProtection="0"/>
    <xf numFmtId="180" fontId="28" fillId="59" borderId="54" applyNumberFormat="0" applyFont="0" applyBorder="0" applyAlignment="0" applyProtection="0"/>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Alignment="0" applyProtection="0">
      <alignment horizontal="center"/>
    </xf>
    <xf numFmtId="0" fontId="208" fillId="141" borderId="98" applyNumberFormat="0" applyFont="0" applyBorder="0" applyAlignment="0">
      <alignment horizontal="centerContinuous"/>
    </xf>
    <xf numFmtId="38" fontId="209" fillId="0" borderId="54" applyNumberFormat="0" applyFill="0" applyBorder="0" applyProtection="0">
      <alignment horizontal="center"/>
    </xf>
    <xf numFmtId="38" fontId="209" fillId="0" borderId="54" applyNumberFormat="0" applyFill="0" applyBorder="0" applyProtection="0">
      <alignment horizontal="center"/>
    </xf>
    <xf numFmtId="0" fontId="28" fillId="42" borderId="54" applyNumberFormat="0" applyFont="0" applyBorder="0" applyAlignment="0" applyProtection="0">
      <alignment horizontal="center"/>
    </xf>
    <xf numFmtId="0" fontId="28" fillId="42" borderId="54" applyNumberFormat="0" applyFont="0" applyBorder="0" applyProtection="0">
      <alignment horizontal="center" vertical="center"/>
    </xf>
    <xf numFmtId="0" fontId="177" fillId="51" borderId="104" applyNumberFormat="0" applyAlignment="0" applyProtection="0"/>
    <xf numFmtId="0" fontId="177" fillId="51" borderId="104" applyNumberFormat="0" applyAlignment="0" applyProtection="0"/>
    <xf numFmtId="164" fontId="124" fillId="0" borderId="58">
      <alignment horizontal="left" vertical="center"/>
    </xf>
    <xf numFmtId="0" fontId="124" fillId="0" borderId="58">
      <alignment horizontal="left" vertical="center"/>
    </xf>
    <xf numFmtId="0" fontId="124" fillId="0" borderId="58">
      <alignment horizontal="left" vertical="center"/>
    </xf>
    <xf numFmtId="0" fontId="124" fillId="0" borderId="58">
      <alignment horizontal="left" vertical="center"/>
    </xf>
    <xf numFmtId="0" fontId="124" fillId="0" borderId="58">
      <alignment horizontal="left" vertical="center"/>
    </xf>
    <xf numFmtId="0" fontId="124" fillId="0" borderId="58">
      <alignment horizontal="left" vertical="center"/>
    </xf>
    <xf numFmtId="0" fontId="124" fillId="0" borderId="58">
      <alignment horizontal="left" vertical="center"/>
    </xf>
    <xf numFmtId="0" fontId="124" fillId="0" borderId="58">
      <alignment horizontal="left" vertical="center"/>
    </xf>
    <xf numFmtId="180" fontId="28" fillId="59" borderId="54" applyNumberFormat="0" applyFont="0" applyBorder="0" applyAlignment="0" applyProtection="0"/>
    <xf numFmtId="180" fontId="28" fillId="59" borderId="54" applyNumberFormat="0" applyFont="0" applyBorder="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67" borderId="104" applyNumberFormat="0" applyAlignment="0" applyProtection="0"/>
    <xf numFmtId="0" fontId="177" fillId="51" borderId="104" applyNumberFormat="0" applyAlignment="0" applyProtection="0"/>
    <xf numFmtId="38" fontId="209" fillId="0" borderId="54" applyNumberFormat="0" applyFill="0" applyBorder="0" applyProtection="0">
      <alignment horizontal="center"/>
    </xf>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03" fillId="51" borderId="104" applyNumberFormat="0" applyAlignment="0" applyProtection="0"/>
    <xf numFmtId="0" fontId="103" fillId="67" borderId="104" applyNumberFormat="0" applyAlignment="0" applyProtection="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103"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67"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27" fillId="143" borderId="40"/>
    <xf numFmtId="0" fontId="27" fillId="143" borderId="40"/>
    <xf numFmtId="0" fontId="27" fillId="143" borderId="40"/>
    <xf numFmtId="0" fontId="27" fillId="143" borderId="40"/>
    <xf numFmtId="0" fontId="27" fillId="143" borderId="40"/>
    <xf numFmtId="0" fontId="45" fillId="67" borderId="54">
      <alignment horizontal="center"/>
    </xf>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24" applyNumberFormat="0" applyAlignment="0" applyProtection="0"/>
    <xf numFmtId="0" fontId="177" fillId="51" borderId="124" applyNumberFormat="0" applyAlignment="0" applyProtection="0"/>
    <xf numFmtId="0" fontId="103" fillId="56" borderId="104" applyNumberFormat="0" applyAlignment="0" applyProtection="0"/>
    <xf numFmtId="0" fontId="45" fillId="67" borderId="54">
      <alignment horizontal="center"/>
    </xf>
    <xf numFmtId="0" fontId="27" fillId="143" borderId="40"/>
    <xf numFmtId="0" fontId="27" fillId="143" borderId="40"/>
    <xf numFmtId="0" fontId="103" fillId="56" borderId="104" applyNumberFormat="0" applyAlignment="0" applyProtection="0"/>
    <xf numFmtId="0" fontId="63" fillId="93" borderId="98" applyFont="0" applyBorder="0">
      <alignment horizontal="center" wrapText="1"/>
    </xf>
    <xf numFmtId="0" fontId="63" fillId="93" borderId="98" applyFont="0" applyBorder="0">
      <alignment horizontal="center" wrapText="1"/>
    </xf>
    <xf numFmtId="0" fontId="63" fillId="93" borderId="98" applyFont="0" applyBorder="0">
      <alignment horizontal="center" wrapText="1"/>
    </xf>
    <xf numFmtId="0" fontId="63" fillId="93" borderId="98" applyFont="0" applyBorder="0">
      <alignment horizontal="center" wrapText="1"/>
    </xf>
    <xf numFmtId="0" fontId="103" fillId="56" borderId="104" applyNumberFormat="0" applyAlignment="0" applyProtection="0"/>
    <xf numFmtId="0" fontId="177" fillId="51" borderId="124" applyNumberFormat="0" applyAlignment="0" applyProtection="0"/>
    <xf numFmtId="0" fontId="177" fillId="51" borderId="124" applyNumberFormat="0" applyAlignment="0" applyProtection="0"/>
    <xf numFmtId="0" fontId="45" fillId="67" borderId="54">
      <alignment horizontal="center"/>
    </xf>
    <xf numFmtId="0" fontId="177" fillId="51" borderId="124" applyNumberFormat="0" applyAlignment="0" applyProtection="0"/>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0" fontId="28" fillId="56" borderId="98" applyNumberFormat="0" applyFont="0" applyBorder="0" applyAlignment="0" applyProtection="0">
      <alignment horizontal="left"/>
    </xf>
    <xf numFmtId="0" fontId="28" fillId="56" borderId="98" applyNumberFormat="0" applyFont="0" applyBorder="0" applyAlignment="0" applyProtection="0">
      <alignment horizontal="left"/>
    </xf>
    <xf numFmtId="0" fontId="28" fillId="56" borderId="98" applyNumberFormat="0" applyFont="0" applyBorder="0" applyAlignment="0" applyProtection="0">
      <alignment horizontal="left"/>
    </xf>
    <xf numFmtId="0" fontId="28" fillId="56" borderId="98" applyNumberFormat="0" applyFont="0" applyBorder="0" applyAlignment="0" applyProtection="0">
      <alignment horizontal="left"/>
    </xf>
    <xf numFmtId="0" fontId="28" fillId="56" borderId="98" applyNumberFormat="0" applyFont="0" applyBorder="0" applyAlignment="0" applyProtection="0">
      <alignment horizontal="left"/>
    </xf>
    <xf numFmtId="0" fontId="28" fillId="56" borderId="98" applyNumberFormat="0" applyFont="0" applyBorder="0" applyAlignment="0" applyProtection="0">
      <alignment horizontal="left"/>
    </xf>
    <xf numFmtId="0" fontId="28" fillId="56" borderId="98" applyNumberFormat="0" applyFont="0" applyBorder="0" applyAlignment="0" applyProtection="0">
      <alignment horizontal="left"/>
    </xf>
    <xf numFmtId="0" fontId="28" fillId="56" borderId="98" applyNumberFormat="0" applyFont="0" applyBorder="0" applyAlignment="0" applyProtection="0">
      <alignment horizontal="left"/>
    </xf>
    <xf numFmtId="0" fontId="28" fillId="56" borderId="98" applyNumberFormat="0" applyFont="0" applyBorder="0" applyAlignment="0" applyProtection="0">
      <alignment horizontal="left"/>
    </xf>
    <xf numFmtId="0" fontId="28" fillId="56" borderId="98" applyNumberFormat="0" applyFont="0" applyBorder="0" applyAlignment="0" applyProtection="0">
      <alignment horizontal="left"/>
    </xf>
    <xf numFmtId="0" fontId="28" fillId="56" borderId="98" applyNumberFormat="0" applyFont="0" applyBorder="0" applyAlignment="0" applyProtection="0">
      <alignment horizontal="left"/>
    </xf>
    <xf numFmtId="0" fontId="28" fillId="56" borderId="98" applyNumberFormat="0" applyFont="0" applyBorder="0" applyAlignment="0" applyProtection="0">
      <alignment horizontal="left"/>
    </xf>
    <xf numFmtId="0" fontId="28" fillId="56" borderId="98" applyNumberFormat="0" applyFont="0" applyBorder="0" applyAlignment="0" applyProtection="0">
      <alignment horizontal="left"/>
    </xf>
    <xf numFmtId="0" fontId="177" fillId="51" borderId="124" applyNumberFormat="0" applyAlignment="0" applyProtection="0"/>
    <xf numFmtId="0" fontId="177" fillId="51" borderId="104" applyNumberFormat="0" applyAlignment="0" applyProtection="0"/>
    <xf numFmtId="0" fontId="177" fillId="67" borderId="10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04" applyNumberFormat="0" applyAlignment="0" applyProtection="0"/>
    <xf numFmtId="0" fontId="103" fillId="67" borderId="124" applyNumberFormat="0" applyAlignment="0" applyProtection="0"/>
    <xf numFmtId="0" fontId="103"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03" fillId="51" borderId="104" applyNumberFormat="0" applyAlignment="0" applyProtection="0"/>
    <xf numFmtId="0" fontId="177" fillId="51" borderId="104" applyNumberFormat="0" applyAlignment="0" applyProtection="0"/>
    <xf numFmtId="0" fontId="103" fillId="51" borderId="104" applyNumberFormat="0" applyAlignment="0" applyProtection="0"/>
    <xf numFmtId="0" fontId="177" fillId="51" borderId="104" applyNumberFormat="0" applyAlignment="0" applyProtection="0"/>
    <xf numFmtId="0" fontId="103" fillId="51" borderId="104" applyNumberFormat="0" applyAlignment="0" applyProtection="0"/>
    <xf numFmtId="10" fontId="68" fillId="44" borderId="54" applyNumberFormat="0" applyBorder="0" applyAlignment="0" applyProtection="0"/>
    <xf numFmtId="10" fontId="68" fillId="44" borderId="54" applyNumberFormat="0" applyBorder="0" applyAlignment="0" applyProtection="0"/>
    <xf numFmtId="10" fontId="68" fillId="44" borderId="54" applyNumberFormat="0" applyBorder="0" applyAlignment="0" applyProtection="0"/>
    <xf numFmtId="10" fontId="68" fillId="44" borderId="54" applyNumberFormat="0" applyBorder="0" applyAlignment="0" applyProtection="0"/>
    <xf numFmtId="10" fontId="68" fillId="44" borderId="54" applyNumberFormat="0" applyBorder="0" applyAlignment="0" applyProtection="0"/>
    <xf numFmtId="10" fontId="68" fillId="44" borderId="54" applyNumberFormat="0" applyBorder="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77" fillId="51" borderId="124" applyNumberFormat="0" applyAlignment="0" applyProtection="0"/>
    <xf numFmtId="199" fontId="31" fillId="44" borderId="101" applyBorder="0">
      <alignment horizontal="center"/>
    </xf>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67" borderId="124" applyNumberFormat="0" applyAlignment="0" applyProtection="0"/>
    <xf numFmtId="0" fontId="177" fillId="51" borderId="104" applyNumberFormat="0" applyAlignment="0" applyProtection="0"/>
    <xf numFmtId="0" fontId="45" fillId="67" borderId="54">
      <alignment horizontal="center"/>
    </xf>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28" fillId="0" borderId="108" applyFill="0" applyBorder="0" applyAlignment="0" applyProtection="0">
      <protection locked="0"/>
    </xf>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28" fillId="0" borderId="108" applyFill="0" applyBorder="0" applyAlignment="0" applyProtection="0">
      <protection locked="0"/>
    </xf>
    <xf numFmtId="0" fontId="28" fillId="0" borderId="108" applyFill="0" applyBorder="0" applyAlignment="0" applyProtection="0">
      <protection locked="0"/>
    </xf>
    <xf numFmtId="10" fontId="68" fillId="44" borderId="108" applyNumberFormat="0" applyBorder="0" applyAlignment="0" applyProtection="0"/>
    <xf numFmtId="10" fontId="68" fillId="44" borderId="108" applyNumberFormat="0" applyBorder="0" applyAlignment="0" applyProtection="0"/>
    <xf numFmtId="10" fontId="68" fillId="44" borderId="108" applyNumberFormat="0" applyBorder="0" applyAlignment="0" applyProtection="0"/>
    <xf numFmtId="10" fontId="68" fillId="44" borderId="108" applyNumberFormat="0" applyBorder="0" applyAlignment="0" applyProtection="0"/>
    <xf numFmtId="10" fontId="68" fillId="44" borderId="108" applyNumberFormat="0" applyBorder="0" applyAlignment="0" applyProtection="0"/>
    <xf numFmtId="10" fontId="68" fillId="44" borderId="108" applyNumberFormat="0" applyBorder="0" applyAlignment="0" applyProtection="0"/>
    <xf numFmtId="0" fontId="28" fillId="0" borderId="108" applyFill="0" applyBorder="0" applyAlignment="0" applyProtection="0">
      <protection locked="0"/>
    </xf>
    <xf numFmtId="0" fontId="28" fillId="0" borderId="108" applyFill="0" applyBorder="0" applyAlignment="0" applyProtection="0">
      <protection locked="0"/>
    </xf>
    <xf numFmtId="173" fontId="28" fillId="42" borderId="102" applyNumberFormat="0" applyFont="0" applyBorder="0" applyAlignment="0" applyProtection="0"/>
    <xf numFmtId="173" fontId="28" fillId="42" borderId="102" applyNumberFormat="0" applyFont="0" applyBorder="0" applyAlignment="0" applyProtection="0"/>
    <xf numFmtId="173" fontId="28" fillId="42" borderId="102" applyNumberFormat="0" applyFont="0" applyBorder="0" applyAlignment="0" applyProtection="0"/>
    <xf numFmtId="173" fontId="28" fillId="42" borderId="102" applyNumberFormat="0" applyFont="0" applyBorder="0" applyAlignment="0" applyProtection="0"/>
    <xf numFmtId="0" fontId="177" fillId="51" borderId="124" applyNumberFormat="0" applyAlignment="0" applyProtection="0"/>
    <xf numFmtId="0" fontId="95" fillId="67" borderId="103" applyNumberFormat="0" applyAlignment="0" applyProtection="0"/>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9" fontId="28" fillId="56" borderId="54" applyFont="0" applyProtection="0">
      <alignment horizontal="right"/>
    </xf>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28" fillId="56" borderId="53" applyNumberFormat="0" applyFont="0" applyBorder="0" applyAlignment="0" applyProtection="0">
      <alignment horizontal="left"/>
    </xf>
    <xf numFmtId="0" fontId="28" fillId="56" borderId="53" applyNumberFormat="0" applyFont="0" applyBorder="0" applyAlignment="0" applyProtection="0">
      <alignment horizontal="left"/>
    </xf>
    <xf numFmtId="0" fontId="28" fillId="56" borderId="53" applyNumberFormat="0" applyFont="0" applyBorder="0" applyAlignment="0" applyProtection="0">
      <alignment horizontal="left"/>
    </xf>
    <xf numFmtId="0" fontId="63" fillId="93" borderId="53" applyFont="0" applyBorder="0">
      <alignment horizontal="center" wrapText="1"/>
    </xf>
    <xf numFmtId="0" fontId="63" fillId="93" borderId="53" applyFont="0" applyBorder="0">
      <alignment horizontal="center" wrapText="1"/>
    </xf>
    <xf numFmtId="0" fontId="63" fillId="93" borderId="53" applyFont="0" applyBorder="0">
      <alignment horizontal="center" wrapText="1"/>
    </xf>
    <xf numFmtId="0" fontId="63" fillId="93" borderId="53" applyFont="0" applyBorder="0">
      <alignment horizontal="center" wrapText="1"/>
    </xf>
    <xf numFmtId="0" fontId="63" fillId="93" borderId="53" applyFont="0" applyBorder="0">
      <alignment horizontal="center" wrapText="1"/>
    </xf>
    <xf numFmtId="0" fontId="63" fillId="93" borderId="53" applyFont="0" applyBorder="0">
      <alignment horizontal="center" wrapText="1"/>
    </xf>
    <xf numFmtId="0" fontId="63" fillId="93" borderId="53" applyFont="0" applyBorder="0">
      <alignment horizontal="center" wrapText="1"/>
    </xf>
    <xf numFmtId="0" fontId="63" fillId="93" borderId="53" applyFont="0" applyBorder="0">
      <alignment horizontal="center" wrapText="1"/>
    </xf>
    <xf numFmtId="0" fontId="27" fillId="143" borderId="105"/>
    <xf numFmtId="0" fontId="27" fillId="143" borderId="105"/>
    <xf numFmtId="0" fontId="27" fillId="143" borderId="105"/>
    <xf numFmtId="300" fontId="28" fillId="150" borderId="99" applyFont="0" applyAlignment="0">
      <protection locked="0"/>
    </xf>
    <xf numFmtId="300" fontId="28" fillId="150" borderId="99" applyFont="0" applyAlignment="0">
      <protection locked="0"/>
    </xf>
    <xf numFmtId="300" fontId="28" fillId="150" borderId="99" applyFont="0" applyAlignment="0">
      <protection locked="0"/>
    </xf>
    <xf numFmtId="300" fontId="28" fillId="150" borderId="99" applyFont="0" applyAlignment="0">
      <protection locked="0"/>
    </xf>
    <xf numFmtId="300" fontId="28" fillId="150" borderId="99" applyFont="0" applyAlignment="0">
      <protection locked="0"/>
    </xf>
    <xf numFmtId="300" fontId="28" fillId="150" borderId="99" applyFont="0" applyAlignment="0">
      <protection locked="0"/>
    </xf>
    <xf numFmtId="300" fontId="28" fillId="150" borderId="99" applyFont="0" applyAlignment="0">
      <protection locked="0"/>
    </xf>
    <xf numFmtId="0" fontId="75" fillId="0" borderId="25" applyNumberFormat="0" applyFill="0" applyAlignment="0" applyProtection="0"/>
    <xf numFmtId="300" fontId="28" fillId="150" borderId="99" applyFont="0" applyAlignment="0">
      <protection locked="0"/>
    </xf>
    <xf numFmtId="300" fontId="28" fillId="150" borderId="99" applyFont="0" applyAlignment="0">
      <protection locked="0"/>
    </xf>
    <xf numFmtId="300" fontId="28" fillId="150" borderId="99" applyFont="0" applyAlignment="0">
      <protection locked="0"/>
    </xf>
    <xf numFmtId="300" fontId="28" fillId="150" borderId="99" applyFont="0" applyAlignment="0">
      <protection locked="0"/>
    </xf>
    <xf numFmtId="300" fontId="28" fillId="150" borderId="99" applyFont="0" applyAlignment="0">
      <protection locked="0"/>
    </xf>
    <xf numFmtId="300" fontId="28" fillId="150" borderId="99" applyFont="0" applyAlignment="0">
      <protection locked="0"/>
    </xf>
    <xf numFmtId="0" fontId="27" fillId="143" borderId="105"/>
    <xf numFmtId="0" fontId="27" fillId="143" borderId="105"/>
    <xf numFmtId="0" fontId="27" fillId="143" borderId="105"/>
    <xf numFmtId="3" fontId="28" fillId="150" borderId="99" applyFont="0">
      <alignment horizontal="right"/>
      <protection locked="0"/>
    </xf>
    <xf numFmtId="3" fontId="28" fillId="150" borderId="99" applyFont="0">
      <alignment horizontal="right"/>
      <protection locked="0"/>
    </xf>
    <xf numFmtId="3" fontId="28" fillId="150" borderId="99" applyFont="0">
      <alignment horizontal="right"/>
      <protection locked="0"/>
    </xf>
    <xf numFmtId="3" fontId="28" fillId="150" borderId="99" applyFont="0">
      <alignment horizontal="right"/>
      <protection locked="0"/>
    </xf>
    <xf numFmtId="3" fontId="28" fillId="150" borderId="99" applyFont="0">
      <alignment horizontal="right"/>
      <protection locked="0"/>
    </xf>
    <xf numFmtId="3" fontId="28" fillId="150" borderId="99" applyFont="0">
      <alignment horizontal="right"/>
      <protection locked="0"/>
    </xf>
    <xf numFmtId="3" fontId="28" fillId="150" borderId="99" applyFont="0">
      <alignment horizontal="right"/>
      <protection locked="0"/>
    </xf>
    <xf numFmtId="3" fontId="28" fillId="150" borderId="99" applyFont="0">
      <alignment horizontal="right"/>
      <protection locked="0"/>
    </xf>
    <xf numFmtId="3" fontId="28" fillId="150" borderId="99" applyFont="0">
      <alignment horizontal="right"/>
      <protection locked="0"/>
    </xf>
    <xf numFmtId="3" fontId="28" fillId="150" borderId="99" applyFont="0">
      <alignment horizontal="right"/>
      <protection locked="0"/>
    </xf>
    <xf numFmtId="3" fontId="28" fillId="150" borderId="99" applyFont="0">
      <alignment horizontal="right"/>
      <protection locked="0"/>
    </xf>
    <xf numFmtId="3" fontId="28" fillId="150" borderId="99" applyFont="0">
      <alignment horizontal="right"/>
      <protection locked="0"/>
    </xf>
    <xf numFmtId="3" fontId="28" fillId="150" borderId="99" applyFont="0">
      <alignment horizontal="right"/>
      <protection locked="0"/>
    </xf>
    <xf numFmtId="3" fontId="28" fillId="150" borderId="99" applyFont="0">
      <alignment horizontal="right"/>
      <protection locked="0"/>
    </xf>
    <xf numFmtId="3" fontId="28" fillId="150" borderId="99" applyFont="0">
      <alignment horizontal="right"/>
      <protection locked="0"/>
    </xf>
    <xf numFmtId="3" fontId="28" fillId="150" borderId="99" applyFont="0">
      <alignment horizontal="right"/>
      <protection locked="0"/>
    </xf>
    <xf numFmtId="3" fontId="28" fillId="150" borderId="99" applyFont="0">
      <alignment horizontal="right"/>
      <protection locked="0"/>
    </xf>
    <xf numFmtId="3" fontId="28" fillId="150" borderId="99" applyFont="0">
      <alignment horizontal="right"/>
      <protection locked="0"/>
    </xf>
    <xf numFmtId="3" fontId="28" fillId="150" borderId="99" applyFont="0">
      <alignment horizontal="right"/>
      <protection locked="0"/>
    </xf>
    <xf numFmtId="3" fontId="28" fillId="150" borderId="99" applyFont="0">
      <alignment horizontal="right"/>
      <protection locked="0"/>
    </xf>
    <xf numFmtId="3" fontId="28" fillId="150" borderId="99" applyFont="0">
      <alignment horizontal="right" vertical="center"/>
      <protection locked="0"/>
    </xf>
    <xf numFmtId="0" fontId="27" fillId="143" borderId="105"/>
    <xf numFmtId="0" fontId="27" fillId="143" borderId="105"/>
    <xf numFmtId="279" fontId="28" fillId="150" borderId="99" applyFont="0">
      <alignment horizontal="right"/>
      <protection locked="0"/>
    </xf>
    <xf numFmtId="279" fontId="28" fillId="150" borderId="99" applyFont="0">
      <alignment horizontal="right"/>
      <protection locked="0"/>
    </xf>
    <xf numFmtId="279" fontId="28" fillId="150" borderId="99" applyFont="0">
      <alignment horizontal="right"/>
      <protection locked="0"/>
    </xf>
    <xf numFmtId="279" fontId="28" fillId="150" borderId="99" applyFont="0">
      <alignment horizontal="right"/>
      <protection locked="0"/>
    </xf>
    <xf numFmtId="279" fontId="28" fillId="150" borderId="99" applyFont="0">
      <alignment horizontal="right"/>
      <protection locked="0"/>
    </xf>
    <xf numFmtId="279" fontId="28" fillId="150" borderId="99" applyFont="0">
      <alignment horizontal="right"/>
      <protection locked="0"/>
    </xf>
    <xf numFmtId="279" fontId="28" fillId="150" borderId="99" applyFont="0">
      <alignment horizontal="right"/>
      <protection locked="0"/>
    </xf>
    <xf numFmtId="279" fontId="28" fillId="150" borderId="99" applyFont="0">
      <alignment horizontal="right"/>
      <protection locked="0"/>
    </xf>
    <xf numFmtId="279" fontId="28" fillId="150" borderId="99" applyFont="0">
      <alignment horizontal="right"/>
      <protection locked="0"/>
    </xf>
    <xf numFmtId="279" fontId="28" fillId="150" borderId="99" applyFont="0">
      <alignment horizontal="right"/>
      <protection locked="0"/>
    </xf>
    <xf numFmtId="279" fontId="28" fillId="150" borderId="99" applyFont="0">
      <alignment horizontal="right"/>
      <protection locked="0"/>
    </xf>
    <xf numFmtId="279" fontId="28" fillId="150" borderId="99" applyFont="0">
      <alignment horizontal="right"/>
      <protection locked="0"/>
    </xf>
    <xf numFmtId="279" fontId="28" fillId="150" borderId="99" applyFont="0">
      <alignment horizontal="right"/>
      <protection locked="0"/>
    </xf>
    <xf numFmtId="279" fontId="28" fillId="150" borderId="99" applyFont="0">
      <alignment horizontal="right"/>
      <protection locked="0"/>
    </xf>
    <xf numFmtId="0" fontId="45" fillId="67" borderId="108">
      <alignment horizontal="center"/>
    </xf>
    <xf numFmtId="226" fontId="28" fillId="151" borderId="99" applyProtection="0"/>
    <xf numFmtId="226" fontId="28" fillId="151" borderId="99" applyProtection="0"/>
    <xf numFmtId="226" fontId="28" fillId="151" borderId="99" applyProtection="0"/>
    <xf numFmtId="226" fontId="28" fillId="151" borderId="99" applyProtection="0"/>
    <xf numFmtId="226" fontId="28" fillId="151" borderId="99" applyProtection="0"/>
    <xf numFmtId="226" fontId="28" fillId="151" borderId="99" applyProtection="0"/>
    <xf numFmtId="226" fontId="28" fillId="151" borderId="99" applyProtection="0"/>
    <xf numFmtId="226" fontId="28" fillId="151" borderId="99" applyProtection="0"/>
    <xf numFmtId="226" fontId="28" fillId="151" borderId="99" applyProtection="0"/>
    <xf numFmtId="226" fontId="28" fillId="151" borderId="99" applyProtection="0"/>
    <xf numFmtId="226" fontId="28" fillId="151" borderId="99" applyProtection="0"/>
    <xf numFmtId="226" fontId="28" fillId="151" borderId="99" applyProtection="0"/>
    <xf numFmtId="226" fontId="28" fillId="151" borderId="99" applyProtection="0"/>
    <xf numFmtId="226" fontId="28" fillId="151" borderId="99" applyProtection="0"/>
    <xf numFmtId="10" fontId="28" fillId="150" borderId="99" applyFont="0">
      <alignment horizontal="right"/>
      <protection locked="0"/>
    </xf>
    <xf numFmtId="10" fontId="28" fillId="150" borderId="99" applyFont="0">
      <alignment horizontal="right"/>
      <protection locked="0"/>
    </xf>
    <xf numFmtId="10" fontId="28" fillId="150" borderId="99" applyFont="0">
      <alignment horizontal="right"/>
      <protection locked="0"/>
    </xf>
    <xf numFmtId="10" fontId="28" fillId="150" borderId="99" applyFont="0">
      <alignment horizontal="right"/>
      <protection locked="0"/>
    </xf>
    <xf numFmtId="10" fontId="28" fillId="150" borderId="99" applyFont="0">
      <alignment horizontal="right"/>
      <protection locked="0"/>
    </xf>
    <xf numFmtId="10" fontId="28" fillId="150" borderId="99" applyFont="0">
      <alignment horizontal="right"/>
      <protection locked="0"/>
    </xf>
    <xf numFmtId="10" fontId="28" fillId="150" borderId="99" applyFont="0">
      <alignment horizontal="right"/>
      <protection locked="0"/>
    </xf>
    <xf numFmtId="10" fontId="28" fillId="150" borderId="99" applyFont="0">
      <alignment horizontal="right"/>
      <protection locked="0"/>
    </xf>
    <xf numFmtId="10" fontId="28" fillId="150" borderId="99" applyFont="0">
      <alignment horizontal="right"/>
      <protection locked="0"/>
    </xf>
    <xf numFmtId="10" fontId="28" fillId="150" borderId="99" applyFont="0">
      <alignment horizontal="right"/>
      <protection locked="0"/>
    </xf>
    <xf numFmtId="10" fontId="28" fillId="150" borderId="99" applyFont="0">
      <alignment horizontal="right"/>
      <protection locked="0"/>
    </xf>
    <xf numFmtId="10" fontId="28" fillId="150" borderId="99" applyFont="0">
      <alignment horizontal="right"/>
      <protection locked="0"/>
    </xf>
    <xf numFmtId="10" fontId="28" fillId="150" borderId="99" applyFont="0">
      <alignment horizontal="right"/>
      <protection locked="0"/>
    </xf>
    <xf numFmtId="10" fontId="28" fillId="150" borderId="99" applyFont="0">
      <alignment horizontal="right"/>
      <protection locked="0"/>
    </xf>
    <xf numFmtId="0" fontId="102" fillId="67" borderId="104" applyNumberFormat="0" applyAlignment="0" applyProtection="0"/>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0" fontId="102"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194" fontId="28" fillId="150" borderId="99">
      <alignment horizontal="right"/>
      <protection locked="0"/>
    </xf>
    <xf numFmtId="194" fontId="28" fillId="150" borderId="99">
      <alignment horizontal="right"/>
      <protection locked="0"/>
    </xf>
    <xf numFmtId="194" fontId="28" fillId="150" borderId="99">
      <alignment horizontal="right"/>
      <protection locked="0"/>
    </xf>
    <xf numFmtId="194" fontId="28" fillId="150" borderId="99">
      <alignment horizontal="right"/>
      <protection locked="0"/>
    </xf>
    <xf numFmtId="194" fontId="28" fillId="150" borderId="99">
      <alignment horizontal="right"/>
      <protection locked="0"/>
    </xf>
    <xf numFmtId="194" fontId="28" fillId="150" borderId="99">
      <alignment horizontal="right"/>
      <protection locked="0"/>
    </xf>
    <xf numFmtId="194" fontId="28" fillId="150" borderId="99">
      <alignment horizontal="right"/>
      <protection locked="0"/>
    </xf>
    <xf numFmtId="194" fontId="28" fillId="150" borderId="99">
      <alignment horizontal="right"/>
      <protection locked="0"/>
    </xf>
    <xf numFmtId="194" fontId="28" fillId="150" borderId="99">
      <alignment horizontal="right"/>
      <protection locked="0"/>
    </xf>
    <xf numFmtId="194" fontId="28" fillId="150" borderId="99">
      <alignment horizontal="right"/>
      <protection locked="0"/>
    </xf>
    <xf numFmtId="194" fontId="28" fillId="150" borderId="99">
      <alignment horizontal="right"/>
      <protection locked="0"/>
    </xf>
    <xf numFmtId="194" fontId="28" fillId="150" borderId="99">
      <alignment horizontal="right"/>
      <protection locked="0"/>
    </xf>
    <xf numFmtId="194" fontId="28" fillId="150" borderId="99">
      <alignment horizontal="right"/>
      <protection locked="0"/>
    </xf>
    <xf numFmtId="194" fontId="28" fillId="150" borderId="99">
      <alignment horizontal="right"/>
      <protection locked="0"/>
    </xf>
    <xf numFmtId="0" fontId="103" fillId="51" borderId="104" applyNumberFormat="0" applyAlignment="0" applyProtection="0"/>
    <xf numFmtId="0" fontId="103" fillId="51" borderId="104" applyNumberFormat="0" applyAlignment="0" applyProtection="0"/>
    <xf numFmtId="0" fontId="177" fillId="51" borderId="124" applyNumberFormat="0" applyAlignment="0" applyProtection="0"/>
    <xf numFmtId="0" fontId="177" fillId="67" borderId="124" applyNumberFormat="0" applyAlignment="0" applyProtection="0"/>
    <xf numFmtId="0" fontId="177" fillId="51" borderId="124" applyNumberFormat="0" applyAlignment="0" applyProtection="0"/>
    <xf numFmtId="37" fontId="34" fillId="0" borderId="106" applyAlignment="0">
      <protection locked="0"/>
    </xf>
    <xf numFmtId="37" fontId="34" fillId="0" borderId="106" applyAlignment="0">
      <protection locked="0"/>
    </xf>
    <xf numFmtId="37" fontId="34" fillId="0" borderId="106" applyAlignment="0">
      <protection locked="0"/>
    </xf>
    <xf numFmtId="2" fontId="113" fillId="0" borderId="31">
      <alignment horizontal="center" vertical="center"/>
      <protection locked="0"/>
    </xf>
    <xf numFmtId="2" fontId="113" fillId="0" borderId="31">
      <alignment horizontal="center" vertical="center"/>
      <protection locked="0"/>
    </xf>
    <xf numFmtId="37" fontId="34" fillId="0" borderId="106" applyAlignment="0">
      <protection locked="0"/>
    </xf>
    <xf numFmtId="2" fontId="113" fillId="0" borderId="31">
      <alignment horizontal="center" vertical="center"/>
      <protection locked="0"/>
    </xf>
    <xf numFmtId="2" fontId="113" fillId="0" borderId="31">
      <alignment horizontal="center" vertical="center"/>
      <protection locked="0"/>
    </xf>
    <xf numFmtId="37" fontId="34" fillId="0" borderId="106" applyAlignment="0">
      <protection locked="0"/>
    </xf>
    <xf numFmtId="37" fontId="34" fillId="0" borderId="106" applyAlignment="0">
      <protection locked="0"/>
    </xf>
    <xf numFmtId="3" fontId="28" fillId="59" borderId="54">
      <alignment horizontal="right"/>
      <protection locked="0"/>
    </xf>
    <xf numFmtId="3" fontId="28" fillId="59" borderId="54">
      <alignment horizontal="right"/>
      <protection locked="0"/>
    </xf>
    <xf numFmtId="3" fontId="28" fillId="59" borderId="54">
      <alignment horizontal="right"/>
      <protection locked="0"/>
    </xf>
    <xf numFmtId="3" fontId="28" fillId="59" borderId="54">
      <alignment horizontal="right"/>
      <protection locked="0"/>
    </xf>
    <xf numFmtId="3" fontId="28" fillId="59" borderId="54">
      <alignment horizontal="right"/>
      <protection locked="0"/>
    </xf>
    <xf numFmtId="3" fontId="28" fillId="59" borderId="54">
      <alignment horizontal="right"/>
      <protection locked="0"/>
    </xf>
    <xf numFmtId="279" fontId="28" fillId="59" borderId="54">
      <alignment horizontal="right"/>
      <protection locked="0"/>
    </xf>
    <xf numFmtId="279" fontId="28" fillId="59" borderId="54">
      <alignment horizontal="right"/>
      <protection locked="0"/>
    </xf>
    <xf numFmtId="10" fontId="28" fillId="59" borderId="54" applyFont="0">
      <alignment horizontal="right"/>
      <protection locked="0"/>
    </xf>
    <xf numFmtId="10" fontId="28" fillId="59" borderId="54" applyFont="0">
      <alignment horizontal="right"/>
      <protection locked="0"/>
    </xf>
    <xf numFmtId="10" fontId="28" fillId="59" borderId="54" applyFont="0">
      <alignment horizontal="right"/>
      <protection locked="0"/>
    </xf>
    <xf numFmtId="9" fontId="28" fillId="59" borderId="54">
      <alignment horizontal="right"/>
      <protection locked="0"/>
    </xf>
    <xf numFmtId="9" fontId="28" fillId="59" borderId="54">
      <alignment horizontal="right"/>
      <protection locked="0"/>
    </xf>
    <xf numFmtId="9" fontId="28" fillId="59" borderId="54">
      <alignment horizontal="right"/>
      <protection locked="0"/>
    </xf>
    <xf numFmtId="9" fontId="28" fillId="59" borderId="54">
      <alignment horizontal="right"/>
      <protection locked="0"/>
    </xf>
    <xf numFmtId="9" fontId="28" fillId="59" borderId="54">
      <alignment horizontal="right"/>
      <protection locked="0"/>
    </xf>
    <xf numFmtId="0" fontId="28" fillId="150" borderId="99" applyFont="0">
      <alignment horizontal="center" wrapText="1"/>
      <protection locked="0"/>
    </xf>
    <xf numFmtId="0" fontId="28" fillId="150" borderId="99" applyFont="0">
      <alignment horizontal="center" wrapText="1"/>
      <protection locked="0"/>
    </xf>
    <xf numFmtId="0" fontId="28" fillId="150" borderId="99" applyFont="0">
      <alignment horizontal="center" wrapText="1"/>
      <protection locked="0"/>
    </xf>
    <xf numFmtId="0" fontId="28" fillId="150" borderId="99" applyFont="0">
      <alignment horizontal="center" wrapText="1"/>
      <protection locked="0"/>
    </xf>
    <xf numFmtId="0" fontId="28" fillId="150" borderId="99" applyFont="0">
      <alignment horizontal="center" wrapText="1"/>
      <protection locked="0"/>
    </xf>
    <xf numFmtId="49" fontId="28" fillId="150" borderId="99" applyFont="0" applyAlignment="0">
      <protection locked="0"/>
    </xf>
    <xf numFmtId="49" fontId="28" fillId="150" borderId="99" applyFont="0" applyAlignment="0">
      <protection locked="0"/>
    </xf>
    <xf numFmtId="49" fontId="28" fillId="150" borderId="99" applyFont="0" applyAlignment="0">
      <protection locked="0"/>
    </xf>
    <xf numFmtId="49" fontId="28" fillId="150" borderId="99" applyFont="0" applyAlignment="0">
      <protection locked="0"/>
    </xf>
    <xf numFmtId="10" fontId="34" fillId="0" borderId="106" applyAlignment="0">
      <protection locked="0"/>
    </xf>
    <xf numFmtId="10" fontId="34" fillId="0" borderId="106" applyAlignment="0">
      <protection locked="0"/>
    </xf>
    <xf numFmtId="10" fontId="34" fillId="0" borderId="106" applyAlignment="0">
      <protection locked="0"/>
    </xf>
    <xf numFmtId="10" fontId="34" fillId="0" borderId="106" applyAlignment="0">
      <protection locked="0"/>
    </xf>
    <xf numFmtId="10" fontId="34" fillId="0" borderId="106" applyAlignment="0">
      <protection locked="0"/>
    </xf>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45" fillId="67" borderId="108">
      <alignment horizontal="center"/>
    </xf>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165" fontId="193" fillId="0" borderId="58">
      <alignment horizontal="right"/>
    </xf>
    <xf numFmtId="0" fontId="27" fillId="143" borderId="105"/>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0" fontId="103" fillId="56" borderId="124" applyNumberFormat="0" applyAlignment="0" applyProtection="0"/>
    <xf numFmtId="38" fontId="237" fillId="152" borderId="68" applyNumberFormat="0" applyFill="0" applyBorder="0" applyAlignment="0" applyProtection="0">
      <alignment horizontal="right"/>
    </xf>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61" fillId="42" borderId="31">
      <alignment horizontal="center" vertical="center" wrapText="1"/>
    </xf>
    <xf numFmtId="0" fontId="161" fillId="42" borderId="31">
      <alignment horizontal="center" vertical="center" wrapText="1"/>
    </xf>
    <xf numFmtId="0" fontId="161" fillId="42" borderId="31">
      <alignment horizontal="center" vertical="center" wrapText="1"/>
    </xf>
    <xf numFmtId="0" fontId="161" fillId="42" borderId="31">
      <alignment horizontal="center" vertical="center" wrapText="1"/>
    </xf>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38" fontId="38" fillId="0" borderId="101" applyNumberFormat="0" applyFont="0" applyFill="0" applyAlignment="0" applyProtection="0">
      <protection locked="0"/>
    </xf>
    <xf numFmtId="0" fontId="103" fillId="56" borderId="124" applyNumberFormat="0" applyAlignment="0" applyProtection="0"/>
    <xf numFmtId="0" fontId="177" fillId="51" borderId="124" applyNumberFormat="0" applyAlignment="0" applyProtection="0"/>
    <xf numFmtId="0" fontId="177" fillId="67" borderId="124" applyNumberFormat="0" applyAlignment="0" applyProtection="0"/>
    <xf numFmtId="0" fontId="177" fillId="51" borderId="124" applyNumberFormat="0" applyAlignment="0" applyProtection="0"/>
    <xf numFmtId="0" fontId="103" fillId="51" borderId="124" applyNumberFormat="0" applyAlignment="0" applyProtection="0"/>
    <xf numFmtId="0" fontId="177" fillId="51" borderId="124" applyNumberFormat="0" applyAlignment="0" applyProtection="0"/>
    <xf numFmtId="0" fontId="103" fillId="51" borderId="124" applyNumberFormat="0" applyAlignment="0" applyProtection="0"/>
    <xf numFmtId="0" fontId="27" fillId="143" borderId="105"/>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0" fontId="185" fillId="0" borderId="109" applyNumberFormat="0" applyFill="0" applyAlignment="0" applyProtection="0"/>
    <xf numFmtId="0" fontId="185" fillId="0" borderId="109" applyNumberFormat="0" applyFill="0" applyAlignment="0" applyProtection="0"/>
    <xf numFmtId="240" fontId="124" fillId="0" borderId="105" applyFill="0"/>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9" fontId="183" fillId="0" borderId="108" applyNumberFormat="0" applyBorder="0" applyAlignment="0">
      <protection locked="0"/>
    </xf>
    <xf numFmtId="9" fontId="184" fillId="0" borderId="108" applyNumberFormat="0" applyBorder="0" applyAlignment="0">
      <protection locked="0"/>
    </xf>
    <xf numFmtId="9" fontId="184" fillId="0" borderId="108" applyNumberFormat="0" applyBorder="0" applyAlignment="0">
      <protection locked="0"/>
    </xf>
    <xf numFmtId="9" fontId="184" fillId="0" borderId="108" applyNumberFormat="0" applyBorder="0" applyAlignment="0">
      <protection locked="0"/>
    </xf>
    <xf numFmtId="9" fontId="183" fillId="0" borderId="108" applyNumberFormat="0" applyBorder="0" applyAlignment="0">
      <protection locked="0"/>
    </xf>
    <xf numFmtId="9" fontId="183" fillId="0" borderId="108" applyNumberFormat="0" applyBorder="0" applyAlignment="0">
      <protection locked="0"/>
    </xf>
    <xf numFmtId="9" fontId="183" fillId="0" borderId="108" applyNumberFormat="0" applyBorder="0" applyAlignment="0">
      <protection locked="0"/>
    </xf>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03"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03"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10" fontId="68" fillId="44" borderId="108" applyNumberFormat="0" applyBorder="0" applyAlignment="0" applyProtection="0"/>
    <xf numFmtId="0" fontId="137" fillId="67" borderId="104" applyNumberFormat="0" applyAlignment="0" applyProtection="0"/>
    <xf numFmtId="0" fontId="137"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37" fillId="42" borderId="104" applyNumberFormat="0" applyAlignment="0" applyProtection="0"/>
    <xf numFmtId="0" fontId="137" fillId="42" borderId="104" applyNumberFormat="0" applyAlignment="0" applyProtection="0"/>
    <xf numFmtId="0" fontId="102" fillId="67" borderId="104" applyNumberFormat="0" applyAlignment="0" applyProtection="0"/>
    <xf numFmtId="0" fontId="137" fillId="67" borderId="104" applyNumberFormat="0" applyAlignment="0" applyProtection="0"/>
    <xf numFmtId="0" fontId="185" fillId="0" borderId="55" applyNumberFormat="0" applyFill="0" applyAlignment="0" applyProtection="0"/>
    <xf numFmtId="0" fontId="102" fillId="67" borderId="104" applyNumberFormat="0" applyAlignment="0" applyProtection="0"/>
    <xf numFmtId="10" fontId="68" fillId="44" borderId="108" applyNumberFormat="0" applyBorder="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02" fillId="67" borderId="104" applyNumberFormat="0" applyAlignment="0" applyProtection="0"/>
    <xf numFmtId="0" fontId="185" fillId="0" borderId="55" applyNumberFormat="0" applyFill="0" applyAlignment="0" applyProtection="0"/>
    <xf numFmtId="0" fontId="137" fillId="67" borderId="104" applyNumberFormat="0" applyAlignment="0" applyProtection="0"/>
    <xf numFmtId="0" fontId="185" fillId="0" borderId="55" applyNumberFormat="0" applyFill="0" applyAlignment="0" applyProtection="0"/>
    <xf numFmtId="0" fontId="185" fillId="0" borderId="55" applyNumberFormat="0" applyFill="0" applyAlignment="0" applyProtection="0"/>
    <xf numFmtId="0" fontId="102" fillId="67" borderId="104" applyNumberFormat="0" applyAlignment="0" applyProtection="0"/>
    <xf numFmtId="0" fontId="185" fillId="0" borderId="55" applyNumberFormat="0" applyFill="0" applyAlignment="0" applyProtection="0"/>
    <xf numFmtId="0" fontId="137" fillId="67" borderId="104" applyNumberFormat="0" applyAlignment="0" applyProtection="0"/>
    <xf numFmtId="0" fontId="185" fillId="0" borderId="55" applyNumberFormat="0" applyFill="0" applyAlignment="0" applyProtection="0"/>
    <xf numFmtId="10" fontId="68" fillId="44" borderId="108" applyNumberFormat="0" applyBorder="0" applyAlignment="0" applyProtection="0"/>
    <xf numFmtId="10" fontId="68" fillId="44" borderId="108" applyNumberFormat="0" applyBorder="0" applyAlignment="0" applyProtection="0"/>
    <xf numFmtId="0" fontId="185" fillId="0" borderId="55" applyNumberFormat="0" applyFill="0" applyAlignment="0" applyProtection="0"/>
    <xf numFmtId="0" fontId="102" fillId="67" borderId="104" applyNumberFormat="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02" fillId="67" borderId="104" applyNumberFormat="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39" fillId="126" borderId="104" applyNumberFormat="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39" fillId="126" borderId="104" applyNumberFormat="0" applyAlignment="0" applyProtection="0"/>
    <xf numFmtId="0" fontId="139" fillId="126" borderId="104" applyNumberFormat="0" applyAlignment="0" applyProtection="0"/>
    <xf numFmtId="0" fontId="139" fillId="126" borderId="104" applyNumberFormat="0" applyAlignment="0" applyProtection="0"/>
    <xf numFmtId="0" fontId="139" fillId="126" borderId="104" applyNumberFormat="0" applyAlignment="0" applyProtection="0"/>
    <xf numFmtId="0" fontId="139" fillId="126" borderId="104" applyNumberFormat="0" applyAlignment="0" applyProtection="0"/>
    <xf numFmtId="0" fontId="102" fillId="67" borderId="104" applyNumberFormat="0" applyAlignment="0" applyProtection="0"/>
    <xf numFmtId="10" fontId="68" fillId="44" borderId="108" applyNumberFormat="0" applyBorder="0" applyAlignment="0" applyProtection="0"/>
    <xf numFmtId="0" fontId="102" fillId="67" borderId="104" applyNumberFormat="0" applyAlignment="0" applyProtection="0"/>
    <xf numFmtId="0" fontId="102" fillId="67" borderId="104" applyNumberFormat="0" applyAlignment="0" applyProtection="0"/>
    <xf numFmtId="3" fontId="143" fillId="93" borderId="108" applyFont="0" applyFill="0" applyProtection="0">
      <alignment horizontal="right"/>
    </xf>
    <xf numFmtId="3" fontId="143" fillId="93" borderId="108" applyFont="0" applyFill="0" applyProtection="0">
      <alignment horizontal="right"/>
    </xf>
    <xf numFmtId="10" fontId="34" fillId="0" borderId="106" applyAlignment="0">
      <protection locked="0"/>
    </xf>
    <xf numFmtId="10" fontId="34" fillId="0" borderId="106" applyAlignment="0">
      <protection locked="0"/>
    </xf>
    <xf numFmtId="10" fontId="34" fillId="0" borderId="106" applyAlignment="0">
      <protection locked="0"/>
    </xf>
    <xf numFmtId="10" fontId="34" fillId="0" borderId="106" applyAlignment="0">
      <protection locked="0"/>
    </xf>
    <xf numFmtId="10" fontId="34" fillId="0" borderId="106" applyAlignment="0">
      <protection locked="0"/>
    </xf>
    <xf numFmtId="10" fontId="34" fillId="0" borderId="106" applyAlignment="0">
      <protection locked="0"/>
    </xf>
    <xf numFmtId="37" fontId="34" fillId="0" borderId="106" applyAlignment="0">
      <protection locked="0"/>
    </xf>
    <xf numFmtId="37" fontId="34" fillId="0" borderId="106" applyAlignment="0">
      <protection locked="0"/>
    </xf>
    <xf numFmtId="37" fontId="34" fillId="0" borderId="106" applyAlignment="0">
      <protection locked="0"/>
    </xf>
    <xf numFmtId="37" fontId="34" fillId="0" borderId="106" applyAlignment="0">
      <protection locked="0"/>
    </xf>
    <xf numFmtId="37" fontId="34" fillId="0" borderId="106" applyAlignment="0">
      <protection locked="0"/>
    </xf>
    <xf numFmtId="37" fontId="34" fillId="0" borderId="106" applyAlignment="0">
      <protection locked="0"/>
    </xf>
    <xf numFmtId="3" fontId="143" fillId="93" borderId="108" applyFont="0" applyFill="0" applyProtection="0">
      <alignment horizontal="right"/>
    </xf>
    <xf numFmtId="3" fontId="143" fillId="93" borderId="108" applyFont="0" applyFill="0" applyProtection="0">
      <alignment horizontal="right"/>
    </xf>
    <xf numFmtId="3" fontId="143" fillId="93" borderId="108" applyFont="0" applyFill="0" applyProtection="0">
      <alignment horizontal="right"/>
    </xf>
    <xf numFmtId="3" fontId="143" fillId="93" borderId="108" applyFont="0" applyFill="0" applyProtection="0">
      <alignment horizontal="right"/>
    </xf>
    <xf numFmtId="0" fontId="28" fillId="56" borderId="107" applyNumberFormat="0" applyFont="0" applyBorder="0" applyAlignment="0" applyProtection="0">
      <alignment horizontal="left"/>
    </xf>
    <xf numFmtId="0" fontId="28" fillId="56" borderId="107" applyNumberFormat="0" applyFont="0" applyBorder="0" applyAlignment="0" applyProtection="0">
      <alignment horizontal="left"/>
    </xf>
    <xf numFmtId="0" fontId="28" fillId="56" borderId="107" applyNumberFormat="0" applyFont="0" applyBorder="0" applyAlignment="0" applyProtection="0">
      <alignment horizontal="left"/>
    </xf>
    <xf numFmtId="0" fontId="28" fillId="56" borderId="107" applyNumberFormat="0" applyFont="0" applyBorder="0" applyAlignment="0" applyProtection="0">
      <alignment horizontal="left"/>
    </xf>
    <xf numFmtId="0" fontId="28" fillId="56" borderId="107" applyNumberFormat="0" applyFont="0" applyBorder="0" applyAlignment="0" applyProtection="0">
      <alignment horizontal="left"/>
    </xf>
    <xf numFmtId="0" fontId="28" fillId="56" borderId="107" applyNumberFormat="0" applyFont="0" applyBorder="0" applyAlignment="0" applyProtection="0">
      <alignment horizontal="left"/>
    </xf>
    <xf numFmtId="0" fontId="28" fillId="56" borderId="107" applyNumberFormat="0" applyFont="0" applyBorder="0" applyAlignment="0" applyProtection="0">
      <alignment horizontal="left"/>
    </xf>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77" fillId="51" borderId="104" applyNumberFormat="0" applyAlignment="0" applyProtection="0"/>
    <xf numFmtId="0" fontId="103"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03" fillId="51" borderId="104" applyNumberFormat="0" applyAlignment="0" applyProtection="0"/>
    <xf numFmtId="9" fontId="28" fillId="56" borderId="108" applyFont="0" applyProtection="0">
      <alignment horizontal="right"/>
    </xf>
    <xf numFmtId="9" fontId="28" fillId="56" borderId="108" applyFont="0" applyProtection="0">
      <alignment horizontal="right"/>
    </xf>
    <xf numFmtId="9" fontId="28" fillId="56" borderId="108" applyFont="0" applyProtection="0">
      <alignment horizontal="right"/>
    </xf>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177" fillId="51" borderId="104" applyNumberFormat="0" applyAlignment="0" applyProtection="0"/>
    <xf numFmtId="0" fontId="27" fillId="143" borderId="105"/>
    <xf numFmtId="0" fontId="27" fillId="143" borderId="105"/>
    <xf numFmtId="0" fontId="177" fillId="67" borderId="104" applyNumberFormat="0" applyAlignment="0" applyProtection="0"/>
    <xf numFmtId="0" fontId="177" fillId="51" borderId="104" applyNumberFormat="0" applyAlignment="0" applyProtection="0"/>
    <xf numFmtId="0" fontId="27" fillId="143" borderId="105"/>
    <xf numFmtId="0" fontId="27" fillId="143" borderId="105"/>
    <xf numFmtId="0" fontId="27" fillId="143" borderId="105"/>
    <xf numFmtId="0" fontId="27" fillId="143" borderId="105"/>
    <xf numFmtId="0" fontId="103" fillId="56" borderId="104" applyNumberFormat="0" applyAlignment="0" applyProtection="0"/>
    <xf numFmtId="0" fontId="27" fillId="143" borderId="105"/>
    <xf numFmtId="0" fontId="103" fillId="56" borderId="104" applyNumberFormat="0" applyAlignment="0" applyProtection="0"/>
    <xf numFmtId="0" fontId="103" fillId="56" borderId="104" applyNumberFormat="0" applyAlignment="0" applyProtection="0"/>
    <xf numFmtId="0" fontId="103" fillId="56" borderId="104" applyNumberFormat="0" applyAlignment="0" applyProtection="0"/>
    <xf numFmtId="0" fontId="103" fillId="56" borderId="104" applyNumberFormat="0" applyAlignment="0" applyProtection="0"/>
    <xf numFmtId="0" fontId="103" fillId="56" borderId="104" applyNumberFormat="0" applyAlignment="0" applyProtection="0"/>
    <xf numFmtId="0" fontId="103" fillId="56" borderId="104" applyNumberFormat="0" applyAlignment="0" applyProtection="0"/>
    <xf numFmtId="0" fontId="27" fillId="143" borderId="105"/>
    <xf numFmtId="0" fontId="103" fillId="56" borderId="104" applyNumberFormat="0" applyAlignment="0" applyProtection="0"/>
    <xf numFmtId="0" fontId="103" fillId="56" borderId="104" applyNumberFormat="0" applyAlignment="0" applyProtection="0"/>
    <xf numFmtId="0" fontId="103" fillId="56" borderId="104" applyNumberFormat="0" applyAlignment="0" applyProtection="0"/>
    <xf numFmtId="0" fontId="103" fillId="56" borderId="104" applyNumberFormat="0" applyAlignment="0" applyProtection="0"/>
    <xf numFmtId="0" fontId="27" fillId="143" borderId="105"/>
    <xf numFmtId="0" fontId="27" fillId="143" borderId="105"/>
    <xf numFmtId="0" fontId="27" fillId="143" borderId="105"/>
    <xf numFmtId="0" fontId="27" fillId="143" borderId="105"/>
    <xf numFmtId="10" fontId="28" fillId="56" borderId="108" applyFont="0" applyProtection="0">
      <alignment horizontal="right"/>
    </xf>
    <xf numFmtId="0" fontId="63" fillId="0" borderId="54" applyNumberFormat="0" applyFont="0" applyBorder="0">
      <alignment horizontal="right"/>
    </xf>
    <xf numFmtId="0" fontId="63" fillId="0" borderId="54" applyNumberFormat="0" applyFont="0" applyBorder="0">
      <alignment horizontal="right"/>
    </xf>
    <xf numFmtId="10" fontId="28" fillId="56" borderId="108" applyFont="0" applyProtection="0">
      <alignment horizontal="right"/>
    </xf>
    <xf numFmtId="10" fontId="28" fillId="56" borderId="108" applyFont="0" applyProtection="0">
      <alignment horizontal="right"/>
    </xf>
    <xf numFmtId="10" fontId="28" fillId="56" borderId="108" applyFont="0" applyProtection="0">
      <alignment horizontal="right"/>
    </xf>
    <xf numFmtId="10" fontId="28" fillId="56" borderId="108" applyFont="0" applyProtection="0">
      <alignment horizontal="right"/>
    </xf>
    <xf numFmtId="10" fontId="28" fillId="56" borderId="108" applyFont="0" applyProtection="0">
      <alignment horizontal="right"/>
    </xf>
    <xf numFmtId="0" fontId="177" fillId="51" borderId="104" applyNumberFormat="0" applyAlignment="0" applyProtection="0"/>
    <xf numFmtId="0" fontId="177" fillId="67" borderId="104" applyNumberFormat="0" applyAlignment="0" applyProtection="0"/>
    <xf numFmtId="0" fontId="177" fillId="51" borderId="104" applyNumberFormat="0" applyAlignment="0" applyProtection="0"/>
    <xf numFmtId="10" fontId="28" fillId="56" borderId="108" applyFont="0" applyProtection="0">
      <alignment horizontal="right"/>
    </xf>
    <xf numFmtId="10" fontId="28" fillId="56" borderId="108" applyFont="0" applyProtection="0">
      <alignment horizontal="right"/>
    </xf>
    <xf numFmtId="10" fontId="28" fillId="56" borderId="108" applyFont="0" applyProtection="0">
      <alignment horizontal="right"/>
    </xf>
    <xf numFmtId="10" fontId="28" fillId="56" borderId="108" applyFont="0" applyProtection="0">
      <alignment horizontal="right"/>
    </xf>
    <xf numFmtId="10" fontId="28" fillId="56" borderId="108" applyFont="0" applyProtection="0">
      <alignment horizontal="right"/>
    </xf>
    <xf numFmtId="3" fontId="28" fillId="56" borderId="108" applyFont="0" applyProtection="0">
      <alignment horizontal="right"/>
    </xf>
    <xf numFmtId="3" fontId="28" fillId="56" borderId="108" applyFont="0" applyProtection="0">
      <alignment horizontal="right"/>
    </xf>
    <xf numFmtId="3" fontId="28" fillId="56" borderId="108" applyFont="0" applyProtection="0">
      <alignment horizontal="right"/>
    </xf>
    <xf numFmtId="4" fontId="302" fillId="43" borderId="81" applyNumberFormat="0" applyProtection="0">
      <alignment vertical="center"/>
    </xf>
    <xf numFmtId="338" fontId="33" fillId="42" borderId="78">
      <alignment horizontal="right"/>
    </xf>
    <xf numFmtId="4" fontId="30" fillId="178" borderId="103" applyNumberFormat="0" applyProtection="0">
      <alignment horizontal="right" vertical="center"/>
    </xf>
    <xf numFmtId="4" fontId="302" fillId="43" borderId="81" applyNumberFormat="0" applyProtection="0">
      <alignment vertical="center"/>
    </xf>
    <xf numFmtId="0" fontId="240" fillId="42" borderId="33" applyNumberFormat="0" applyAlignment="0" applyProtection="0"/>
    <xf numFmtId="0" fontId="95" fillId="67" borderId="33" applyNumberFormat="0" applyAlignment="0" applyProtection="0"/>
    <xf numFmtId="0" fontId="103" fillId="51" borderId="104" applyNumberFormat="0" applyAlignment="0" applyProtection="0"/>
    <xf numFmtId="0" fontId="47" fillId="60" borderId="126" applyNumberFormat="0" applyFont="0" applyAlignment="0" applyProtection="0"/>
    <xf numFmtId="0" fontId="27" fillId="143" borderId="40"/>
    <xf numFmtId="0" fontId="103" fillId="56" borderId="124" applyNumberFormat="0" applyAlignment="0" applyProtection="0"/>
    <xf numFmtId="0" fontId="167" fillId="131" borderId="30" applyNumberFormat="0" applyBorder="0">
      <alignment horizontal="left"/>
    </xf>
    <xf numFmtId="0" fontId="95" fillId="67" borderId="103" applyNumberFormat="0" applyAlignment="0" applyProtection="0"/>
    <xf numFmtId="0" fontId="95" fillId="67" borderId="103" applyNumberFormat="0" applyAlignment="0" applyProtection="0"/>
    <xf numFmtId="10" fontId="34" fillId="0" borderId="49" applyAlignment="0">
      <protection locked="0"/>
    </xf>
    <xf numFmtId="0" fontId="177" fillId="51" borderId="36" applyNumberFormat="0" applyAlignment="0" applyProtection="0"/>
    <xf numFmtId="0" fontId="178" fillId="0" borderId="109" applyNumberFormat="0" applyFill="0" applyAlignment="0" applyProtection="0"/>
    <xf numFmtId="0" fontId="177" fillId="51" borderId="36" applyNumberFormat="0" applyAlignment="0" applyProtection="0"/>
    <xf numFmtId="0" fontId="177" fillId="51" borderId="104" applyNumberFormat="0" applyAlignment="0" applyProtection="0"/>
    <xf numFmtId="0" fontId="95" fillId="67" borderId="33" applyNumberFormat="0" applyAlignment="0" applyProtection="0"/>
    <xf numFmtId="4" fontId="302" fillId="71" borderId="114" applyNumberFormat="0" applyProtection="0">
      <alignment horizontal="left" vertical="center" indent="1"/>
    </xf>
    <xf numFmtId="0" fontId="240" fillId="126" borderId="33" applyNumberFormat="0" applyAlignment="0" applyProtection="0"/>
    <xf numFmtId="0" fontId="240" fillId="67" borderId="103" applyNumberFormat="0" applyAlignment="0" applyProtection="0"/>
    <xf numFmtId="0" fontId="28" fillId="44" borderId="73" applyNumberFormat="0" applyFont="0" applyAlignment="0" applyProtection="0"/>
    <xf numFmtId="0" fontId="240" fillId="126" borderId="33" applyNumberFormat="0" applyAlignment="0" applyProtection="0"/>
    <xf numFmtId="0" fontId="103" fillId="51" borderId="36" applyNumberFormat="0" applyAlignment="0" applyProtection="0"/>
    <xf numFmtId="0" fontId="47" fillId="60" borderId="69" applyNumberFormat="0" applyFont="0" applyAlignment="0" applyProtection="0"/>
    <xf numFmtId="1" fontId="68" fillId="0" borderId="40" applyNumberFormat="0" applyFont="0" applyFill="0" applyProtection="0">
      <alignment horizontal="center"/>
    </xf>
    <xf numFmtId="0" fontId="27" fillId="143" borderId="40"/>
    <xf numFmtId="0" fontId="28" fillId="44" borderId="73" applyNumberFormat="0" applyFont="0" applyAlignment="0" applyProtection="0"/>
    <xf numFmtId="0" fontId="95" fillId="67" borderId="33" applyNumberFormat="0" applyAlignment="0" applyProtection="0"/>
    <xf numFmtId="1" fontId="68" fillId="0" borderId="40" applyNumberFormat="0" applyFont="0" applyFill="0" applyProtection="0">
      <alignment horizontal="center"/>
    </xf>
    <xf numFmtId="180" fontId="28" fillId="150" borderId="102" applyFont="0">
      <alignment horizontal="right"/>
      <protection locked="0"/>
    </xf>
    <xf numFmtId="0" fontId="28" fillId="60" borderId="69" applyNumberFormat="0" applyFont="0" applyAlignment="0" applyProtection="0"/>
    <xf numFmtId="0" fontId="95" fillId="67" borderId="33" applyNumberFormat="0" applyAlignment="0" applyProtection="0"/>
    <xf numFmtId="1" fontId="244" fillId="0" borderId="58" applyNumberFormat="0" applyFont="0" applyFill="0" applyBorder="0" applyAlignment="0">
      <alignment horizontal="center"/>
      <protection locked="0"/>
    </xf>
    <xf numFmtId="9" fontId="28" fillId="150" borderId="32" applyFont="0">
      <alignment horizontal="right"/>
      <protection locked="0"/>
    </xf>
    <xf numFmtId="0" fontId="28" fillId="182" borderId="103" applyNumberFormat="0" applyProtection="0">
      <alignment horizontal="left" vertical="center" indent="1"/>
    </xf>
    <xf numFmtId="0" fontId="240" fillId="126" borderId="33" applyNumberFormat="0" applyAlignment="0" applyProtection="0"/>
    <xf numFmtId="0" fontId="95" fillId="67" borderId="33" applyNumberFormat="0" applyAlignment="0" applyProtection="0"/>
    <xf numFmtId="3" fontId="28" fillId="0" borderId="31" applyNumberFormat="0" applyFont="0" applyFill="0" applyBorder="0" applyAlignment="0" applyProtection="0">
      <alignment vertical="top" wrapText="1"/>
    </xf>
    <xf numFmtId="0" fontId="30" fillId="150" borderId="31" applyNumberFormat="0" applyFont="0" applyFill="0" applyBorder="0" applyAlignment="0" applyProtection="0">
      <alignment horizontal="center" vertical="top" wrapText="1"/>
    </xf>
    <xf numFmtId="0" fontId="103" fillId="51" borderId="36" applyNumberFormat="0" applyAlignment="0" applyProtection="0"/>
    <xf numFmtId="240" fontId="124" fillId="0" borderId="40" applyFill="0"/>
    <xf numFmtId="0" fontId="30" fillId="41" borderId="31" applyNumberFormat="0" applyProtection="0">
      <alignment horizontal="center" vertical="top" wrapText="1"/>
    </xf>
    <xf numFmtId="3" fontId="28" fillId="56" borderId="54" applyFont="0" applyProtection="0">
      <alignment horizontal="right"/>
    </xf>
    <xf numFmtId="0" fontId="28" fillId="60" borderId="111" applyNumberFormat="0" applyFont="0" applyAlignment="0" applyProtection="0"/>
    <xf numFmtId="0" fontId="177" fillId="51" borderId="36" applyNumberFormat="0" applyAlignment="0" applyProtection="0"/>
    <xf numFmtId="0" fontId="47" fillId="60" borderId="111" applyNumberFormat="0" applyFont="0" applyAlignment="0" applyProtection="0"/>
    <xf numFmtId="0" fontId="177" fillId="51" borderId="36" applyNumberFormat="0" applyAlignment="0" applyProtection="0"/>
    <xf numFmtId="0" fontId="28" fillId="42" borderId="54" applyNumberFormat="0" applyFont="0" applyBorder="0" applyAlignment="0" applyProtection="0">
      <alignment horizontal="center"/>
    </xf>
    <xf numFmtId="0" fontId="47" fillId="60" borderId="111" applyNumberFormat="0" applyFont="0" applyAlignment="0" applyProtection="0"/>
    <xf numFmtId="0" fontId="177" fillId="51" borderId="36" applyNumberFormat="0" applyAlignment="0" applyProtection="0"/>
    <xf numFmtId="0" fontId="28" fillId="56" borderId="59" applyNumberFormat="0" applyFont="0" applyBorder="0" applyAlignment="0" applyProtection="0">
      <alignment horizontal="left"/>
    </xf>
    <xf numFmtId="0" fontId="28" fillId="56" borderId="59" applyNumberFormat="0" applyFont="0" applyBorder="0" applyAlignment="0" applyProtection="0">
      <alignment horizontal="left"/>
    </xf>
    <xf numFmtId="0" fontId="28" fillId="60" borderId="111" applyNumberFormat="0" applyFont="0" applyAlignment="0" applyProtection="0"/>
    <xf numFmtId="3" fontId="143" fillId="93" borderId="31" applyFont="0" applyFill="0" applyProtection="0">
      <alignment horizontal="right"/>
    </xf>
    <xf numFmtId="49" fontId="28" fillId="150" borderId="31" applyFont="0" applyAlignment="0">
      <protection locked="0"/>
    </xf>
    <xf numFmtId="4" fontId="302" fillId="71" borderId="85" applyNumberFormat="0" applyProtection="0">
      <alignment horizontal="left" vertical="center" indent="1"/>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 fillId="44" borderId="33"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56" borderId="81"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5" fillId="56" borderId="81"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5" fillId="80" borderId="81"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 fillId="43" borderId="33" applyNumberFormat="0" applyProtection="0">
      <alignment vertical="center"/>
    </xf>
    <xf numFmtId="0" fontId="240" fillId="67" borderId="33" applyNumberFormat="0" applyAlignment="0" applyProtection="0"/>
    <xf numFmtId="0" fontId="240" fillId="67" borderId="33" applyNumberFormat="0" applyAlignment="0" applyProtection="0"/>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5" fillId="41" borderId="81" applyNumberFormat="0" applyProtection="0">
      <alignment horizontal="right" vertical="center"/>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top" indent="1"/>
    </xf>
    <xf numFmtId="0" fontId="28" fillId="42" borderId="33"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 fillId="43" borderId="33" applyNumberFormat="0" applyProtection="0">
      <alignment vertical="center"/>
    </xf>
    <xf numFmtId="4" fontId="30" fillId="43" borderId="33"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top"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204" fontId="74" fillId="0" borderId="110" applyFill="0" applyProtection="0"/>
    <xf numFmtId="0" fontId="47" fillId="60" borderId="69" applyNumberFormat="0" applyFont="0" applyAlignment="0" applyProtection="0"/>
    <xf numFmtId="0" fontId="47" fillId="60" borderId="69" applyNumberFormat="0" applyFont="0" applyAlignment="0" applyProtection="0"/>
    <xf numFmtId="204" fontId="74" fillId="0" borderId="110" applyFill="0" applyProtection="0"/>
    <xf numFmtId="0" fontId="28" fillId="60" borderId="69" applyNumberFormat="0" applyFont="0" applyAlignment="0" applyProtection="0"/>
    <xf numFmtId="0" fontId="28" fillId="60" borderId="69" applyNumberFormat="0" applyFont="0" applyAlignment="0" applyProtection="0"/>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37" fontId="34" fillId="0" borderId="49">
      <protection locked="0"/>
    </xf>
    <xf numFmtId="37" fontId="34" fillId="0" borderId="49">
      <protection locked="0"/>
    </xf>
    <xf numFmtId="37" fontId="34" fillId="0" borderId="49">
      <protection locked="0"/>
    </xf>
    <xf numFmtId="37" fontId="34" fillId="0" borderId="49">
      <protection locked="0"/>
    </xf>
    <xf numFmtId="37" fontId="34" fillId="0" borderId="49">
      <protection locked="0"/>
    </xf>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4" fontId="305" fillId="74" borderId="81" applyNumberFormat="0" applyProtection="0">
      <alignment horizontal="right" vertical="center"/>
    </xf>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4" fontId="305" fillId="74" borderId="81" applyNumberFormat="0" applyProtection="0">
      <alignment horizontal="right" vertical="center"/>
    </xf>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95" fillId="67" borderId="33" applyNumberFormat="0" applyAlignment="0" applyProtection="0"/>
    <xf numFmtId="4" fontId="305" fillId="74" borderId="81" applyNumberFormat="0" applyProtection="0">
      <alignment horizontal="right" vertical="center"/>
    </xf>
    <xf numFmtId="0" fontId="95"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95" fillId="67" borderId="33" applyNumberFormat="0" applyAlignment="0" applyProtection="0"/>
    <xf numFmtId="0" fontId="95"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4" fontId="30" fillId="74" borderId="33"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0" fontId="75" fillId="0" borderId="25" applyNumberFormat="0" applyFill="0" applyAlignment="0" applyProtection="0"/>
    <xf numFmtId="4" fontId="30" fillId="74" borderId="33" applyNumberFormat="0" applyProtection="0">
      <alignment horizontal="right" vertical="center"/>
    </xf>
    <xf numFmtId="4" fontId="30" fillId="74" borderId="33"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5" fillId="55" borderId="81"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5" fillId="41" borderId="81" applyNumberFormat="0" applyProtection="0">
      <alignment horizontal="right" vertical="center"/>
    </xf>
    <xf numFmtId="0" fontId="185" fillId="43" borderId="81" applyNumberFormat="0" applyProtection="0">
      <alignment horizontal="left" vertical="top" indent="1"/>
    </xf>
    <xf numFmtId="0" fontId="185" fillId="43" borderId="81" applyNumberFormat="0" applyProtection="0">
      <alignment horizontal="left" vertical="top"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0" fontId="185" fillId="43" borderId="81" applyNumberFormat="0" applyProtection="0">
      <alignment horizontal="left" vertical="top"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0" fontId="47" fillId="44" borderId="69" applyNumberFormat="0" applyFont="0" applyAlignment="0" applyProtection="0"/>
    <xf numFmtId="0" fontId="47" fillId="44"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4" fontId="30" fillId="43" borderId="33" applyNumberFormat="0" applyProtection="0">
      <alignment vertical="center"/>
    </xf>
    <xf numFmtId="0" fontId="28" fillId="60" borderId="69" applyNumberFormat="0" applyFont="0" applyAlignment="0" applyProtection="0"/>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4" fontId="302" fillId="43" borderId="81" applyNumberFormat="0" applyProtection="0">
      <alignment vertical="center"/>
    </xf>
    <xf numFmtId="0" fontId="28" fillId="60" borderId="69" applyNumberFormat="0" applyFont="0" applyAlignment="0" applyProtection="0"/>
    <xf numFmtId="4" fontId="302" fillId="43" borderId="81" applyNumberFormat="0" applyProtection="0">
      <alignment vertical="center"/>
    </xf>
    <xf numFmtId="0" fontId="28" fillId="60" borderId="69"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4" fontId="302" fillId="43" borderId="81"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37" fontId="34" fillId="0" borderId="49">
      <protection locked="0"/>
    </xf>
    <xf numFmtId="180" fontId="28" fillId="59" borderId="32" applyFont="0">
      <alignment horizontal="right"/>
      <protection locked="0"/>
    </xf>
    <xf numFmtId="180" fontId="28" fillId="59" borderId="32" applyFont="0">
      <alignment horizontal="right"/>
      <protection locked="0"/>
    </xf>
    <xf numFmtId="4" fontId="30" fillId="181" borderId="103" applyNumberFormat="0" applyProtection="0">
      <alignment horizontal="right" vertical="center"/>
    </xf>
    <xf numFmtId="0" fontId="30" fillId="17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0" fontId="28" fillId="109" borderId="81" applyNumberFormat="0" applyProtection="0">
      <alignment horizontal="left" vertical="top"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xf>
    <xf numFmtId="4" fontId="311" fillId="173" borderId="85" applyNumberFormat="0" applyProtection="0">
      <alignment horizontal="left" vertical="center"/>
    </xf>
    <xf numFmtId="4" fontId="311" fillId="173" borderId="85" applyNumberFormat="0" applyProtection="0">
      <alignment horizontal="left" vertical="center"/>
    </xf>
    <xf numFmtId="4" fontId="311" fillId="173" borderId="85" applyNumberFormat="0" applyProtection="0">
      <alignment horizontal="left" vertical="center"/>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3" fillId="133" borderId="81"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28" borderId="33" applyNumberFormat="0" applyProtection="0">
      <alignment horizontal="left" vertical="center" indent="1"/>
    </xf>
    <xf numFmtId="164"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top"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top"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133" borderId="81" applyNumberFormat="0" applyProtection="0">
      <alignment horizontal="left" vertical="center" indent="1"/>
    </xf>
    <xf numFmtId="0" fontId="28" fillId="133" borderId="81" applyNumberFormat="0" applyProtection="0">
      <alignment horizontal="left" vertical="center" indent="1"/>
    </xf>
    <xf numFmtId="0" fontId="28" fillId="133" borderId="81" applyNumberFormat="0" applyProtection="0">
      <alignment horizontal="left" vertical="center" indent="1"/>
    </xf>
    <xf numFmtId="0" fontId="28" fillId="133"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13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133" borderId="81"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204" fontId="74"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4" fillId="0" borderId="58" applyFill="0" applyProtection="0"/>
    <xf numFmtId="204" fontId="74" fillId="0" borderId="58" applyFill="0" applyProtection="0"/>
    <xf numFmtId="204" fontId="74" fillId="0" borderId="58" applyFill="0" applyProtection="0"/>
    <xf numFmtId="204" fontId="74" fillId="0" borderId="58" applyFill="0" applyProtection="0"/>
    <xf numFmtId="204" fontId="74" fillId="0" borderId="58" applyFill="0" applyProtection="0"/>
    <xf numFmtId="204" fontId="74" fillId="0" borderId="58" applyFill="0" applyProtection="0"/>
    <xf numFmtId="204" fontId="74" fillId="0" borderId="58" applyFill="0" applyProtection="0"/>
    <xf numFmtId="180" fontId="74"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4" fontId="308" fillId="133" borderId="81" applyNumberFormat="0" applyProtection="0">
      <alignment vertical="center"/>
    </xf>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4" fontId="304" fillId="44" borderId="33" applyNumberFormat="0" applyProtection="0">
      <alignment vertical="center"/>
    </xf>
    <xf numFmtId="4" fontId="304" fillId="44" borderId="33"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206" fontId="74"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180" fontId="74"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4" fontId="308" fillId="133" borderId="81" applyNumberFormat="0" applyProtection="0">
      <alignment vertical="center"/>
    </xf>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 fillId="44" borderId="33" applyNumberFormat="0" applyProtection="0">
      <alignment horizontal="left" vertical="center" indent="1"/>
    </xf>
    <xf numFmtId="0" fontId="30" fillId="44" borderId="81" applyNumberFormat="0" applyProtection="0">
      <alignment horizontal="left" vertical="top"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5" fillId="133" borderId="81" applyNumberFormat="0" applyProtection="0">
      <alignment horizontal="right" vertical="center"/>
    </xf>
    <xf numFmtId="4" fontId="308" fillId="133" borderId="81"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30" fillId="17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11" fillId="173" borderId="85" applyNumberFormat="0" applyProtection="0">
      <alignment horizontal="left" vertical="center"/>
    </xf>
    <xf numFmtId="4" fontId="311" fillId="173" borderId="85" applyNumberFormat="0" applyProtection="0">
      <alignment horizontal="left" vertical="center"/>
    </xf>
    <xf numFmtId="4" fontId="311" fillId="173" borderId="85" applyNumberFormat="0" applyProtection="0">
      <alignment horizontal="left" vertical="center"/>
    </xf>
    <xf numFmtId="4" fontId="311" fillId="173" borderId="85" applyNumberFormat="0" applyProtection="0">
      <alignment horizontal="left" vertical="center"/>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2" fillId="71" borderId="85" applyNumberFormat="0" applyProtection="0">
      <alignment horizontal="left" vertical="center"/>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 fillId="44" borderId="33" applyNumberFormat="0" applyProtection="0">
      <alignment horizontal="left" vertical="center" indent="1"/>
    </xf>
    <xf numFmtId="0" fontId="30" fillId="44" borderId="81" applyNumberFormat="0" applyProtection="0">
      <alignment horizontal="left" vertical="top"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4" fontId="30" fillId="44" borderId="33" applyNumberFormat="0" applyProtection="0">
      <alignment horizontal="left" vertical="center"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30" fillId="17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47" fillId="60" borderId="69" applyNumberFormat="0" applyFont="0" applyAlignment="0" applyProtection="0"/>
    <xf numFmtId="0" fontId="47" fillId="60" borderId="69" applyNumberFormat="0" applyFont="0" applyAlignment="0" applyProtection="0"/>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0" fontId="28" fillId="60" borderId="69" applyNumberFormat="0" applyFont="0" applyAlignment="0" applyProtection="0"/>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xf>
    <xf numFmtId="4" fontId="311" fillId="173" borderId="85" applyNumberFormat="0" applyProtection="0">
      <alignment horizontal="left" vertical="center"/>
    </xf>
    <xf numFmtId="4" fontId="311" fillId="173" borderId="85" applyNumberFormat="0" applyProtection="0">
      <alignment horizontal="left" vertical="center"/>
    </xf>
    <xf numFmtId="4" fontId="311" fillId="173" borderId="85" applyNumberFormat="0" applyProtection="0">
      <alignment horizontal="left" vertical="center"/>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0" fontId="47" fillId="60" borderId="69" applyNumberFormat="0" applyFont="0" applyAlignment="0" applyProtection="0"/>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3" fillId="133" borderId="81"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204" fontId="74" fillId="0" borderId="110" applyFill="0" applyProtection="0"/>
    <xf numFmtId="0" fontId="199" fillId="44" borderId="69"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164"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0" fontId="28" fillId="60" borderId="69"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47" fillId="44" borderId="73" applyNumberFormat="0" applyFont="0" applyAlignment="0" applyProtection="0"/>
    <xf numFmtId="0" fontId="47" fillId="44" borderId="73" applyNumberFormat="0" applyFont="0" applyAlignment="0" applyProtection="0"/>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0" fontId="28" fillId="60" borderId="69" applyNumberFormat="0" applyFont="0" applyAlignment="0" applyProtection="0"/>
    <xf numFmtId="0" fontId="47" fillId="44" borderId="73" applyNumberFormat="0" applyFont="0" applyAlignment="0" applyProtection="0"/>
    <xf numFmtId="0" fontId="47" fillId="44" borderId="73"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204" fontId="74" fillId="0" borderId="110" applyFill="0" applyProtection="0"/>
    <xf numFmtId="0" fontId="28" fillId="100" borderId="69" applyNumberFormat="0" applyFont="0" applyAlignment="0" applyProtection="0"/>
    <xf numFmtId="204" fontId="74" fillId="0" borderId="110" applyFill="0" applyProtection="0"/>
    <xf numFmtId="0" fontId="28" fillId="60" borderId="69" applyNumberFormat="0" applyFont="0" applyAlignment="0" applyProtection="0"/>
    <xf numFmtId="204" fontId="74" fillId="0" borderId="110" applyFill="0" applyProtection="0"/>
    <xf numFmtId="0" fontId="28" fillId="100" borderId="69" applyNumberFormat="0" applyFont="0" applyAlignment="0" applyProtection="0"/>
    <xf numFmtId="0" fontId="28" fillId="100" borderId="69" applyNumberFormat="0" applyFont="0" applyAlignment="0" applyProtection="0"/>
    <xf numFmtId="180" fontId="74" fillId="0" borderId="110" applyFont="0" applyFill="0" applyAlignment="0" applyProtection="0"/>
    <xf numFmtId="180" fontId="70" fillId="0" borderId="110" applyFont="0" applyFill="0" applyAlignment="0" applyProtection="0"/>
    <xf numFmtId="180" fontId="70" fillId="0" borderId="110" applyFont="0" applyFill="0" applyAlignment="0" applyProtection="0"/>
    <xf numFmtId="180" fontId="74" fillId="0" borderId="110" applyFont="0" applyFill="0" applyAlignment="0" applyProtection="0"/>
    <xf numFmtId="180" fontId="74" fillId="0" borderId="110" applyFont="0" applyFill="0" applyAlignment="0" applyProtection="0"/>
    <xf numFmtId="0" fontId="30" fillId="60" borderId="69" applyNumberFormat="0" applyFont="0" applyAlignment="0" applyProtection="0"/>
    <xf numFmtId="0" fontId="30" fillId="60" borderId="69" applyNumberFormat="0" applyFont="0" applyAlignment="0" applyProtection="0"/>
    <xf numFmtId="0" fontId="30" fillId="60" borderId="69" applyNumberFormat="0" applyFont="0" applyAlignment="0" applyProtection="0"/>
    <xf numFmtId="0" fontId="30" fillId="60" borderId="69" applyNumberFormat="0" applyFont="0" applyAlignment="0" applyProtection="0"/>
    <xf numFmtId="0" fontId="30" fillId="60" borderId="69" applyNumberFormat="0" applyFont="0" applyAlignment="0" applyProtection="0"/>
    <xf numFmtId="0" fontId="30" fillId="60" borderId="69" applyNumberFormat="0" applyFont="0" applyAlignment="0" applyProtection="0"/>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164" fontId="341" fillId="0" borderId="58" applyNumberFormat="0" applyProtection="0">
      <alignment horizontal="left" vertical="top"/>
    </xf>
    <xf numFmtId="164" fontId="341" fillId="0" borderId="58" applyNumberFormat="0" applyProtection="0">
      <alignment horizontal="right" vertical="top"/>
    </xf>
    <xf numFmtId="0" fontId="28" fillId="52" borderId="127" applyNumberFormat="0" applyProtection="0">
      <alignment horizontal="left" vertical="center" indent="1"/>
    </xf>
    <xf numFmtId="206" fontId="74" fillId="0" borderId="110" applyFont="0" applyFill="0" applyAlignment="0" applyProtection="0"/>
    <xf numFmtId="206" fontId="70" fillId="0" borderId="110" applyFont="0" applyFill="0" applyAlignment="0" applyProtection="0"/>
    <xf numFmtId="206" fontId="70" fillId="0" borderId="110" applyFont="0" applyFill="0" applyAlignment="0" applyProtection="0"/>
    <xf numFmtId="206" fontId="70" fillId="0" borderId="110" applyFont="0" applyFill="0" applyAlignment="0" applyProtection="0"/>
    <xf numFmtId="206" fontId="70" fillId="0" borderId="110" applyFont="0" applyFill="0" applyAlignment="0" applyProtection="0"/>
    <xf numFmtId="206" fontId="70" fillId="0" borderId="110" applyFont="0" applyFill="0" applyAlignment="0" applyProtection="0"/>
    <xf numFmtId="206" fontId="70" fillId="0" borderId="110" applyFont="0" applyFill="0" applyAlignment="0" applyProtection="0"/>
    <xf numFmtId="164" fontId="338" fillId="0" borderId="58" applyNumberFormat="0" applyFill="0" applyAlignment="0" applyProtection="0"/>
    <xf numFmtId="164" fontId="337" fillId="0" borderId="40" applyNumberFormat="0" applyFont="0" applyFill="0" applyAlignment="0" applyProtection="0">
      <alignment horizontal="left" vertical="top"/>
    </xf>
    <xf numFmtId="206" fontId="70" fillId="0" borderId="110" applyFont="0" applyFill="0" applyAlignment="0" applyProtection="0"/>
    <xf numFmtId="206" fontId="70" fillId="0" borderId="110" applyFont="0" applyFill="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28" fillId="52" borderId="127" applyNumberFormat="0" applyProtection="0">
      <alignment horizontal="left" vertical="center" indent="1"/>
    </xf>
    <xf numFmtId="206" fontId="74" fillId="0" borderId="110" applyFont="0" applyFill="0" applyAlignment="0" applyProtection="0"/>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279" fontId="28" fillId="59" borderId="31">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10" fontId="28" fillId="59" borderId="31" applyFont="0">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9" fontId="28" fillId="59" borderId="31">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180" fontId="74" fillId="0" borderId="88" applyFont="0" applyFill="0" applyAlignment="0" applyProtection="0"/>
    <xf numFmtId="180" fontId="70" fillId="0" borderId="88" applyFont="0" applyFill="0" applyAlignment="0" applyProtection="0"/>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204" fontId="74" fillId="0" borderId="88"/>
    <xf numFmtId="204" fontId="70" fillId="0" borderId="88"/>
    <xf numFmtId="0" fontId="28" fillId="59" borderId="31" applyNumberFormat="0" applyFont="0">
      <alignment horizontal="center" wrapText="1"/>
      <protection locked="0"/>
    </xf>
    <xf numFmtId="204" fontId="74"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0" fontId="28" fillId="59" borderId="31" applyNumberFormat="0" applyFont="0">
      <alignment horizontal="center" wrapText="1"/>
      <protection locked="0"/>
    </xf>
    <xf numFmtId="204" fontId="74" fillId="0" borderId="58" applyFill="0" applyProtection="0"/>
    <xf numFmtId="204" fontId="74" fillId="0" borderId="58" applyFill="0" applyProtection="0"/>
    <xf numFmtId="204" fontId="74" fillId="0" borderId="58" applyFill="0" applyProtection="0"/>
    <xf numFmtId="204" fontId="74" fillId="0" borderId="58" applyFill="0" applyProtection="0"/>
    <xf numFmtId="204" fontId="74" fillId="0" borderId="58" applyFill="0" applyProtection="0"/>
    <xf numFmtId="204" fontId="74" fillId="0" borderId="58" applyFill="0" applyProtection="0"/>
    <xf numFmtId="204" fontId="74" fillId="0" borderId="58" applyFill="0" applyProtection="0"/>
    <xf numFmtId="180" fontId="74"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0" fontId="28" fillId="59" borderId="31" applyNumberFormat="0" applyFont="0">
      <alignment horizontal="center" wrapText="1"/>
      <protection locked="0"/>
    </xf>
    <xf numFmtId="180" fontId="74" fillId="0" borderId="58" applyFont="0" applyFill="0" applyAlignment="0" applyProtection="0"/>
    <xf numFmtId="180" fontId="74" fillId="0" borderId="58" applyFont="0" applyFill="0" applyAlignment="0" applyProtection="0"/>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206" fontId="74"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4" fillId="0" borderId="110" applyFont="0" applyFill="0" applyAlignment="0" applyProtection="0"/>
    <xf numFmtId="206" fontId="74" fillId="0" borderId="58" applyFont="0" applyFill="0" applyAlignment="0" applyProtection="0"/>
    <xf numFmtId="206" fontId="74" fillId="0" borderId="58" applyFont="0" applyFill="0" applyAlignment="0" applyProtection="0"/>
    <xf numFmtId="180" fontId="74"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0" fontId="178" fillId="0" borderId="55" applyNumberForma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206" fontId="74" fillId="0" borderId="110" applyFont="0" applyFill="0" applyAlignment="0" applyProtection="0"/>
    <xf numFmtId="180" fontId="74" fillId="0" borderId="110" applyFont="0" applyFill="0" applyAlignment="0" applyProtection="0"/>
    <xf numFmtId="180" fontId="70" fillId="0" borderId="110" applyFont="0" applyFill="0" applyAlignment="0" applyProtection="0"/>
    <xf numFmtId="180" fontId="70" fillId="0" borderId="110" applyFont="0" applyFill="0" applyAlignment="0" applyProtection="0"/>
    <xf numFmtId="0" fontId="240" fillId="126" borderId="33" applyNumberFormat="0" applyAlignment="0" applyProtection="0"/>
    <xf numFmtId="0" fontId="240" fillId="126" borderId="33" applyNumberFormat="0" applyAlignment="0" applyProtection="0"/>
    <xf numFmtId="180" fontId="70" fillId="0" borderId="110" applyFont="0" applyFill="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185" fillId="0" borderId="55" applyNumberFormat="0" applyFill="0" applyAlignment="0" applyProtection="0"/>
    <xf numFmtId="0" fontId="240" fillId="126" borderId="33" applyNumberFormat="0" applyAlignment="0" applyProtection="0"/>
    <xf numFmtId="0" fontId="240" fillId="126" borderId="33" applyNumberFormat="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240" fillId="126" borderId="33" applyNumberFormat="0" applyAlignment="0" applyProtection="0"/>
    <xf numFmtId="0" fontId="185" fillId="0" borderId="55" applyNumberFormat="0" applyFill="0" applyAlignment="0" applyProtection="0"/>
    <xf numFmtId="0" fontId="178" fillId="0" borderId="9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240" fillId="126" borderId="33" applyNumberFormat="0" applyAlignment="0" applyProtection="0"/>
    <xf numFmtId="0" fontId="185" fillId="0" borderId="55" applyNumberFormat="0" applyFill="0" applyAlignment="0" applyProtection="0"/>
    <xf numFmtId="0" fontId="95" fillId="67" borderId="33" applyNumberFormat="0" applyAlignment="0" applyProtection="0"/>
    <xf numFmtId="0" fontId="185" fillId="0" borderId="55" applyNumberFormat="0" applyFill="0" applyAlignment="0" applyProtection="0"/>
    <xf numFmtId="180" fontId="74" fillId="0" borderId="110" applyFont="0" applyFill="0" applyAlignment="0" applyProtection="0"/>
    <xf numFmtId="0" fontId="95" fillId="67" borderId="33" applyNumberFormat="0" applyAlignment="0" applyProtection="0"/>
    <xf numFmtId="0" fontId="185" fillId="0" borderId="55" applyNumberFormat="0" applyFill="0" applyAlignment="0" applyProtection="0"/>
    <xf numFmtId="0" fontId="240" fillId="126" borderId="33" applyNumberFormat="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78" fillId="0" borderId="96"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240" fillId="126" borderId="33" applyNumberFormat="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180" fontId="74" fillId="0" borderId="110" applyFont="0" applyFill="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180" fontId="74" fillId="0" borderId="110" applyFont="0" applyFill="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180" fontId="74" fillId="0" borderId="110" applyFont="0" applyFill="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164" fontId="28" fillId="150" borderId="32" applyNumberFormat="0" applyFont="0" applyBorder="0" applyAlignment="0" applyProtection="0">
      <alignment horizontal="left"/>
    </xf>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180" fontId="74" fillId="0" borderId="110" applyFont="0" applyFill="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4" fontId="305" fillId="41" borderId="133" applyNumberFormat="0" applyProtection="0">
      <alignment horizontal="right" vertical="center"/>
    </xf>
    <xf numFmtId="4" fontId="305" fillId="41" borderId="133" applyNumberFormat="0" applyProtection="0">
      <alignment horizontal="right" vertical="center"/>
    </xf>
    <xf numFmtId="4" fontId="30" fillId="55" borderId="127"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4" fontId="30" fillId="55" borderId="127"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180" fontId="28" fillId="59" borderId="102" applyFont="0">
      <alignment horizontal="right"/>
      <protection locked="0"/>
    </xf>
    <xf numFmtId="180" fontId="28" fillId="59" borderId="102" applyFont="0">
      <alignment horizontal="right"/>
      <protection locked="0"/>
    </xf>
    <xf numFmtId="180" fontId="28" fillId="59" borderId="102" applyFont="0">
      <alignment horizontal="right"/>
      <protection locked="0"/>
    </xf>
    <xf numFmtId="180" fontId="28" fillId="59" borderId="102" applyFont="0">
      <alignment horizontal="right"/>
      <protection locked="0"/>
    </xf>
    <xf numFmtId="180" fontId="28" fillId="59" borderId="102" applyFont="0">
      <alignment horizontal="right"/>
      <protection locked="0"/>
    </xf>
    <xf numFmtId="180" fontId="28" fillId="59" borderId="102" applyFont="0">
      <alignment horizontal="right"/>
      <protection locked="0"/>
    </xf>
    <xf numFmtId="180" fontId="28" fillId="59" borderId="102" applyFont="0">
      <alignment horizontal="right"/>
      <protection locked="0"/>
    </xf>
    <xf numFmtId="4" fontId="305" fillId="74" borderId="133"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38" fontId="35" fillId="0" borderId="40"/>
    <xf numFmtId="38" fontId="35" fillId="0" borderId="40"/>
    <xf numFmtId="38" fontId="35" fillId="0" borderId="40"/>
    <xf numFmtId="38" fontId="35" fillId="0" borderId="40"/>
    <xf numFmtId="38" fontId="35" fillId="0" borderId="40"/>
    <xf numFmtId="38" fontId="35" fillId="0" borderId="40"/>
    <xf numFmtId="0" fontId="32" fillId="0" borderId="40" applyNumberFormat="0" applyFont="0" applyFill="0" applyAlignment="0" applyProtection="0"/>
    <xf numFmtId="0" fontId="32" fillId="0" borderId="40" applyNumberFormat="0" applyFont="0" applyFill="0" applyAlignment="0" applyProtection="0"/>
    <xf numFmtId="0" fontId="95" fillId="67" borderId="33" applyNumberFormat="0" applyAlignment="0" applyProtection="0"/>
    <xf numFmtId="0" fontId="47" fillId="60" borderId="111" applyNumberFormat="0" applyFont="0" applyAlignment="0" applyProtection="0"/>
    <xf numFmtId="0" fontId="240" fillId="126" borderId="103" applyNumberFormat="0" applyAlignment="0" applyProtection="0"/>
    <xf numFmtId="0" fontId="47" fillId="60" borderId="111" applyNumberFormat="0" applyFont="0" applyAlignment="0" applyProtection="0"/>
    <xf numFmtId="4" fontId="302" fillId="43" borderId="81" applyNumberFormat="0" applyProtection="0">
      <alignment vertical="center"/>
    </xf>
    <xf numFmtId="206" fontId="74" fillId="0" borderId="58" applyFont="0" applyFill="0" applyAlignment="0" applyProtection="0"/>
    <xf numFmtId="4" fontId="30" fillId="43" borderId="103" applyNumberFormat="0" applyProtection="0">
      <alignment vertical="center"/>
    </xf>
    <xf numFmtId="0" fontId="28" fillId="60" borderId="69" applyNumberFormat="0" applyFont="0" applyAlignment="0" applyProtection="0"/>
    <xf numFmtId="0" fontId="28" fillId="60" borderId="69" applyNumberFormat="0" applyFont="0" applyAlignment="0" applyProtection="0"/>
    <xf numFmtId="0" fontId="47" fillId="44" borderId="69" applyNumberFormat="0" applyFont="0" applyAlignment="0" applyProtection="0"/>
    <xf numFmtId="0" fontId="28" fillId="60" borderId="111" applyNumberFormat="0" applyFont="0" applyAlignment="0" applyProtection="0"/>
    <xf numFmtId="4" fontId="30" fillId="74" borderId="33" applyNumberFormat="0" applyProtection="0">
      <alignment horizontal="right" vertical="center"/>
    </xf>
    <xf numFmtId="0" fontId="137" fillId="67" borderId="36" applyNumberFormat="0" applyAlignment="0" applyProtection="0"/>
    <xf numFmtId="0" fontId="240" fillId="42" borderId="33" applyNumberFormat="0" applyAlignment="0" applyProtection="0"/>
    <xf numFmtId="0" fontId="177" fillId="51" borderId="36" applyNumberFormat="0" applyAlignment="0" applyProtection="0"/>
    <xf numFmtId="4" fontId="30" fillId="55" borderId="127" applyNumberFormat="0" applyProtection="0">
      <alignment horizontal="right" vertical="center"/>
    </xf>
    <xf numFmtId="194" fontId="28" fillId="150" borderId="31">
      <alignment horizontal="right"/>
      <protection locked="0"/>
    </xf>
    <xf numFmtId="0" fontId="240" fillId="126" borderId="33" applyNumberFormat="0" applyAlignment="0" applyProtection="0"/>
    <xf numFmtId="3" fontId="28" fillId="150" borderId="31" applyFont="0">
      <alignment horizontal="right" vertical="center"/>
      <protection locked="0"/>
    </xf>
    <xf numFmtId="0" fontId="177" fillId="51" borderId="36" applyNumberFormat="0" applyAlignment="0" applyProtection="0"/>
    <xf numFmtId="0" fontId="124" fillId="0" borderId="58">
      <alignment horizontal="left" vertical="center"/>
    </xf>
    <xf numFmtId="49" fontId="28" fillId="150" borderId="31" applyFont="0" applyAlignment="0">
      <protection locked="0"/>
    </xf>
    <xf numFmtId="3" fontId="28" fillId="56" borderId="99" applyFont="0" applyProtection="0">
      <alignment horizontal="right"/>
    </xf>
    <xf numFmtId="0" fontId="27" fillId="143" borderId="40"/>
    <xf numFmtId="0" fontId="199" fillId="44" borderId="111" applyNumberFormat="0" applyFont="0" applyAlignment="0" applyProtection="0"/>
    <xf numFmtId="0" fontId="28" fillId="150" borderId="31" applyFont="0">
      <alignment horizontal="center" wrapText="1"/>
      <protection locked="0"/>
    </xf>
    <xf numFmtId="0" fontId="95" fillId="67" borderId="103" applyNumberFormat="0" applyAlignment="0" applyProtection="0"/>
    <xf numFmtId="0" fontId="27" fillId="143" borderId="40"/>
    <xf numFmtId="0" fontId="103" fillId="51" borderId="36" applyNumberFormat="0" applyAlignment="0" applyProtection="0"/>
    <xf numFmtId="180" fontId="28" fillId="150" borderId="32" applyFont="0">
      <alignment horizontal="right"/>
      <protection locked="0"/>
    </xf>
    <xf numFmtId="0" fontId="240" fillId="126" borderId="103" applyNumberFormat="0" applyAlignment="0" applyProtection="0"/>
    <xf numFmtId="0" fontId="28" fillId="60" borderId="111" applyNumberFormat="0" applyFont="0" applyAlignment="0" applyProtection="0"/>
    <xf numFmtId="194" fontId="28" fillId="150" borderId="31">
      <alignment horizontal="right"/>
      <protection locked="0"/>
    </xf>
    <xf numFmtId="0" fontId="63" fillId="128" borderId="110" applyAlignment="0" applyProtection="0"/>
    <xf numFmtId="0" fontId="28" fillId="129" borderId="1" applyNumberFormat="0" applyBorder="0" applyProtection="0"/>
    <xf numFmtId="9" fontId="28" fillId="150" borderId="32" applyFont="0">
      <alignment horizontal="right"/>
      <protection locked="0"/>
    </xf>
    <xf numFmtId="0" fontId="177" fillId="51" borderId="36" applyNumberFormat="0" applyAlignment="0" applyProtection="0"/>
    <xf numFmtId="240" fontId="124" fillId="0" borderId="40" applyFill="0"/>
    <xf numFmtId="0" fontId="240" fillId="126" borderId="33" applyNumberFormat="0" applyAlignment="0" applyProtection="0"/>
    <xf numFmtId="0" fontId="234" fillId="93" borderId="57" applyNumberFormat="0">
      <alignment horizontal="right"/>
    </xf>
    <xf numFmtId="240" fontId="124" fillId="0" borderId="40" applyFill="0"/>
    <xf numFmtId="0" fontId="177" fillId="51" borderId="36" applyNumberFormat="0" applyAlignment="0" applyProtection="0"/>
    <xf numFmtId="338" fontId="33" fillId="42" borderId="78">
      <alignment horizontal="right"/>
    </xf>
    <xf numFmtId="0" fontId="240" fillId="42" borderId="33" applyNumberFormat="0" applyAlignment="0" applyProtection="0"/>
    <xf numFmtId="4" fontId="311" fillId="173" borderId="114" applyNumberFormat="0" applyProtection="0">
      <alignment horizontal="left" vertical="center" indent="1"/>
    </xf>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4" fontId="311" fillId="173" borderId="114" applyNumberFormat="0" applyProtection="0">
      <alignment horizontal="left" vertical="center" indent="1"/>
    </xf>
    <xf numFmtId="0" fontId="240" fillId="126" borderId="33" applyNumberFormat="0" applyAlignment="0" applyProtection="0"/>
    <xf numFmtId="0" fontId="240" fillId="126" borderId="33" applyNumberFormat="0" applyAlignment="0" applyProtection="0"/>
    <xf numFmtId="0" fontId="95" fillId="67" borderId="33" applyNumberFormat="0" applyAlignment="0" applyProtection="0"/>
    <xf numFmtId="4" fontId="302" fillId="71" borderId="114" applyNumberFormat="0" applyProtection="0">
      <alignment horizontal="left" vertical="center"/>
    </xf>
    <xf numFmtId="240" fontId="124" fillId="0" borderId="105" applyFill="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38" fontId="38" fillId="0" borderId="101" applyNumberFormat="0" applyFont="0" applyFill="0" applyAlignment="0" applyProtection="0">
      <protection locked="0"/>
    </xf>
    <xf numFmtId="38" fontId="38" fillId="0" borderId="101" applyNumberFormat="0" applyFont="0" applyFill="0" applyAlignment="0" applyProtection="0">
      <protection locked="0"/>
    </xf>
    <xf numFmtId="38" fontId="38" fillId="0" borderId="101" applyNumberFormat="0" applyFont="0" applyFill="0" applyAlignment="0" applyProtection="0">
      <protection locked="0"/>
    </xf>
    <xf numFmtId="38" fontId="38" fillId="0" borderId="101" applyNumberFormat="0" applyFont="0" applyFill="0" applyAlignment="0" applyProtection="0">
      <protection locked="0"/>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0" fontId="28" fillId="59" borderId="54" applyFont="0">
      <alignment horizontal="right"/>
      <protection locked="0"/>
    </xf>
    <xf numFmtId="10" fontId="28" fillId="59" borderId="54" applyFont="0">
      <alignment horizontal="right"/>
      <protection locked="0"/>
    </xf>
    <xf numFmtId="10" fontId="28" fillId="56" borderId="54" applyFont="0" applyProtection="0">
      <alignment horizontal="right"/>
    </xf>
    <xf numFmtId="10" fontId="28" fillId="56" borderId="54" applyFont="0" applyProtection="0">
      <alignment horizontal="right"/>
    </xf>
    <xf numFmtId="10"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3" fontId="28" fillId="56" borderId="54" applyFont="0" applyProtection="0">
      <alignment horizontal="right"/>
    </xf>
    <xf numFmtId="0" fontId="63" fillId="93" borderId="98" applyFont="0" applyBorder="0">
      <alignment horizontal="center" wrapText="1"/>
    </xf>
    <xf numFmtId="0" fontId="63" fillId="93" borderId="98" applyFont="0" applyBorder="0">
      <alignment horizontal="center" wrapText="1"/>
    </xf>
    <xf numFmtId="0" fontId="63" fillId="93" borderId="98" applyFont="0" applyBorder="0">
      <alignment horizontal="center" wrapText="1"/>
    </xf>
    <xf numFmtId="0" fontId="63" fillId="93" borderId="98" applyFont="0" applyBorder="0">
      <alignment horizontal="center" wrapText="1"/>
    </xf>
    <xf numFmtId="0" fontId="63" fillId="93" borderId="98" applyFont="0" applyBorder="0">
      <alignment horizontal="center" wrapText="1"/>
    </xf>
    <xf numFmtId="0" fontId="177" fillId="51" borderId="124" applyNumberFormat="0" applyAlignment="0" applyProtection="0"/>
    <xf numFmtId="0" fontId="103" fillId="56" borderId="104" applyNumberFormat="0" applyAlignment="0" applyProtection="0"/>
    <xf numFmtId="0" fontId="103" fillId="56" borderId="104" applyNumberFormat="0" applyAlignment="0" applyProtection="0"/>
    <xf numFmtId="0" fontId="103" fillId="56" borderId="104" applyNumberFormat="0" applyAlignment="0" applyProtection="0"/>
    <xf numFmtId="0" fontId="103" fillId="56" borderId="104" applyNumberFormat="0" applyAlignment="0" applyProtection="0"/>
    <xf numFmtId="0" fontId="177" fillId="51" borderId="124" applyNumberFormat="0" applyAlignment="0" applyProtection="0"/>
    <xf numFmtId="0" fontId="103" fillId="56" borderId="104" applyNumberFormat="0" applyAlignment="0" applyProtection="0"/>
    <xf numFmtId="0" fontId="103" fillId="56" borderId="104" applyNumberFormat="0" applyAlignment="0" applyProtection="0"/>
    <xf numFmtId="0" fontId="27" fillId="143" borderId="40"/>
    <xf numFmtId="0" fontId="27" fillId="143" borderId="40"/>
    <xf numFmtId="0" fontId="27" fillId="143" borderId="40"/>
    <xf numFmtId="0" fontId="27" fillId="143" borderId="40"/>
    <xf numFmtId="0" fontId="27" fillId="143" borderId="40"/>
    <xf numFmtId="0" fontId="177" fillId="51" borderId="124" applyNumberFormat="0" applyAlignment="0" applyProtection="0"/>
    <xf numFmtId="0" fontId="177" fillId="67"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04" applyNumberFormat="0" applyAlignment="0" applyProtection="0"/>
    <xf numFmtId="0" fontId="177" fillId="51" borderId="124" applyNumberFormat="0" applyAlignment="0" applyProtection="0"/>
    <xf numFmtId="0" fontId="177" fillId="67" borderId="10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04" applyNumberFormat="0" applyAlignment="0" applyProtection="0"/>
    <xf numFmtId="0" fontId="177" fillId="67" borderId="104" applyNumberFormat="0" applyAlignment="0" applyProtection="0"/>
    <xf numFmtId="0" fontId="177" fillId="51" borderId="104" applyNumberFormat="0" applyAlignment="0" applyProtection="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27" fillId="143" borderId="40"/>
    <xf numFmtId="0" fontId="177" fillId="51" borderId="104" applyNumberFormat="0" applyAlignment="0" applyProtection="0"/>
    <xf numFmtId="0" fontId="177" fillId="51" borderId="104" applyNumberFormat="0" applyAlignment="0" applyProtection="0"/>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180" fontId="28" fillId="150" borderId="125" applyFont="0">
      <alignment horizontal="right"/>
      <protection locked="0"/>
    </xf>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165" fontId="193" fillId="0" borderId="122">
      <alignment horizontal="right"/>
    </xf>
    <xf numFmtId="1" fontId="244" fillId="0" borderId="122" applyNumberFormat="0" applyFont="0" applyFill="0" applyBorder="0" applyAlignment="0">
      <alignment horizontal="center"/>
      <protection locked="0"/>
    </xf>
    <xf numFmtId="1" fontId="244" fillId="0" borderId="122" applyNumberFormat="0" applyFont="0" applyFill="0" applyBorder="0" applyAlignment="0">
      <alignment horizontal="center"/>
      <protection locked="0"/>
    </xf>
    <xf numFmtId="1" fontId="244" fillId="0" borderId="122" applyNumberFormat="0" applyFont="0" applyFill="0" applyBorder="0" applyAlignment="0">
      <alignment horizontal="center"/>
      <protection locked="0"/>
    </xf>
    <xf numFmtId="0" fontId="102"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38" fontId="38" fillId="0" borderId="101" applyNumberFormat="0" applyFont="0" applyFill="0" applyAlignment="0" applyProtection="0">
      <protection locked="0"/>
    </xf>
    <xf numFmtId="38" fontId="38" fillId="0" borderId="101" applyNumberFormat="0" applyFont="0" applyFill="0" applyAlignment="0" applyProtection="0">
      <protection locked="0"/>
    </xf>
    <xf numFmtId="38" fontId="38" fillId="0" borderId="101" applyNumberFormat="0" applyFont="0" applyFill="0" applyAlignment="0" applyProtection="0">
      <protection locked="0"/>
    </xf>
    <xf numFmtId="0" fontId="102" fillId="67" borderId="104" applyNumberFormat="0" applyAlignment="0" applyProtection="0"/>
    <xf numFmtId="0" fontId="102" fillId="67" borderId="104" applyNumberFormat="0" applyAlignment="0" applyProtection="0"/>
    <xf numFmtId="0" fontId="137" fillId="67" borderId="104" applyNumberFormat="0" applyAlignment="0" applyProtection="0"/>
    <xf numFmtId="0" fontId="102" fillId="67" borderId="104" applyNumberFormat="0" applyAlignment="0" applyProtection="0"/>
    <xf numFmtId="0" fontId="137" fillId="42" borderId="104" applyNumberFormat="0" applyAlignment="0" applyProtection="0"/>
    <xf numFmtId="0" fontId="137" fillId="42" borderId="104" applyNumberFormat="0" applyAlignment="0" applyProtection="0"/>
    <xf numFmtId="0" fontId="137" fillId="42" borderId="104" applyNumberFormat="0" applyAlignment="0" applyProtection="0"/>
    <xf numFmtId="0" fontId="137" fillId="42" borderId="104" applyNumberFormat="0" applyAlignment="0" applyProtection="0"/>
    <xf numFmtId="0" fontId="137" fillId="42" borderId="104" applyNumberFormat="0" applyAlignment="0" applyProtection="0"/>
    <xf numFmtId="1" fontId="244" fillId="0" borderId="58" applyNumberFormat="0" applyFont="0" applyFill="0" applyBorder="0" applyAlignment="0">
      <alignment horizontal="center"/>
      <protection locked="0"/>
    </xf>
    <xf numFmtId="1" fontId="244" fillId="0" borderId="58" applyNumberFormat="0" applyFont="0" applyFill="0" applyBorder="0" applyAlignment="0">
      <alignment horizontal="center"/>
      <protection locked="0"/>
    </xf>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49" fontId="28" fillId="150" borderId="54" applyFont="0" applyAlignment="0">
      <protection locked="0"/>
    </xf>
    <xf numFmtId="49" fontId="28" fillId="150" borderId="54" applyFont="0" applyAlignment="0">
      <protection locked="0"/>
    </xf>
    <xf numFmtId="49" fontId="28" fillId="150" borderId="54" applyFont="0" applyAlignment="0">
      <protection locked="0"/>
    </xf>
    <xf numFmtId="49" fontId="28" fillId="150" borderId="54" applyFont="0" applyAlignment="0">
      <protection locked="0"/>
    </xf>
    <xf numFmtId="49" fontId="28" fillId="150" borderId="54" applyFont="0" applyAlignment="0">
      <protection locked="0"/>
    </xf>
    <xf numFmtId="49" fontId="28" fillId="150" borderId="54" applyFont="0" applyAlignment="0">
      <protection locked="0"/>
    </xf>
    <xf numFmtId="49" fontId="28" fillId="150" borderId="54" applyFont="0" applyAlignment="0">
      <protection locked="0"/>
    </xf>
    <xf numFmtId="49" fontId="28" fillId="150" borderId="54" applyFont="0" applyAlignment="0">
      <protection locked="0"/>
    </xf>
    <xf numFmtId="49" fontId="28" fillId="150" borderId="54" applyFont="0" applyAlignment="0">
      <protection locked="0"/>
    </xf>
    <xf numFmtId="49" fontId="28" fillId="150" borderId="54" applyFont="0" applyAlignment="0">
      <protection locked="0"/>
    </xf>
    <xf numFmtId="49" fontId="28" fillId="150" borderId="54" applyFont="0" applyAlignment="0">
      <protection locked="0"/>
    </xf>
    <xf numFmtId="49" fontId="28" fillId="150" borderId="54" applyFont="0" applyAlignment="0">
      <protection locked="0"/>
    </xf>
    <xf numFmtId="49" fontId="28" fillId="150" borderId="54" applyFont="0" applyAlignment="0">
      <protection locked="0"/>
    </xf>
    <xf numFmtId="49" fontId="28" fillId="150" borderId="54" applyFont="0" applyAlignment="0">
      <protection locked="0"/>
    </xf>
    <xf numFmtId="0" fontId="28" fillId="150" borderId="54" applyFont="0">
      <alignment horizontal="center" wrapText="1"/>
      <protection locked="0"/>
    </xf>
    <xf numFmtId="0" fontId="28" fillId="150" borderId="54" applyFont="0">
      <alignment horizontal="center" wrapText="1"/>
      <protection locked="0"/>
    </xf>
    <xf numFmtId="0" fontId="28" fillId="150" borderId="54" applyFont="0">
      <alignment horizontal="center" wrapText="1"/>
      <protection locked="0"/>
    </xf>
    <xf numFmtId="0" fontId="28" fillId="150" borderId="54" applyFont="0">
      <alignment horizontal="center" wrapText="1"/>
      <protection locked="0"/>
    </xf>
    <xf numFmtId="0" fontId="28" fillId="150" borderId="54" applyFont="0">
      <alignment horizontal="center" wrapText="1"/>
      <protection locked="0"/>
    </xf>
    <xf numFmtId="0" fontId="28" fillId="150" borderId="54" applyFont="0">
      <alignment horizontal="center" wrapText="1"/>
      <protection locked="0"/>
    </xf>
    <xf numFmtId="0" fontId="28" fillId="150" borderId="54" applyFont="0">
      <alignment horizontal="center" wrapText="1"/>
      <protection locked="0"/>
    </xf>
    <xf numFmtId="0" fontId="28" fillId="150" borderId="54" applyFont="0">
      <alignment horizontal="center" wrapText="1"/>
      <protection locked="0"/>
    </xf>
    <xf numFmtId="0" fontId="28" fillId="150" borderId="54" applyFont="0">
      <alignment horizontal="center" wrapText="1"/>
      <protection locked="0"/>
    </xf>
    <xf numFmtId="0" fontId="28" fillId="150" borderId="54" applyFont="0">
      <alignment horizontal="center" wrapText="1"/>
      <protection locked="0"/>
    </xf>
    <xf numFmtId="0" fontId="28" fillId="150" borderId="54" applyFont="0">
      <alignment horizontal="center" wrapText="1"/>
      <protection locked="0"/>
    </xf>
    <xf numFmtId="0" fontId="28" fillId="150" borderId="54" applyFont="0">
      <alignment horizontal="center" wrapText="1"/>
      <protection locked="0"/>
    </xf>
    <xf numFmtId="0" fontId="28" fillId="150" borderId="54" applyFont="0">
      <alignment horizontal="center" wrapText="1"/>
      <protection locked="0"/>
    </xf>
    <xf numFmtId="0" fontId="28" fillId="150" borderId="54" applyFont="0">
      <alignment horizontal="center" wrapText="1"/>
      <protection locked="0"/>
    </xf>
    <xf numFmtId="0" fontId="28" fillId="150" borderId="54" applyFont="0">
      <alignment horizontal="center" wrapText="1"/>
      <protection locked="0"/>
    </xf>
    <xf numFmtId="0" fontId="28" fillId="150" borderId="54" applyFont="0">
      <alignment horizontal="center" wrapText="1"/>
      <protection locked="0"/>
    </xf>
    <xf numFmtId="0" fontId="28" fillId="150" borderId="54" applyFont="0">
      <alignment horizontal="center" wrapText="1"/>
      <protection locked="0"/>
    </xf>
    <xf numFmtId="0" fontId="28" fillId="150" borderId="54" applyFont="0">
      <alignment horizontal="center" wrapText="1"/>
      <protection locked="0"/>
    </xf>
    <xf numFmtId="0" fontId="28" fillId="150" borderId="54" applyFont="0">
      <alignment horizontal="center" wrapText="1"/>
      <protection locked="0"/>
    </xf>
    <xf numFmtId="0" fontId="28" fillId="150" borderId="54" applyFont="0">
      <alignment horizontal="center" wrapText="1"/>
      <protection locked="0"/>
    </xf>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02" fillId="67" borderId="36" applyNumberFormat="0" applyAlignment="0" applyProtection="0"/>
    <xf numFmtId="0" fontId="102" fillId="67" borderId="36" applyNumberFormat="0" applyAlignment="0" applyProtection="0"/>
    <xf numFmtId="194" fontId="28" fillId="150" borderId="54">
      <alignment horizontal="right"/>
      <protection locked="0"/>
    </xf>
    <xf numFmtId="194" fontId="28" fillId="150" borderId="54">
      <alignment horizontal="right"/>
      <protection locked="0"/>
    </xf>
    <xf numFmtId="194" fontId="28" fillId="150" borderId="54">
      <alignment horizontal="right"/>
      <protection locked="0"/>
    </xf>
    <xf numFmtId="194" fontId="28" fillId="150" borderId="54">
      <alignment horizontal="right"/>
      <protection locked="0"/>
    </xf>
    <xf numFmtId="194" fontId="28" fillId="150" borderId="54">
      <alignment horizontal="right"/>
      <protection locked="0"/>
    </xf>
    <xf numFmtId="194" fontId="28" fillId="150" borderId="54">
      <alignment horizontal="right"/>
      <protection locked="0"/>
    </xf>
    <xf numFmtId="194" fontId="28" fillId="150" borderId="54">
      <alignment horizontal="right"/>
      <protection locked="0"/>
    </xf>
    <xf numFmtId="194" fontId="28" fillId="150" borderId="54">
      <alignment horizontal="right"/>
      <protection locked="0"/>
    </xf>
    <xf numFmtId="194" fontId="28" fillId="150" borderId="54">
      <alignment horizontal="right"/>
      <protection locked="0"/>
    </xf>
    <xf numFmtId="194" fontId="28" fillId="150" borderId="54">
      <alignment horizontal="right"/>
      <protection locked="0"/>
    </xf>
    <xf numFmtId="194" fontId="28" fillId="150" borderId="54">
      <alignment horizontal="right"/>
      <protection locked="0"/>
    </xf>
    <xf numFmtId="194" fontId="28" fillId="150" borderId="54">
      <alignment horizontal="right"/>
      <protection locked="0"/>
    </xf>
    <xf numFmtId="194" fontId="28" fillId="150" borderId="54">
      <alignment horizontal="right"/>
      <protection locked="0"/>
    </xf>
    <xf numFmtId="194" fontId="28" fillId="150" borderId="54">
      <alignment horizontal="right"/>
      <protection locked="0"/>
    </xf>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39" fillId="126" borderId="36" applyNumberFormat="0" applyAlignment="0" applyProtection="0"/>
    <xf numFmtId="0" fontId="139" fillId="126" borderId="36" applyNumberFormat="0" applyAlignment="0" applyProtection="0"/>
    <xf numFmtId="0" fontId="139" fillId="126" borderId="36" applyNumberFormat="0" applyAlignment="0" applyProtection="0"/>
    <xf numFmtId="0" fontId="139" fillId="126" borderId="36" applyNumberFormat="0" applyAlignment="0" applyProtection="0"/>
    <xf numFmtId="0" fontId="139" fillId="126" borderId="36" applyNumberFormat="0" applyAlignment="0" applyProtection="0"/>
    <xf numFmtId="0" fontId="139" fillId="126" borderId="36" applyNumberFormat="0" applyAlignment="0" applyProtection="0"/>
    <xf numFmtId="0" fontId="102" fillId="67" borderId="36" applyNumberFormat="0" applyAlignment="0" applyProtection="0"/>
    <xf numFmtId="10" fontId="28" fillId="150" borderId="54" applyFont="0">
      <alignment horizontal="right"/>
      <protection locked="0"/>
    </xf>
    <xf numFmtId="10" fontId="28" fillId="150" borderId="54" applyFont="0">
      <alignment horizontal="right"/>
      <protection locked="0"/>
    </xf>
    <xf numFmtId="10" fontId="28" fillId="150" borderId="54" applyFont="0">
      <alignment horizontal="right"/>
      <protection locked="0"/>
    </xf>
    <xf numFmtId="10" fontId="28" fillId="150" borderId="54" applyFont="0">
      <alignment horizontal="right"/>
      <protection locked="0"/>
    </xf>
    <xf numFmtId="10" fontId="28" fillId="150" borderId="54" applyFont="0">
      <alignment horizontal="right"/>
      <protection locked="0"/>
    </xf>
    <xf numFmtId="10" fontId="28" fillId="150" borderId="54" applyFont="0">
      <alignment horizontal="right"/>
      <protection locked="0"/>
    </xf>
    <xf numFmtId="10" fontId="28" fillId="150" borderId="54" applyFont="0">
      <alignment horizontal="right"/>
      <protection locked="0"/>
    </xf>
    <xf numFmtId="10" fontId="28" fillId="150" borderId="54" applyFont="0">
      <alignment horizontal="right"/>
      <protection locked="0"/>
    </xf>
    <xf numFmtId="10" fontId="28" fillId="150" borderId="54" applyFont="0">
      <alignment horizontal="right"/>
      <protection locked="0"/>
    </xf>
    <xf numFmtId="10" fontId="28" fillId="150" borderId="54" applyFont="0">
      <alignment horizontal="right"/>
      <protection locked="0"/>
    </xf>
    <xf numFmtId="10" fontId="28" fillId="150" borderId="54" applyFont="0">
      <alignment horizontal="right"/>
      <protection locked="0"/>
    </xf>
    <xf numFmtId="10" fontId="28" fillId="150" borderId="54" applyFont="0">
      <alignment horizontal="right"/>
      <protection locked="0"/>
    </xf>
    <xf numFmtId="10" fontId="28" fillId="150" borderId="54" applyFont="0">
      <alignment horizontal="right"/>
      <protection locked="0"/>
    </xf>
    <xf numFmtId="226" fontId="28" fillId="151" borderId="54" applyProtection="0"/>
    <xf numFmtId="226" fontId="28" fillId="151" borderId="54" applyProtection="0"/>
    <xf numFmtId="226" fontId="28" fillId="151" borderId="54" applyProtection="0"/>
    <xf numFmtId="226" fontId="28" fillId="151" borderId="54" applyProtection="0"/>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pplyNumberFormat="0" applyFont="0">
      <alignment horizontal="center" wrapText="1"/>
      <protection locked="0"/>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0" fontId="28" fillId="59" borderId="31">
      <alignment horizontal="center" wrapText="1"/>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180" fontId="28" fillId="59" borderId="32" applyFont="0">
      <alignment horizontal="right"/>
      <protection locked="0"/>
    </xf>
    <xf numFmtId="279" fontId="28" fillId="150" borderId="54" applyFont="0">
      <alignment horizontal="right"/>
      <protection locked="0"/>
    </xf>
    <xf numFmtId="279" fontId="28" fillId="150" borderId="54" applyFont="0">
      <alignment horizontal="right"/>
      <protection locked="0"/>
    </xf>
    <xf numFmtId="279" fontId="28" fillId="150" borderId="54" applyFont="0">
      <alignment horizontal="right"/>
      <protection locked="0"/>
    </xf>
    <xf numFmtId="279" fontId="28" fillId="150" borderId="54" applyFont="0">
      <alignment horizontal="right"/>
      <protection locked="0"/>
    </xf>
    <xf numFmtId="279" fontId="28" fillId="150" borderId="54" applyFont="0">
      <alignment horizontal="right"/>
      <protection locked="0"/>
    </xf>
    <xf numFmtId="279" fontId="28" fillId="150" borderId="54" applyFont="0">
      <alignment horizontal="right"/>
      <protection locked="0"/>
    </xf>
    <xf numFmtId="279" fontId="28" fillId="150" borderId="54" applyFont="0">
      <alignment horizontal="right"/>
      <protection locked="0"/>
    </xf>
    <xf numFmtId="279" fontId="28" fillId="150" borderId="54" applyFont="0">
      <alignment horizontal="right"/>
      <protection locked="0"/>
    </xf>
    <xf numFmtId="279" fontId="28" fillId="150" borderId="54" applyFont="0">
      <alignment horizontal="right"/>
      <protection locked="0"/>
    </xf>
    <xf numFmtId="279" fontId="28" fillId="150" borderId="54" applyFont="0">
      <alignment horizontal="right"/>
      <protection locked="0"/>
    </xf>
    <xf numFmtId="0" fontId="137" fillId="42" borderId="36" applyNumberFormat="0" applyAlignment="0" applyProtection="0"/>
    <xf numFmtId="0" fontId="137" fillId="42" borderId="36" applyNumberFormat="0" applyAlignment="0" applyProtection="0"/>
    <xf numFmtId="3" fontId="28" fillId="150" borderId="54" applyFont="0">
      <alignment horizontal="right" vertical="center"/>
      <protection locked="0"/>
    </xf>
    <xf numFmtId="3" fontId="28" fillId="150" borderId="54" applyFont="0">
      <alignment horizontal="right"/>
      <protection locked="0"/>
    </xf>
    <xf numFmtId="3" fontId="28" fillId="150" borderId="54" applyFont="0">
      <alignment horizontal="right"/>
      <protection locked="0"/>
    </xf>
    <xf numFmtId="3" fontId="28" fillId="150" borderId="54" applyFont="0">
      <alignment horizontal="right"/>
      <protection locked="0"/>
    </xf>
    <xf numFmtId="3" fontId="28" fillId="150" borderId="54" applyFont="0">
      <alignment horizontal="right"/>
      <protection locked="0"/>
    </xf>
    <xf numFmtId="3" fontId="28" fillId="150" borderId="54" applyFont="0">
      <alignment horizontal="right"/>
      <protection locked="0"/>
    </xf>
    <xf numFmtId="3" fontId="28" fillId="150" borderId="54" applyFont="0">
      <alignment horizontal="right"/>
      <protection locked="0"/>
    </xf>
    <xf numFmtId="3" fontId="28" fillId="150" borderId="54" applyFont="0">
      <alignment horizontal="right"/>
      <protection locked="0"/>
    </xf>
    <xf numFmtId="3" fontId="28" fillId="150" borderId="54" applyFont="0">
      <alignment horizontal="right"/>
      <protection locked="0"/>
    </xf>
    <xf numFmtId="3" fontId="28" fillId="150" borderId="54" applyFont="0">
      <alignment horizontal="right"/>
      <protection locked="0"/>
    </xf>
    <xf numFmtId="3" fontId="28" fillId="150" borderId="54" applyFont="0">
      <alignment horizontal="right"/>
      <protection locked="0"/>
    </xf>
    <xf numFmtId="3" fontId="28" fillId="150" borderId="54" applyFont="0">
      <alignment horizontal="right"/>
      <protection locked="0"/>
    </xf>
    <xf numFmtId="3" fontId="28" fillId="150" borderId="54" applyFont="0">
      <alignment horizontal="right"/>
      <protection locked="0"/>
    </xf>
    <xf numFmtId="3" fontId="28" fillId="150" borderId="54" applyFont="0">
      <alignment horizontal="right"/>
      <protection locked="0"/>
    </xf>
    <xf numFmtId="3" fontId="28" fillId="150" borderId="54" applyFont="0">
      <alignment horizontal="right"/>
      <protection locked="0"/>
    </xf>
    <xf numFmtId="3" fontId="28" fillId="150" borderId="54" applyFont="0">
      <alignment horizontal="right"/>
      <protection locked="0"/>
    </xf>
    <xf numFmtId="3" fontId="28" fillId="150" borderId="54" applyFont="0">
      <alignment horizontal="right"/>
      <protection locked="0"/>
    </xf>
    <xf numFmtId="3" fontId="28" fillId="150" borderId="54" applyFont="0">
      <alignment horizontal="right"/>
      <protection locked="0"/>
    </xf>
    <xf numFmtId="3" fontId="28" fillId="150" borderId="54" applyFont="0">
      <alignment horizontal="right"/>
      <protection locked="0"/>
    </xf>
    <xf numFmtId="3" fontId="28" fillId="150" borderId="54" applyFont="0">
      <alignment horizontal="right"/>
      <protection locked="0"/>
    </xf>
    <xf numFmtId="0" fontId="137" fillId="42" borderId="36" applyNumberFormat="0" applyAlignment="0" applyProtection="0"/>
    <xf numFmtId="0" fontId="137" fillId="42" borderId="36" applyNumberFormat="0" applyAlignment="0" applyProtection="0"/>
    <xf numFmtId="0" fontId="137" fillId="42" borderId="36" applyNumberFormat="0" applyAlignment="0" applyProtection="0"/>
    <xf numFmtId="300" fontId="28" fillId="150" borderId="54" applyFont="0" applyAlignment="0">
      <protection locked="0"/>
    </xf>
    <xf numFmtId="300" fontId="28" fillId="150" borderId="54" applyFont="0" applyAlignment="0">
      <protection locked="0"/>
    </xf>
    <xf numFmtId="300" fontId="28" fillId="150" borderId="54" applyFont="0" applyAlignment="0">
      <protection locked="0"/>
    </xf>
    <xf numFmtId="300" fontId="28" fillId="150" borderId="54" applyFont="0" applyAlignment="0">
      <protection locked="0"/>
    </xf>
    <xf numFmtId="300" fontId="28" fillId="150" borderId="54" applyFont="0" applyAlignment="0">
      <protection locked="0"/>
    </xf>
    <xf numFmtId="300" fontId="28" fillId="150" borderId="54" applyFont="0" applyAlignment="0">
      <protection locked="0"/>
    </xf>
    <xf numFmtId="300" fontId="28" fillId="150" borderId="54" applyFont="0" applyAlignment="0">
      <protection locked="0"/>
    </xf>
    <xf numFmtId="300" fontId="28" fillId="150" borderId="54" applyFont="0" applyAlignment="0">
      <protection locked="0"/>
    </xf>
    <xf numFmtId="300" fontId="28" fillId="150" borderId="54" applyFont="0" applyAlignment="0">
      <protection locked="0"/>
    </xf>
    <xf numFmtId="300" fontId="28" fillId="150" borderId="54" applyFont="0" applyAlignment="0">
      <protection locked="0"/>
    </xf>
    <xf numFmtId="300" fontId="28" fillId="150" borderId="54" applyFont="0" applyAlignment="0">
      <protection locked="0"/>
    </xf>
    <xf numFmtId="300" fontId="28" fillId="150" borderId="54" applyFont="0" applyAlignment="0">
      <protection locked="0"/>
    </xf>
    <xf numFmtId="300" fontId="28" fillId="150" borderId="54" applyFont="0" applyAlignment="0">
      <protection locked="0"/>
    </xf>
    <xf numFmtId="0" fontId="102" fillId="67" borderId="36" applyNumberFormat="0" applyAlignment="0" applyProtection="0"/>
    <xf numFmtId="0" fontId="102" fillId="67" borderId="36" applyNumberFormat="0" applyAlignment="0" applyProtection="0"/>
    <xf numFmtId="0" fontId="137"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02" fillId="67" borderId="36" applyNumberFormat="0" applyAlignment="0" applyProtection="0"/>
    <xf numFmtId="0" fontId="137" fillId="67" borderId="36" applyNumberFormat="0" applyAlignment="0" applyProtection="0"/>
    <xf numFmtId="0" fontId="137" fillId="67" borderId="36" applyNumberFormat="0" applyAlignment="0" applyProtection="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0" fontId="28" fillId="56" borderId="53" applyNumberFormat="0" applyFont="0" applyBorder="0" applyAlignment="0" applyProtection="0">
      <alignment horizontal="left"/>
    </xf>
    <xf numFmtId="0" fontId="28" fillId="56" borderId="53" applyNumberFormat="0" applyFont="0" applyBorder="0" applyAlignment="0" applyProtection="0">
      <alignment horizontal="left"/>
    </xf>
    <xf numFmtId="0" fontId="28" fillId="56" borderId="53" applyNumberFormat="0" applyFont="0" applyBorder="0" applyAlignment="0" applyProtection="0">
      <alignment horizontal="left"/>
    </xf>
    <xf numFmtId="0" fontId="28" fillId="56" borderId="53" applyNumberFormat="0" applyFont="0" applyBorder="0" applyAlignment="0" applyProtection="0">
      <alignment horizontal="left"/>
    </xf>
    <xf numFmtId="0" fontId="28" fillId="56" borderId="53" applyNumberFormat="0" applyFont="0" applyBorder="0" applyAlignment="0" applyProtection="0">
      <alignment horizontal="left"/>
    </xf>
    <xf numFmtId="0" fontId="28" fillId="56" borderId="53" applyNumberFormat="0" applyFont="0" applyBorder="0" applyAlignment="0" applyProtection="0">
      <alignment horizontal="left"/>
    </xf>
    <xf numFmtId="0" fontId="28" fillId="56" borderId="53" applyNumberFormat="0" applyFont="0" applyBorder="0" applyAlignment="0" applyProtection="0">
      <alignment horizontal="left"/>
    </xf>
    <xf numFmtId="0" fontId="28" fillId="56" borderId="53" applyNumberFormat="0" applyFont="0" applyBorder="0" applyAlignment="0" applyProtection="0">
      <alignment horizontal="left"/>
    </xf>
    <xf numFmtId="0" fontId="28" fillId="56" borderId="53" applyNumberFormat="0" applyFont="0" applyBorder="0" applyAlignment="0" applyProtection="0">
      <alignment horizontal="left"/>
    </xf>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103" fillId="51" borderId="36" applyNumberFormat="0" applyAlignment="0" applyProtection="0"/>
    <xf numFmtId="0" fontId="63" fillId="93" borderId="53" applyFont="0" applyBorder="0">
      <alignment horizontal="center" wrapText="1"/>
    </xf>
    <xf numFmtId="0" fontId="63" fillId="93" borderId="53" applyFont="0" applyBorder="0">
      <alignment horizontal="center" wrapText="1"/>
    </xf>
    <xf numFmtId="0" fontId="63" fillId="93" borderId="53" applyFont="0" applyBorder="0">
      <alignment horizontal="center" wrapText="1"/>
    </xf>
    <xf numFmtId="0" fontId="63" fillId="93" borderId="53" applyFont="0" applyBorder="0">
      <alignment horizontal="center" wrapText="1"/>
    </xf>
    <xf numFmtId="0" fontId="63" fillId="93" borderId="53" applyFont="0" applyBorder="0">
      <alignment horizontal="center" wrapText="1"/>
    </xf>
    <xf numFmtId="3" fontId="28" fillId="56" borderId="108" applyFont="0" applyProtection="0">
      <alignment horizontal="right"/>
    </xf>
    <xf numFmtId="3" fontId="28" fillId="56" borderId="108" applyFont="0" applyProtection="0">
      <alignment horizontal="right"/>
    </xf>
    <xf numFmtId="3" fontId="28" fillId="56" borderId="108" applyFont="0" applyProtection="0">
      <alignment horizontal="right"/>
    </xf>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177" fillId="51" borderId="104" applyNumberFormat="0" applyAlignment="0" applyProtection="0"/>
    <xf numFmtId="0" fontId="27" fillId="143" borderId="105"/>
    <xf numFmtId="0" fontId="177" fillId="67" borderId="104" applyNumberFormat="0" applyAlignment="0" applyProtection="0"/>
    <xf numFmtId="0" fontId="177" fillId="51" borderId="104" applyNumberFormat="0" applyAlignment="0" applyProtection="0"/>
    <xf numFmtId="0" fontId="27" fillId="143" borderId="105"/>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27" fillId="143" borderId="105"/>
    <xf numFmtId="0" fontId="177" fillId="51" borderId="104" applyNumberFormat="0" applyAlignment="0" applyProtection="0"/>
    <xf numFmtId="0" fontId="177" fillId="51" borderId="104" applyNumberFormat="0" applyAlignment="0" applyProtection="0"/>
    <xf numFmtId="0" fontId="177" fillId="67" borderId="104" applyNumberFormat="0" applyAlignment="0" applyProtection="0"/>
    <xf numFmtId="0" fontId="27" fillId="143" borderId="105"/>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03" fillId="51" borderId="104" applyNumberFormat="0" applyAlignment="0" applyProtection="0"/>
    <xf numFmtId="0" fontId="27" fillId="143" borderId="105"/>
    <xf numFmtId="0" fontId="103" fillId="67" borderId="104" applyNumberFormat="0" applyAlignment="0" applyProtection="0"/>
    <xf numFmtId="0" fontId="103"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27" fillId="143" borderId="105"/>
    <xf numFmtId="0" fontId="177" fillId="67"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27" fillId="143" borderId="105"/>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27" fillId="143" borderId="105"/>
    <xf numFmtId="3" fontId="28" fillId="56" borderId="108" applyFont="0" applyProtection="0">
      <alignment horizontal="right"/>
    </xf>
    <xf numFmtId="3" fontId="28" fillId="56" borderId="108" applyFont="0" applyProtection="0">
      <alignment horizontal="right"/>
    </xf>
    <xf numFmtId="3" fontId="28" fillId="56" borderId="108" applyFont="0" applyProtection="0">
      <alignment horizontal="right"/>
    </xf>
    <xf numFmtId="3" fontId="28" fillId="56" borderId="108" applyFont="0" applyProtection="0">
      <alignment horizontal="right"/>
    </xf>
    <xf numFmtId="3" fontId="28" fillId="56" borderId="108" applyFont="0" applyProtection="0">
      <alignment horizontal="right"/>
    </xf>
    <xf numFmtId="3" fontId="28" fillId="56" borderId="108" applyFont="0" applyProtection="0">
      <alignment horizontal="right"/>
    </xf>
    <xf numFmtId="0" fontId="234" fillId="93" borderId="57" applyNumberFormat="0">
      <alignment horizontal="right"/>
    </xf>
    <xf numFmtId="0" fontId="234" fillId="93" borderId="57" applyNumberFormat="0">
      <alignment horizontal="right"/>
    </xf>
    <xf numFmtId="0" fontId="234" fillId="93" borderId="57" applyNumberFormat="0">
      <alignment horizontal="right"/>
    </xf>
    <xf numFmtId="0" fontId="234" fillId="93" borderId="57" applyNumberFormat="0">
      <alignment horizontal="right"/>
    </xf>
    <xf numFmtId="0" fontId="234" fillId="93" borderId="57" applyNumberFormat="0">
      <alignment horizontal="right"/>
    </xf>
    <xf numFmtId="0" fontId="63" fillId="93" borderId="107" applyFont="0" applyBorder="0">
      <alignment horizontal="center" wrapText="1"/>
    </xf>
    <xf numFmtId="0" fontId="234" fillId="93" borderId="57" applyNumberFormat="0">
      <alignment horizontal="right"/>
    </xf>
    <xf numFmtId="0" fontId="63" fillId="93" borderId="107" applyFont="0" applyBorder="0">
      <alignment horizontal="center" wrapText="1"/>
    </xf>
    <xf numFmtId="0" fontId="234" fillId="93" borderId="57" applyNumberFormat="0">
      <alignment horizontal="right"/>
    </xf>
    <xf numFmtId="0" fontId="234" fillId="93" borderId="57" applyNumberFormat="0">
      <alignment horizontal="right"/>
    </xf>
    <xf numFmtId="0" fontId="234" fillId="93" borderId="57" applyNumberFormat="0">
      <alignment horizontal="right"/>
    </xf>
    <xf numFmtId="0" fontId="63" fillId="93" borderId="107" applyFont="0" applyBorder="0">
      <alignment horizontal="center" wrapText="1"/>
    </xf>
    <xf numFmtId="0" fontId="234" fillId="93" borderId="57" applyNumberFormat="0">
      <alignment horizontal="right"/>
    </xf>
    <xf numFmtId="0" fontId="63" fillId="93" borderId="107" applyFont="0" applyBorder="0">
      <alignment horizontal="center" wrapText="1"/>
    </xf>
    <xf numFmtId="0" fontId="63" fillId="93" borderId="107" applyFont="0" applyBorder="0">
      <alignment horizontal="center" wrapText="1"/>
    </xf>
    <xf numFmtId="0" fontId="63" fillId="93" borderId="107" applyFont="0" applyBorder="0">
      <alignment horizontal="center" wrapText="1"/>
    </xf>
    <xf numFmtId="0" fontId="63" fillId="93" borderId="107" applyFont="0" applyBorder="0">
      <alignment horizontal="center" wrapText="1"/>
    </xf>
    <xf numFmtId="0" fontId="63" fillId="93" borderId="107" applyFont="0" applyBorder="0">
      <alignment horizontal="center" wrapText="1"/>
    </xf>
    <xf numFmtId="0" fontId="234" fillId="93" borderId="57" applyNumberFormat="0">
      <alignment horizontal="right"/>
    </xf>
    <xf numFmtId="0" fontId="234" fillId="93" borderId="57" applyNumberFormat="0">
      <alignment horizontal="right"/>
    </xf>
    <xf numFmtId="0" fontId="234" fillId="93" borderId="57" applyNumberFormat="0">
      <alignment horizontal="right"/>
    </xf>
    <xf numFmtId="164" fontId="63" fillId="128" borderId="121" applyAlignment="0" applyProtection="0"/>
    <xf numFmtId="0" fontId="63" fillId="128" borderId="121" applyAlignment="0" applyProtection="0"/>
    <xf numFmtId="0" fontId="63" fillId="128" borderId="121" applyAlignment="0" applyProtection="0"/>
    <xf numFmtId="0" fontId="63" fillId="128" borderId="121" applyAlignment="0" applyProtection="0"/>
    <xf numFmtId="0" fontId="63" fillId="128" borderId="121" applyAlignment="0" applyProtection="0"/>
    <xf numFmtId="0" fontId="63" fillId="128" borderId="121" applyAlignment="0" applyProtection="0"/>
    <xf numFmtId="0" fontId="63" fillId="128" borderId="121" applyAlignment="0" applyProtection="0"/>
    <xf numFmtId="0" fontId="28" fillId="42" borderId="120" applyNumberFormat="0" applyFont="0" applyBorder="0" applyAlignment="0" applyProtection="0">
      <alignment horizontal="center"/>
    </xf>
    <xf numFmtId="0" fontId="28" fillId="42" borderId="120" applyNumberFormat="0" applyFont="0" applyBorder="0" applyAlignment="0" applyProtection="0">
      <alignment horizontal="center"/>
    </xf>
    <xf numFmtId="0" fontId="28" fillId="42" borderId="120" applyNumberFormat="0" applyFont="0" applyBorder="0" applyAlignment="0" applyProtection="0">
      <alignment horizontal="center"/>
    </xf>
    <xf numFmtId="0" fontId="28" fillId="42" borderId="120" applyNumberFormat="0" applyFont="0" applyBorder="0" applyAlignment="0" applyProtection="0">
      <alignment horizontal="center"/>
    </xf>
    <xf numFmtId="0" fontId="28" fillId="42" borderId="120" applyNumberFormat="0" applyFont="0" applyBorder="0" applyAlignment="0" applyProtection="0">
      <alignment horizontal="center"/>
    </xf>
    <xf numFmtId="0" fontId="28" fillId="42" borderId="120" applyNumberFormat="0" applyFont="0" applyBorder="0" applyAlignment="0" applyProtection="0">
      <alignment horizontal="center"/>
    </xf>
    <xf numFmtId="0" fontId="28" fillId="42" borderId="120" applyNumberFormat="0" applyFont="0" applyBorder="0" applyAlignment="0" applyProtection="0">
      <alignment horizontal="center"/>
    </xf>
    <xf numFmtId="0" fontId="28" fillId="42" borderId="120" applyNumberFormat="0" applyFont="0" applyBorder="0" applyAlignment="0" applyProtection="0">
      <alignment horizontal="center"/>
    </xf>
    <xf numFmtId="0" fontId="28" fillId="42" borderId="120" applyNumberFormat="0" applyFont="0" applyBorder="0" applyAlignment="0" applyProtection="0">
      <alignment horizontal="center"/>
    </xf>
    <xf numFmtId="0" fontId="28" fillId="42" borderId="120" applyNumberFormat="0" applyFont="0" applyBorder="0" applyAlignment="0" applyProtection="0">
      <alignment horizontal="center"/>
    </xf>
    <xf numFmtId="0" fontId="234" fillId="93" borderId="57" applyNumberFormat="0">
      <alignment horizontal="right"/>
    </xf>
    <xf numFmtId="180" fontId="28" fillId="59" borderId="120" applyNumberFormat="0" applyFont="0" applyBorder="0" applyAlignment="0" applyProtection="0"/>
    <xf numFmtId="0" fontId="234" fillId="93" borderId="57" applyNumberFormat="0">
      <alignment horizontal="right"/>
    </xf>
    <xf numFmtId="0" fontId="234" fillId="93" borderId="57" applyNumberFormat="0">
      <alignment horizontal="right"/>
    </xf>
    <xf numFmtId="0" fontId="27" fillId="143" borderId="123"/>
    <xf numFmtId="0" fontId="27" fillId="143" borderId="123"/>
    <xf numFmtId="38" fontId="209" fillId="0" borderId="120" applyNumberFormat="0" applyFill="0" applyBorder="0" applyProtection="0">
      <alignment horizontal="center"/>
    </xf>
    <xf numFmtId="38" fontId="209" fillId="0" borderId="120" applyNumberFormat="0" applyFill="0" applyBorder="0" applyProtection="0">
      <alignment horizontal="center"/>
    </xf>
    <xf numFmtId="0" fontId="234" fillId="93" borderId="57" applyNumberFormat="0">
      <alignment horizontal="right"/>
    </xf>
    <xf numFmtId="0" fontId="27" fillId="143" borderId="123"/>
    <xf numFmtId="0" fontId="27" fillId="143" borderId="123"/>
    <xf numFmtId="0" fontId="27" fillId="143" borderId="123"/>
    <xf numFmtId="164" fontId="124" fillId="0" borderId="121">
      <alignment horizontal="left" vertical="center"/>
    </xf>
    <xf numFmtId="0" fontId="124" fillId="0" borderId="121">
      <alignment horizontal="left" vertical="center"/>
    </xf>
    <xf numFmtId="0" fontId="124" fillId="0" borderId="121">
      <alignment horizontal="left" vertical="center"/>
    </xf>
    <xf numFmtId="0" fontId="124" fillId="0" borderId="121">
      <alignment horizontal="left" vertical="center"/>
    </xf>
    <xf numFmtId="9" fontId="28" fillId="150" borderId="102" applyFont="0">
      <alignment horizontal="right"/>
      <protection locked="0"/>
    </xf>
    <xf numFmtId="9" fontId="28" fillId="150" borderId="102" applyFont="0">
      <alignment horizontal="right"/>
      <protection locked="0"/>
    </xf>
    <xf numFmtId="9" fontId="28" fillId="150" borderId="102" applyFont="0">
      <alignment horizontal="right"/>
      <protection locked="0"/>
    </xf>
    <xf numFmtId="9" fontId="28" fillId="150" borderId="102" applyFont="0">
      <alignment horizontal="right"/>
      <protection locked="0"/>
    </xf>
    <xf numFmtId="9" fontId="28" fillId="150" borderId="102" applyFont="0">
      <alignment horizontal="right"/>
      <protection locked="0"/>
    </xf>
    <xf numFmtId="9" fontId="28" fillId="150" borderId="102" applyFont="0">
      <alignment horizontal="right"/>
      <protection locked="0"/>
    </xf>
    <xf numFmtId="9" fontId="28" fillId="150" borderId="102" applyFont="0">
      <alignment horizontal="right"/>
      <protection locked="0"/>
    </xf>
    <xf numFmtId="9" fontId="28" fillId="150" borderId="102" applyFont="0">
      <alignment horizontal="right"/>
      <protection locked="0"/>
    </xf>
    <xf numFmtId="9" fontId="28" fillId="150" borderId="102" applyFont="0">
      <alignment horizontal="right"/>
      <protection locked="0"/>
    </xf>
    <xf numFmtId="9" fontId="28" fillId="150" borderId="102" applyFont="0">
      <alignment horizontal="right"/>
      <protection locked="0"/>
    </xf>
    <xf numFmtId="9" fontId="28" fillId="150" borderId="102" applyFont="0">
      <alignment horizontal="right"/>
      <protection locked="0"/>
    </xf>
    <xf numFmtId="9" fontId="28" fillId="150" borderId="102" applyFont="0">
      <alignment horizontal="right"/>
      <protection locked="0"/>
    </xf>
    <xf numFmtId="9" fontId="28" fillId="150" borderId="102" applyFont="0">
      <alignment horizontal="right"/>
      <protection locked="0"/>
    </xf>
    <xf numFmtId="9" fontId="28" fillId="150" borderId="102" applyFont="0">
      <alignment horizontal="right"/>
      <protection locked="0"/>
    </xf>
    <xf numFmtId="0" fontId="124" fillId="0" borderId="121">
      <alignment horizontal="left" vertical="center"/>
    </xf>
    <xf numFmtId="0" fontId="124" fillId="0" borderId="121">
      <alignment horizontal="left" vertical="center"/>
    </xf>
    <xf numFmtId="0" fontId="27" fillId="143" borderId="123"/>
    <xf numFmtId="0" fontId="27" fillId="143" borderId="123"/>
    <xf numFmtId="0" fontId="27" fillId="143" borderId="123"/>
    <xf numFmtId="0" fontId="45" fillId="67" borderId="108">
      <alignment horizontal="center"/>
    </xf>
    <xf numFmtId="0" fontId="234" fillId="93" borderId="57" applyNumberFormat="0">
      <alignment horizontal="right"/>
    </xf>
    <xf numFmtId="0" fontId="234" fillId="93" borderId="57" applyNumberFormat="0">
      <alignment horizontal="right"/>
    </xf>
    <xf numFmtId="0" fontId="27" fillId="143" borderId="105"/>
    <xf numFmtId="0" fontId="159" fillId="0" borderId="108" applyProtection="0">
      <alignment horizontal="center" vertical="top" wrapText="1"/>
      <protection hidden="1"/>
    </xf>
    <xf numFmtId="0" fontId="159" fillId="0" borderId="108" applyProtection="0">
      <alignment horizontal="center" vertical="top" wrapText="1"/>
      <protection hidden="1"/>
    </xf>
    <xf numFmtId="0" fontId="27" fillId="143" borderId="105"/>
    <xf numFmtId="0" fontId="167" fillId="131" borderId="101" applyNumberFormat="0" applyBorder="0">
      <alignment horizontal="left"/>
    </xf>
    <xf numFmtId="0" fontId="167" fillId="131" borderId="101" applyNumberFormat="0" applyBorder="0">
      <alignment horizontal="left"/>
    </xf>
    <xf numFmtId="0" fontId="28" fillId="131" borderId="101" applyNumberFormat="0" applyBorder="0">
      <alignment horizontal="left"/>
    </xf>
    <xf numFmtId="0" fontId="28" fillId="131" borderId="101" applyNumberFormat="0" applyBorder="0">
      <alignment horizontal="left"/>
    </xf>
    <xf numFmtId="0" fontId="28" fillId="131" borderId="101" applyNumberFormat="0" applyBorder="0">
      <alignment horizontal="left"/>
    </xf>
    <xf numFmtId="0" fontId="28" fillId="43" borderId="31">
      <protection locked="0"/>
    </xf>
    <xf numFmtId="0" fontId="28" fillId="43" borderId="31">
      <protection locked="0"/>
    </xf>
    <xf numFmtId="0" fontId="28" fillId="43" borderId="31">
      <protection locked="0"/>
    </xf>
    <xf numFmtId="0" fontId="28" fillId="43" borderId="31">
      <protection locked="0"/>
    </xf>
    <xf numFmtId="0" fontId="28" fillId="43" borderId="31">
      <protection locked="0"/>
    </xf>
    <xf numFmtId="0" fontId="28" fillId="43" borderId="31">
      <protection locked="0"/>
    </xf>
    <xf numFmtId="0" fontId="28" fillId="131" borderId="101" applyNumberFormat="0" applyBorder="0">
      <alignment horizontal="left"/>
    </xf>
    <xf numFmtId="0" fontId="28" fillId="131" borderId="101" applyNumberFormat="0" applyBorder="0">
      <alignment horizontal="left"/>
    </xf>
    <xf numFmtId="0" fontId="137" fillId="67" borderId="104" applyNumberFormat="0" applyAlignment="0" applyProtection="0"/>
    <xf numFmtId="0" fontId="28" fillId="0" borderId="31">
      <protection locked="0"/>
    </xf>
    <xf numFmtId="0" fontId="28" fillId="0" borderId="31">
      <protection locked="0"/>
    </xf>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28" fillId="131" borderId="101" applyNumberFormat="0" applyBorder="0">
      <alignment horizontal="left"/>
    </xf>
    <xf numFmtId="0" fontId="102"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75" fillId="0" borderId="25" applyNumberFormat="0" applyFill="0" applyAlignment="0" applyProtection="0"/>
    <xf numFmtId="0" fontId="102" fillId="67" borderId="104" applyNumberFormat="0" applyAlignment="0" applyProtection="0"/>
    <xf numFmtId="0" fontId="102" fillId="67" borderId="104" applyNumberFormat="0" applyAlignment="0" applyProtection="0"/>
    <xf numFmtId="0" fontId="139" fillId="126" borderId="104" applyNumberFormat="0" applyAlignment="0" applyProtection="0"/>
    <xf numFmtId="0" fontId="139" fillId="126" borderId="104" applyNumberFormat="0" applyAlignment="0" applyProtection="0"/>
    <xf numFmtId="0" fontId="139" fillId="126" borderId="104" applyNumberFormat="0" applyAlignment="0" applyProtection="0"/>
    <xf numFmtId="0" fontId="139" fillId="126" borderId="104" applyNumberFormat="0" applyAlignment="0" applyProtection="0"/>
    <xf numFmtId="0" fontId="102" fillId="67" borderId="104" applyNumberFormat="0" applyAlignment="0" applyProtection="0"/>
    <xf numFmtId="0" fontId="102" fillId="67" borderId="104" applyNumberFormat="0" applyAlignment="0" applyProtection="0"/>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vertical="center"/>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0" fontId="137" fillId="42" borderId="104" applyNumberFormat="0" applyAlignment="0" applyProtection="0"/>
    <xf numFmtId="0" fontId="137" fillId="42" borderId="104" applyNumberFormat="0" applyAlignment="0" applyProtection="0"/>
    <xf numFmtId="0" fontId="137" fillId="42" borderId="104" applyNumberFormat="0" applyAlignment="0" applyProtection="0"/>
    <xf numFmtId="0" fontId="137" fillId="42" borderId="104" applyNumberFormat="0" applyAlignment="0" applyProtection="0"/>
    <xf numFmtId="0" fontId="137" fillId="42" borderId="104" applyNumberFormat="0" applyAlignment="0" applyProtection="0"/>
    <xf numFmtId="0" fontId="102" fillId="67" borderId="104" applyNumberFormat="0" applyAlignment="0" applyProtection="0"/>
    <xf numFmtId="0" fontId="137" fillId="67" borderId="104" applyNumberFormat="0" applyAlignment="0" applyProtection="0"/>
    <xf numFmtId="0" fontId="102" fillId="67" borderId="104" applyNumberFormat="0" applyAlignment="0" applyProtection="0"/>
    <xf numFmtId="0" fontId="137" fillId="67" borderId="104" applyNumberFormat="0" applyAlignment="0" applyProtection="0"/>
    <xf numFmtId="0" fontId="102" fillId="67" borderId="104" applyNumberFormat="0" applyAlignment="0" applyProtection="0"/>
    <xf numFmtId="0" fontId="137"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37" fillId="42" borderId="104" applyNumberFormat="0" applyAlignment="0" applyProtection="0"/>
    <xf numFmtId="0" fontId="137" fillId="42" borderId="104" applyNumberFormat="0" applyAlignment="0" applyProtection="0"/>
    <xf numFmtId="0" fontId="102"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37" fillId="67" borderId="104" applyNumberForma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45" fillId="67" borderId="108">
      <alignment horizontal="center"/>
    </xf>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0" fontId="45" fillId="67" borderId="120">
      <alignment horizontal="center"/>
    </xf>
    <xf numFmtId="38" fontId="29" fillId="147" borderId="1">
      <alignment horizontal="right" vertical="center"/>
    </xf>
    <xf numFmtId="38" fontId="29" fillId="146" borderId="1">
      <alignment horizontal="right" vertic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9" fontId="183" fillId="0" borderId="108" applyNumberFormat="0" applyBorder="0" applyAlignment="0">
      <protection locked="0"/>
    </xf>
    <xf numFmtId="9" fontId="183" fillId="0" borderId="108" applyNumberFormat="0" applyBorder="0" applyAlignment="0">
      <protection locked="0"/>
    </xf>
    <xf numFmtId="9" fontId="183" fillId="0" borderId="108" applyNumberFormat="0" applyBorder="0" applyAlignment="0">
      <protection locked="0"/>
    </xf>
    <xf numFmtId="9" fontId="184" fillId="0" borderId="108" applyNumberFormat="0" applyBorder="0" applyAlignment="0">
      <protection locked="0"/>
    </xf>
    <xf numFmtId="9" fontId="184" fillId="0" borderId="108" applyNumberFormat="0" applyBorder="0" applyAlignment="0">
      <protection locked="0"/>
    </xf>
    <xf numFmtId="9" fontId="184" fillId="0" borderId="108" applyNumberFormat="0" applyBorder="0" applyAlignment="0">
      <protection locked="0"/>
    </xf>
    <xf numFmtId="9" fontId="183" fillId="0" borderId="108" applyNumberFormat="0" applyBorder="0" applyAlignment="0">
      <protection locked="0"/>
    </xf>
    <xf numFmtId="0" fontId="45" fillId="67" borderId="120">
      <alignment horizontal="center"/>
    </xf>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2" fillId="67"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27" fillId="143" borderId="105"/>
    <xf numFmtId="0" fontId="28" fillId="60" borderId="69" applyNumberFormat="0" applyFont="0" applyAlignment="0" applyProtection="0"/>
    <xf numFmtId="0" fontId="28" fillId="60"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177" fillId="51" borderId="104" applyNumberFormat="0" applyAlignment="0" applyProtection="0"/>
    <xf numFmtId="0" fontId="28" fillId="60" borderId="69" applyNumberFormat="0" applyFont="0" applyAlignment="0" applyProtection="0"/>
    <xf numFmtId="0" fontId="28" fillId="60" borderId="69" applyNumberFormat="0" applyFont="0" applyAlignment="0" applyProtection="0"/>
    <xf numFmtId="0" fontId="177" fillId="51" borderId="104" applyNumberFormat="0" applyAlignment="0" applyProtection="0"/>
    <xf numFmtId="0" fontId="177" fillId="51" borderId="104" applyNumberForma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177" fillId="51" borderId="104" applyNumberFormat="0" applyAlignment="0" applyProtection="0"/>
    <xf numFmtId="0" fontId="177" fillId="51" borderId="104" applyNumberFormat="0" applyAlignment="0" applyProtection="0"/>
    <xf numFmtId="0" fontId="177" fillId="67" borderId="104" applyNumberForma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177" fillId="51" borderId="104" applyNumberFormat="0" applyAlignment="0" applyProtection="0"/>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177" fillId="51" borderId="104" applyNumberFormat="0" applyAlignment="0" applyProtection="0"/>
    <xf numFmtId="0" fontId="199" fillId="44" borderId="69"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0" fontId="28" fillId="60" borderId="69" applyNumberFormat="0" applyFont="0" applyAlignment="0" applyProtection="0"/>
    <xf numFmtId="0" fontId="199" fillId="44" borderId="69" applyNumberFormat="0" applyFont="0" applyAlignment="0" applyProtection="0"/>
    <xf numFmtId="0" fontId="199" fillId="44"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47" fillId="44" borderId="73" applyNumberFormat="0" applyFont="0" applyAlignment="0" applyProtection="0"/>
    <xf numFmtId="0" fontId="47" fillId="44" borderId="73" applyNumberFormat="0" applyFont="0" applyAlignment="0" applyProtection="0"/>
    <xf numFmtId="0" fontId="28" fillId="60" borderId="69" applyNumberFormat="0" applyFont="0" applyAlignment="0" applyProtection="0"/>
    <xf numFmtId="0" fontId="47" fillId="44" borderId="73" applyNumberFormat="0" applyFont="0" applyAlignment="0" applyProtection="0"/>
    <xf numFmtId="0" fontId="47" fillId="44" borderId="73"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177" fillId="51" borderId="104" applyNumberFormat="0" applyAlignment="0" applyProtection="0"/>
    <xf numFmtId="0" fontId="28" fillId="100" borderId="69" applyNumberFormat="0" applyFont="0" applyAlignment="0" applyProtection="0"/>
    <xf numFmtId="0" fontId="177" fillId="51" borderId="104" applyNumberFormat="0" applyAlignment="0" applyProtection="0"/>
    <xf numFmtId="0" fontId="28" fillId="60" borderId="69" applyNumberFormat="0" applyFont="0" applyAlignment="0" applyProtection="0"/>
    <xf numFmtId="0" fontId="177" fillId="51" borderId="104" applyNumberFormat="0" applyAlignment="0" applyProtection="0"/>
    <xf numFmtId="0" fontId="28" fillId="100" borderId="69" applyNumberFormat="0" applyFont="0" applyAlignment="0" applyProtection="0"/>
    <xf numFmtId="0" fontId="28" fillId="100" borderId="69" applyNumberFormat="0" applyFont="0" applyAlignment="0" applyProtection="0"/>
    <xf numFmtId="0" fontId="177" fillId="51" borderId="104" applyNumberFormat="0" applyAlignment="0" applyProtection="0"/>
    <xf numFmtId="0" fontId="177" fillId="51" borderId="104" applyNumberFormat="0" applyAlignment="0" applyProtection="0"/>
    <xf numFmtId="0" fontId="103" fillId="67" borderId="104" applyNumberFormat="0" applyAlignment="0" applyProtection="0"/>
    <xf numFmtId="0" fontId="103" fillId="51" borderId="104" applyNumberFormat="0" applyAlignment="0" applyProtection="0"/>
    <xf numFmtId="0" fontId="30" fillId="60" borderId="69" applyNumberFormat="0" applyFont="0" applyAlignment="0" applyProtection="0"/>
    <xf numFmtId="0" fontId="30" fillId="60" borderId="69" applyNumberFormat="0" applyFont="0" applyAlignment="0" applyProtection="0"/>
    <xf numFmtId="0" fontId="30" fillId="60" borderId="69" applyNumberFormat="0" applyFont="0" applyAlignment="0" applyProtection="0"/>
    <xf numFmtId="0" fontId="30" fillId="60" borderId="69" applyNumberFormat="0" applyFont="0" applyAlignment="0" applyProtection="0"/>
    <xf numFmtId="0" fontId="30" fillId="60" borderId="69" applyNumberFormat="0" applyFont="0" applyAlignment="0" applyProtection="0"/>
    <xf numFmtId="4" fontId="30" fillId="181" borderId="84" applyNumberFormat="0" applyProtection="0">
      <alignment horizontal="left" vertical="center" indent="1"/>
    </xf>
    <xf numFmtId="4" fontId="30" fillId="181" borderId="84" applyNumberFormat="0" applyProtection="0">
      <alignment horizontal="left" vertical="center" indent="1"/>
    </xf>
    <xf numFmtId="0" fontId="30" fillId="60" borderId="69" applyNumberFormat="0" applyFont="0" applyAlignment="0" applyProtection="0"/>
    <xf numFmtId="3" fontId="28" fillId="59" borderId="99">
      <alignment horizontal="right"/>
      <protection locked="0"/>
    </xf>
    <xf numFmtId="3" fontId="28" fillId="59" borderId="99">
      <alignment horizontal="right"/>
      <protection locked="0"/>
    </xf>
    <xf numFmtId="3" fontId="28" fillId="59" borderId="99">
      <alignment horizontal="right"/>
      <protection locked="0"/>
    </xf>
    <xf numFmtId="3" fontId="28" fillId="59" borderId="99">
      <alignment horizontal="right"/>
      <protection locked="0"/>
    </xf>
    <xf numFmtId="3" fontId="28" fillId="59" borderId="99">
      <alignment horizontal="right"/>
      <protection locked="0"/>
    </xf>
    <xf numFmtId="4" fontId="30" fillId="181" borderId="84" applyNumberFormat="0" applyProtection="0">
      <alignment horizontal="left" vertical="center" indent="1"/>
    </xf>
    <xf numFmtId="4" fontId="30" fillId="181" borderId="84" applyNumberFormat="0" applyProtection="0">
      <alignment horizontal="left" vertical="center" indent="1"/>
    </xf>
    <xf numFmtId="3" fontId="28" fillId="59" borderId="99">
      <alignment horizontal="right"/>
      <protection locked="0"/>
    </xf>
    <xf numFmtId="3" fontId="28" fillId="59" borderId="99">
      <alignment horizontal="right"/>
      <protection locked="0"/>
    </xf>
    <xf numFmtId="279" fontId="28" fillId="59" borderId="99">
      <alignment horizontal="right"/>
      <protection locked="0"/>
    </xf>
    <xf numFmtId="279" fontId="28" fillId="59" borderId="99">
      <alignment horizontal="right"/>
      <protection locked="0"/>
    </xf>
    <xf numFmtId="279" fontId="28" fillId="59" borderId="99">
      <alignment horizontal="right"/>
      <protection locked="0"/>
    </xf>
    <xf numFmtId="279" fontId="28" fillId="59" borderId="99">
      <alignment horizontal="right"/>
      <protection locked="0"/>
    </xf>
    <xf numFmtId="279" fontId="28" fillId="59" borderId="99">
      <alignment horizontal="right"/>
      <protection locked="0"/>
    </xf>
    <xf numFmtId="10" fontId="28" fillId="59" borderId="99" applyFont="0">
      <alignment horizontal="right"/>
      <protection locked="0"/>
    </xf>
    <xf numFmtId="10" fontId="28" fillId="59" borderId="99" applyFont="0">
      <alignment horizontal="right"/>
      <protection locked="0"/>
    </xf>
    <xf numFmtId="10" fontId="28" fillId="59" borderId="99" applyFont="0">
      <alignment horizontal="right"/>
      <protection locked="0"/>
    </xf>
    <xf numFmtId="10" fontId="28" fillId="59" borderId="99" applyFont="0">
      <alignment horizontal="right"/>
      <protection locked="0"/>
    </xf>
    <xf numFmtId="10" fontId="28" fillId="59" borderId="99" applyFont="0">
      <alignment horizontal="right"/>
      <protection locked="0"/>
    </xf>
    <xf numFmtId="0" fontId="28" fillId="59" borderId="99" applyNumberFormat="0" applyFont="0">
      <alignment horizontal="center" wrapText="1"/>
      <protection locked="0"/>
    </xf>
    <xf numFmtId="0" fontId="28" fillId="59" borderId="99" applyNumberFormat="0" applyFont="0">
      <alignment horizontal="center" wrapText="1"/>
      <protection locked="0"/>
    </xf>
    <xf numFmtId="0" fontId="28" fillId="59" borderId="99" applyNumberFormat="0" applyFont="0">
      <alignment horizontal="center" wrapText="1"/>
      <protection locked="0"/>
    </xf>
    <xf numFmtId="0" fontId="28" fillId="59" borderId="99" applyNumberFormat="0" applyFont="0">
      <alignment horizontal="center" wrapText="1"/>
      <protection locked="0"/>
    </xf>
    <xf numFmtId="0" fontId="28" fillId="59" borderId="99" applyNumberFormat="0" applyFont="0">
      <alignment horizontal="center" wrapText="1"/>
      <protection locked="0"/>
    </xf>
    <xf numFmtId="0" fontId="28" fillId="59" borderId="99" applyNumberFormat="0" applyFont="0">
      <alignment horizontal="center" wrapText="1"/>
      <protection locked="0"/>
    </xf>
    <xf numFmtId="0" fontId="28" fillId="59" borderId="99" applyNumberFormat="0" applyFont="0">
      <alignment horizontal="center" wrapText="1"/>
      <protection locked="0"/>
    </xf>
    <xf numFmtId="0" fontId="28" fillId="59" borderId="99" applyNumberFormat="0" applyFont="0">
      <alignment horizontal="center" wrapText="1"/>
      <protection locked="0"/>
    </xf>
    <xf numFmtId="0" fontId="28" fillId="59" borderId="99" applyNumberFormat="0" applyFont="0">
      <alignment horizontal="center" wrapText="1"/>
      <protection locked="0"/>
    </xf>
    <xf numFmtId="0" fontId="28" fillId="59" borderId="99" applyNumberFormat="0" applyFont="0">
      <alignment horizontal="center" wrapText="1"/>
      <protection locked="0"/>
    </xf>
    <xf numFmtId="0" fontId="177" fillId="51" borderId="104" applyNumberFormat="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77" fillId="51" borderId="104"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177" fillId="51" borderId="104" applyNumberFormat="0" applyAlignment="0" applyProtection="0"/>
    <xf numFmtId="0" fontId="63" fillId="93" borderId="107" applyFont="0" applyBorder="0">
      <alignment horizontal="center" wrapText="1"/>
    </xf>
    <xf numFmtId="0" fontId="63" fillId="93" borderId="107" applyFont="0" applyBorder="0">
      <alignment horizontal="center" wrapText="1"/>
    </xf>
    <xf numFmtId="0" fontId="63" fillId="93" borderId="107" applyFont="0" applyBorder="0">
      <alignment horizontal="center" wrapText="1"/>
    </xf>
    <xf numFmtId="0" fontId="63" fillId="93" borderId="107" applyFont="0" applyBorder="0">
      <alignment horizontal="center" wrapText="1"/>
    </xf>
    <xf numFmtId="0" fontId="63" fillId="93" borderId="107" applyFont="0" applyBorder="0">
      <alignment horizontal="center" wrapText="1"/>
    </xf>
    <xf numFmtId="0" fontId="63" fillId="93" borderId="107" applyFont="0" applyBorder="0">
      <alignment horizontal="center" wrapText="1"/>
    </xf>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67" borderId="33" applyNumberFormat="0" applyAlignment="0" applyProtection="0"/>
    <xf numFmtId="0" fontId="240"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40" fillId="67" borderId="33" applyNumberFormat="0" applyAlignment="0" applyProtection="0"/>
    <xf numFmtId="0" fontId="95" fillId="67" borderId="33" applyNumberFormat="0" applyAlignment="0" applyProtection="0"/>
    <xf numFmtId="0" fontId="63" fillId="93" borderId="107" applyFont="0" applyBorder="0">
      <alignment horizontal="center" wrapText="1"/>
    </xf>
    <xf numFmtId="0" fontId="95" fillId="67" borderId="33" applyNumberFormat="0" applyAlignment="0" applyProtection="0"/>
    <xf numFmtId="0" fontId="240" fillId="67" borderId="33" applyNumberFormat="0" applyAlignment="0" applyProtection="0"/>
    <xf numFmtId="0" fontId="95" fillId="67" borderId="33" applyNumberFormat="0" applyAlignment="0" applyProtection="0"/>
    <xf numFmtId="0" fontId="240" fillId="67" borderId="33" applyNumberFormat="0" applyAlignment="0" applyProtection="0"/>
    <xf numFmtId="0" fontId="63" fillId="93" borderId="107" applyFont="0" applyBorder="0">
      <alignment horizontal="center" wrapText="1"/>
    </xf>
    <xf numFmtId="0" fontId="63" fillId="93" borderId="107" applyFont="0" applyBorder="0">
      <alignment horizontal="center" wrapText="1"/>
    </xf>
    <xf numFmtId="0" fontId="63" fillId="93" borderId="107" applyFont="0" applyBorder="0">
      <alignment horizontal="center" wrapText="1"/>
    </xf>
    <xf numFmtId="0" fontId="95" fillId="67" borderId="33" applyNumberFormat="0" applyAlignment="0" applyProtection="0"/>
    <xf numFmtId="0" fontId="240" fillId="67" borderId="33" applyNumberFormat="0" applyAlignment="0" applyProtection="0"/>
    <xf numFmtId="0" fontId="177" fillId="51" borderId="104"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177" fillId="51" borderId="104"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42"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42"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3" fontId="28" fillId="56" borderId="108" applyFont="0" applyProtection="0">
      <alignment horizontal="right"/>
    </xf>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0" fontId="95" fillId="67" borderId="33" applyNumberFormat="0" applyAlignment="0" applyProtection="0"/>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3" fontId="28" fillId="56" borderId="108" applyFont="0" applyProtection="0">
      <alignment horizontal="right"/>
    </xf>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3" fontId="28" fillId="56" borderId="108" applyFont="0" applyProtection="0">
      <alignment horizontal="right"/>
    </xf>
    <xf numFmtId="3" fontId="28" fillId="56" borderId="108" applyFont="0" applyProtection="0">
      <alignment horizontal="right"/>
    </xf>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164" fontId="337" fillId="0" borderId="89" applyNumberFormat="0" applyAlignment="0" applyProtection="0"/>
    <xf numFmtId="164" fontId="338" fillId="0" borderId="89" applyNumberFormat="0" applyAlignment="0" applyProtection="0">
      <alignment horizontal="left" vertical="top"/>
    </xf>
    <xf numFmtId="3" fontId="28" fillId="56" borderId="108" applyFont="0" applyProtection="0">
      <alignment horizontal="right"/>
    </xf>
    <xf numFmtId="3" fontId="28" fillId="56" borderId="108" applyFont="0" applyProtection="0">
      <alignment horizontal="right"/>
    </xf>
    <xf numFmtId="3" fontId="28" fillId="56" borderId="108" applyFont="0" applyProtection="0">
      <alignment horizontal="right"/>
    </xf>
    <xf numFmtId="3" fontId="28" fillId="56" borderId="108" applyFont="0" applyProtection="0">
      <alignment horizontal="right"/>
    </xf>
    <xf numFmtId="3" fontId="28" fillId="56" borderId="108" applyFont="0" applyProtection="0">
      <alignment horizontal="right"/>
    </xf>
    <xf numFmtId="10" fontId="28" fillId="56" borderId="108" applyFont="0" applyProtection="0">
      <alignment horizontal="right"/>
    </xf>
    <xf numFmtId="10" fontId="28" fillId="56" borderId="108" applyFont="0" applyProtection="0">
      <alignment horizontal="right"/>
    </xf>
    <xf numFmtId="10" fontId="28" fillId="56" borderId="108" applyFont="0" applyProtection="0">
      <alignment horizontal="right"/>
    </xf>
    <xf numFmtId="10" fontId="28" fillId="56" borderId="108" applyFont="0" applyProtection="0">
      <alignment horizontal="right"/>
    </xf>
    <xf numFmtId="10" fontId="28" fillId="56" borderId="108" applyFont="0" applyProtection="0">
      <alignment horizontal="right"/>
    </xf>
    <xf numFmtId="164" fontId="28" fillId="0" borderId="90" applyNumberFormat="0" applyFont="0" applyAlignment="0" applyProtection="0"/>
    <xf numFmtId="164" fontId="28" fillId="0" borderId="91" applyNumberFormat="0" applyFont="0" applyAlignment="0" applyProtection="0"/>
    <xf numFmtId="164" fontId="28" fillId="0" borderId="92" applyNumberFormat="0" applyFont="0" applyAlignment="0" applyProtection="0"/>
    <xf numFmtId="10" fontId="28" fillId="56" borderId="108" applyFont="0" applyProtection="0">
      <alignment horizontal="right"/>
    </xf>
    <xf numFmtId="10" fontId="28" fillId="56" borderId="108" applyFont="0" applyProtection="0">
      <alignment horizontal="right"/>
    </xf>
    <xf numFmtId="164" fontId="337" fillId="0" borderId="40" applyNumberFormat="0" applyFont="0" applyFill="0" applyAlignment="0" applyProtection="0">
      <alignment horizontal="left" vertical="top"/>
    </xf>
    <xf numFmtId="10" fontId="28" fillId="56" borderId="108" applyFont="0" applyProtection="0">
      <alignment horizontal="right"/>
    </xf>
    <xf numFmtId="10" fontId="28" fillId="56" borderId="108" applyFont="0" applyProtection="0">
      <alignment horizontal="right"/>
    </xf>
    <xf numFmtId="10" fontId="28" fillId="56" borderId="108" applyFont="0" applyProtection="0">
      <alignment horizontal="right"/>
    </xf>
    <xf numFmtId="10" fontId="28" fillId="56" borderId="108" applyFont="0" applyProtection="0">
      <alignment horizontal="right"/>
    </xf>
    <xf numFmtId="10" fontId="28" fillId="56" borderId="108" applyFont="0" applyProtection="0">
      <alignment horizontal="right"/>
    </xf>
    <xf numFmtId="10" fontId="28" fillId="56" borderId="108" applyFont="0" applyProtection="0">
      <alignment horizontal="right"/>
    </xf>
    <xf numFmtId="10" fontId="28" fillId="56" borderId="108" applyFont="0" applyProtection="0">
      <alignment horizontal="right"/>
    </xf>
    <xf numFmtId="0" fontId="277" fillId="172" borderId="99" applyNumberFormat="0" applyProtection="0">
      <alignment horizontal="center" vertical="top" wrapText="1"/>
      <protection hidden="1"/>
    </xf>
    <xf numFmtId="0" fontId="277" fillId="172" borderId="99" applyNumberFormat="0" applyProtection="0">
      <alignment horizontal="center" vertical="top" wrapText="1"/>
      <protection hidden="1"/>
    </xf>
    <xf numFmtId="9" fontId="28" fillId="56" borderId="108" applyFont="0" applyProtection="0">
      <alignment horizontal="right"/>
    </xf>
    <xf numFmtId="9" fontId="28" fillId="56" borderId="108" applyFont="0" applyProtection="0">
      <alignment horizontal="right"/>
    </xf>
    <xf numFmtId="9" fontId="28" fillId="56" borderId="108" applyFont="0" applyProtection="0">
      <alignment horizontal="right"/>
    </xf>
    <xf numFmtId="9" fontId="28" fillId="56" borderId="108" applyFont="0" applyProtection="0">
      <alignment horizontal="right"/>
    </xf>
    <xf numFmtId="9" fontId="28" fillId="56" borderId="108" applyFont="0" applyProtection="0">
      <alignment horizontal="right"/>
    </xf>
    <xf numFmtId="9" fontId="28" fillId="56" borderId="108" applyFont="0" applyProtection="0">
      <alignment horizontal="right"/>
    </xf>
    <xf numFmtId="9" fontId="28" fillId="56" borderId="108" applyFont="0" applyProtection="0">
      <alignment horizontal="right"/>
    </xf>
    <xf numFmtId="9" fontId="28" fillId="56" borderId="108" applyFont="0" applyProtection="0">
      <alignment horizontal="right"/>
    </xf>
    <xf numFmtId="9" fontId="28" fillId="56" borderId="108" applyFont="0" applyProtection="0">
      <alignment horizontal="right"/>
    </xf>
    <xf numFmtId="9" fontId="28" fillId="56" borderId="108" applyFont="0" applyProtection="0">
      <alignment horizontal="right"/>
    </xf>
    <xf numFmtId="0" fontId="28" fillId="56" borderId="107" applyNumberFormat="0" applyFont="0" applyBorder="0" applyAlignment="0" applyProtection="0">
      <alignment horizontal="left"/>
    </xf>
    <xf numFmtId="0" fontId="28" fillId="56" borderId="107" applyNumberFormat="0" applyFont="0" applyBorder="0" applyAlignment="0" applyProtection="0">
      <alignment horizontal="left"/>
    </xf>
    <xf numFmtId="2" fontId="113" fillId="0" borderId="31">
      <alignment horizontal="center" vertical="center"/>
      <protection locked="0"/>
    </xf>
    <xf numFmtId="2" fontId="113" fillId="0" borderId="31">
      <alignment horizontal="center" vertical="center"/>
      <protection locked="0"/>
    </xf>
    <xf numFmtId="0" fontId="28" fillId="56" borderId="107" applyNumberFormat="0" applyFont="0" applyBorder="0" applyAlignment="0" applyProtection="0">
      <alignment horizontal="left"/>
    </xf>
    <xf numFmtId="2" fontId="113" fillId="0" borderId="31">
      <alignment horizontal="center" vertical="center"/>
      <protection locked="0"/>
    </xf>
    <xf numFmtId="2" fontId="113" fillId="0" borderId="31">
      <alignment horizontal="center" vertical="center"/>
      <protection locked="0"/>
    </xf>
    <xf numFmtId="0" fontId="28" fillId="56" borderId="107" applyNumberFormat="0" applyFont="0" applyBorder="0" applyAlignment="0" applyProtection="0">
      <alignment horizontal="left"/>
    </xf>
    <xf numFmtId="0" fontId="28" fillId="56" borderId="107" applyNumberFormat="0" applyFont="0" applyBorder="0" applyAlignment="0" applyProtection="0">
      <alignment horizontal="left"/>
    </xf>
    <xf numFmtId="0" fontId="28" fillId="56" borderId="107" applyNumberFormat="0" applyFont="0" applyBorder="0" applyAlignment="0" applyProtection="0">
      <alignment horizontal="left"/>
    </xf>
    <xf numFmtId="0" fontId="28" fillId="56" borderId="107" applyNumberFormat="0" applyFont="0" applyBorder="0" applyAlignment="0" applyProtection="0">
      <alignment horizontal="left"/>
    </xf>
    <xf numFmtId="0" fontId="28" fillId="56" borderId="107" applyNumberFormat="0" applyFont="0" applyBorder="0" applyAlignment="0" applyProtection="0">
      <alignment horizontal="left"/>
    </xf>
    <xf numFmtId="0" fontId="177" fillId="51" borderId="104" applyNumberFormat="0" applyAlignment="0" applyProtection="0"/>
    <xf numFmtId="196" fontId="201" fillId="0" borderId="57" applyNumberFormat="0" applyAlignment="0"/>
    <xf numFmtId="9" fontId="28" fillId="150" borderId="102" applyFont="0">
      <alignment horizontal="right"/>
      <protection locked="0"/>
    </xf>
    <xf numFmtId="9" fontId="28" fillId="150" borderId="102" applyFont="0">
      <alignment horizontal="right"/>
      <protection locked="0"/>
    </xf>
    <xf numFmtId="9" fontId="28" fillId="150" borderId="102" applyFont="0">
      <alignment horizontal="right"/>
      <protection locked="0"/>
    </xf>
    <xf numFmtId="9" fontId="28" fillId="150" borderId="102" applyFont="0">
      <alignment horizontal="right"/>
      <protection locked="0"/>
    </xf>
    <xf numFmtId="9" fontId="28" fillId="150" borderId="102" applyFont="0">
      <alignment horizontal="right"/>
      <protection locked="0"/>
    </xf>
    <xf numFmtId="9" fontId="28" fillId="150" borderId="102" applyFont="0">
      <alignment horizontal="right"/>
      <protection locked="0"/>
    </xf>
    <xf numFmtId="9" fontId="28" fillId="150" borderId="102" applyFont="0">
      <alignment horizontal="right"/>
      <protection locked="0"/>
    </xf>
    <xf numFmtId="9" fontId="28" fillId="150" borderId="102" applyFont="0">
      <alignment horizontal="right"/>
      <protection locked="0"/>
    </xf>
    <xf numFmtId="9" fontId="28" fillId="150" borderId="102" applyFont="0">
      <alignment horizontal="right"/>
      <protection locked="0"/>
    </xf>
    <xf numFmtId="9" fontId="28" fillId="150" borderId="102" applyFont="0">
      <alignment horizontal="right"/>
      <protection locked="0"/>
    </xf>
    <xf numFmtId="9" fontId="28" fillId="150" borderId="102" applyFont="0">
      <alignment horizontal="right"/>
      <protection locked="0"/>
    </xf>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77" fillId="51" borderId="104" applyNumberFormat="0" applyAlignment="0" applyProtection="0"/>
    <xf numFmtId="3" fontId="28" fillId="150" borderId="108" applyFont="0">
      <alignment horizontal="right"/>
      <protection locked="0"/>
    </xf>
    <xf numFmtId="279" fontId="28" fillId="150" borderId="108" applyFont="0">
      <alignment horizontal="right"/>
      <protection locked="0"/>
    </xf>
    <xf numFmtId="279" fontId="28" fillId="150" borderId="108" applyFont="0">
      <alignment horizontal="right"/>
      <protection locked="0"/>
    </xf>
    <xf numFmtId="279" fontId="28" fillId="150" borderId="108" applyFont="0">
      <alignment horizontal="right"/>
      <protection locked="0"/>
    </xf>
    <xf numFmtId="279" fontId="28" fillId="150" borderId="108" applyFont="0">
      <alignment horizontal="right"/>
      <protection locked="0"/>
    </xf>
    <xf numFmtId="279" fontId="28" fillId="150" borderId="108" applyFont="0">
      <alignment horizontal="right"/>
      <protection locked="0"/>
    </xf>
    <xf numFmtId="279" fontId="28" fillId="150" borderId="108" applyFont="0">
      <alignment horizontal="right"/>
      <protection locked="0"/>
    </xf>
    <xf numFmtId="279" fontId="28" fillId="150" borderId="108" applyFont="0">
      <alignment horizontal="right"/>
      <protection locked="0"/>
    </xf>
    <xf numFmtId="279" fontId="28" fillId="150" borderId="108" applyFont="0">
      <alignment horizontal="right"/>
      <protection locked="0"/>
    </xf>
    <xf numFmtId="279" fontId="28" fillId="150" borderId="108" applyFont="0">
      <alignment horizontal="right"/>
      <protection locked="0"/>
    </xf>
    <xf numFmtId="279" fontId="28" fillId="150" borderId="108" applyFont="0">
      <alignment horizontal="right"/>
      <protection locked="0"/>
    </xf>
    <xf numFmtId="279" fontId="28" fillId="150" borderId="108" applyFont="0">
      <alignment horizontal="right"/>
      <protection locked="0"/>
    </xf>
    <xf numFmtId="279" fontId="28" fillId="150" borderId="108" applyFont="0">
      <alignment horizontal="right"/>
      <protection locked="0"/>
    </xf>
    <xf numFmtId="279" fontId="28" fillId="150" borderId="108" applyFont="0">
      <alignment horizontal="right"/>
      <protection locked="0"/>
    </xf>
    <xf numFmtId="279" fontId="28" fillId="150" borderId="108" applyFont="0">
      <alignment horizontal="right"/>
      <protection locked="0"/>
    </xf>
    <xf numFmtId="226" fontId="28" fillId="151" borderId="108" applyProtection="0"/>
    <xf numFmtId="226" fontId="28" fillId="151" borderId="108" applyProtection="0"/>
    <xf numFmtId="226" fontId="28" fillId="151" borderId="108" applyProtection="0"/>
    <xf numFmtId="226" fontId="28" fillId="151" borderId="108" applyProtection="0"/>
    <xf numFmtId="226" fontId="28" fillId="151" borderId="108" applyProtection="0"/>
    <xf numFmtId="0" fontId="161" fillId="42" borderId="31">
      <alignment horizontal="center" vertical="center" wrapText="1"/>
    </xf>
    <xf numFmtId="0" fontId="161" fillId="42" borderId="31">
      <alignment horizontal="center" vertical="center" wrapText="1"/>
    </xf>
    <xf numFmtId="0" fontId="161" fillId="42" borderId="31">
      <alignment horizontal="center" vertical="center" wrapText="1"/>
    </xf>
    <xf numFmtId="0" fontId="161" fillId="42" borderId="31">
      <alignment horizontal="center" vertical="center" wrapText="1"/>
    </xf>
    <xf numFmtId="226" fontId="28" fillId="151" borderId="108" applyProtection="0"/>
    <xf numFmtId="226" fontId="28" fillId="151" borderId="108" applyProtection="0"/>
    <xf numFmtId="226" fontId="28" fillId="151" borderId="108" applyProtection="0"/>
    <xf numFmtId="226" fontId="28" fillId="151" borderId="108" applyProtection="0"/>
    <xf numFmtId="226" fontId="28" fillId="151" borderId="108" applyProtection="0"/>
    <xf numFmtId="226" fontId="28" fillId="151" borderId="108" applyProtection="0"/>
    <xf numFmtId="226" fontId="28" fillId="151" borderId="108" applyProtection="0"/>
    <xf numFmtId="226" fontId="28" fillId="151" borderId="108" applyProtection="0"/>
    <xf numFmtId="10" fontId="28" fillId="150" borderId="108" applyFont="0">
      <alignment horizontal="right"/>
      <protection locked="0"/>
    </xf>
    <xf numFmtId="10" fontId="28" fillId="150" borderId="108" applyFont="0">
      <alignment horizontal="right"/>
      <protection locked="0"/>
    </xf>
    <xf numFmtId="10" fontId="28" fillId="150" borderId="108" applyFont="0">
      <alignment horizontal="right"/>
      <protection locked="0"/>
    </xf>
    <xf numFmtId="10" fontId="28" fillId="150" borderId="108" applyFont="0">
      <alignment horizontal="right"/>
      <protection locked="0"/>
    </xf>
    <xf numFmtId="10" fontId="28" fillId="150" borderId="108" applyFont="0">
      <alignment horizontal="right"/>
      <protection locked="0"/>
    </xf>
    <xf numFmtId="0" fontId="28" fillId="150" borderId="108" applyFont="0">
      <alignment horizontal="center" wrapText="1"/>
      <protection locked="0"/>
    </xf>
    <xf numFmtId="0" fontId="28" fillId="150" borderId="108" applyFont="0">
      <alignment horizontal="center" wrapText="1"/>
      <protection locked="0"/>
    </xf>
    <xf numFmtId="0" fontId="28" fillId="150" borderId="108" applyFont="0">
      <alignment horizontal="center" wrapText="1"/>
      <protection locked="0"/>
    </xf>
    <xf numFmtId="0" fontId="28" fillId="150" borderId="108" applyFont="0">
      <alignment horizontal="center" wrapText="1"/>
      <protection locked="0"/>
    </xf>
    <xf numFmtId="0" fontId="28" fillId="150" borderId="108" applyFont="0">
      <alignment horizontal="center" wrapText="1"/>
      <protection locked="0"/>
    </xf>
    <xf numFmtId="0" fontId="28" fillId="150" borderId="108" applyFont="0">
      <alignment horizontal="center" wrapText="1"/>
      <protection locked="0"/>
    </xf>
    <xf numFmtId="0" fontId="28" fillId="150" borderId="108" applyFont="0">
      <alignment horizontal="center" wrapText="1"/>
      <protection locked="0"/>
    </xf>
    <xf numFmtId="0" fontId="28" fillId="150" borderId="108" applyFont="0">
      <alignment horizontal="center" wrapText="1"/>
      <protection locked="0"/>
    </xf>
    <xf numFmtId="0" fontId="28" fillId="150" borderId="108" applyFont="0">
      <alignment horizontal="center" wrapText="1"/>
      <protection locked="0"/>
    </xf>
    <xf numFmtId="0" fontId="28" fillId="150" borderId="108" applyFont="0">
      <alignment horizontal="center" wrapText="1"/>
      <protection locked="0"/>
    </xf>
    <xf numFmtId="0" fontId="28" fillId="150" borderId="108" applyFont="0">
      <alignment horizontal="center" wrapText="1"/>
      <protection locked="0"/>
    </xf>
    <xf numFmtId="0" fontId="28" fillId="150" borderId="108" applyFont="0">
      <alignment horizontal="center" wrapText="1"/>
      <protection locked="0"/>
    </xf>
    <xf numFmtId="0" fontId="28" fillId="150" borderId="108" applyFont="0">
      <alignment horizontal="center" wrapText="1"/>
      <protection locked="0"/>
    </xf>
    <xf numFmtId="0" fontId="28" fillId="150" borderId="108" applyFont="0">
      <alignment horizontal="center" wrapText="1"/>
      <protection locked="0"/>
    </xf>
    <xf numFmtId="0" fontId="28" fillId="150" borderId="108" applyFont="0">
      <alignment horizontal="center" wrapText="1"/>
      <protection locked="0"/>
    </xf>
    <xf numFmtId="49" fontId="28" fillId="150" borderId="108" applyFont="0" applyAlignment="0">
      <protection locked="0"/>
    </xf>
    <xf numFmtId="49" fontId="28" fillId="150" borderId="108" applyFont="0" applyAlignment="0">
      <protection locked="0"/>
    </xf>
    <xf numFmtId="49" fontId="28" fillId="150" borderId="108" applyFont="0" applyAlignment="0">
      <protection locked="0"/>
    </xf>
    <xf numFmtId="49" fontId="28" fillId="150" borderId="108" applyFont="0" applyAlignment="0">
      <protection locked="0"/>
    </xf>
    <xf numFmtId="49" fontId="28" fillId="150" borderId="108" applyFont="0" applyAlignment="0">
      <protection locked="0"/>
    </xf>
    <xf numFmtId="49" fontId="28" fillId="150" borderId="108" applyFont="0" applyAlignment="0">
      <protection locked="0"/>
    </xf>
    <xf numFmtId="49" fontId="28" fillId="150" borderId="108" applyFont="0" applyAlignment="0">
      <protection locked="0"/>
    </xf>
    <xf numFmtId="338" fontId="33" fillId="42" borderId="78">
      <alignment horizontal="right"/>
    </xf>
    <xf numFmtId="338" fontId="33" fillId="42" borderId="78">
      <alignment horizontal="right"/>
    </xf>
    <xf numFmtId="338" fontId="33" fillId="42" borderId="78">
      <alignment horizontal="right"/>
    </xf>
    <xf numFmtId="338" fontId="33" fillId="42" borderId="78">
      <alignment horizontal="right"/>
    </xf>
    <xf numFmtId="338" fontId="33" fillId="42" borderId="78">
      <alignment horizontal="right"/>
    </xf>
    <xf numFmtId="338" fontId="33" fillId="42" borderId="78">
      <alignment horizontal="right"/>
    </xf>
    <xf numFmtId="338" fontId="33" fillId="42" borderId="78">
      <alignment horizontal="right"/>
    </xf>
    <xf numFmtId="338" fontId="33" fillId="42" borderId="78">
      <alignment horizontal="right"/>
    </xf>
    <xf numFmtId="49" fontId="28" fillId="150" borderId="108" applyFont="0" applyAlignment="0">
      <protection locked="0"/>
    </xf>
    <xf numFmtId="49" fontId="28" fillId="150" borderId="108" applyFont="0" applyAlignment="0">
      <protection locked="0"/>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65" fontId="193" fillId="0" borderId="121">
      <alignment horizontal="right"/>
    </xf>
    <xf numFmtId="1" fontId="244" fillId="0" borderId="121" applyNumberFormat="0" applyFont="0" applyFill="0" applyBorder="0" applyAlignment="0">
      <alignment horizontal="center"/>
      <protection locked="0"/>
    </xf>
    <xf numFmtId="1" fontId="244" fillId="0" borderId="121" applyNumberFormat="0" applyFont="0" applyFill="0" applyBorder="0" applyAlignment="0">
      <alignment horizontal="center"/>
      <protection locked="0"/>
    </xf>
    <xf numFmtId="1" fontId="244" fillId="0" borderId="121" applyNumberFormat="0" applyFont="0" applyFill="0" applyBorder="0" applyAlignment="0">
      <alignment horizontal="center"/>
      <protection locked="0"/>
    </xf>
    <xf numFmtId="1" fontId="244" fillId="0" borderId="121" applyNumberFormat="0" applyFont="0" applyFill="0" applyBorder="0" applyAlignment="0">
      <alignment horizontal="center"/>
      <protection locked="0"/>
    </xf>
    <xf numFmtId="1" fontId="244" fillId="0" borderId="121" applyNumberFormat="0" applyFont="0" applyFill="0" applyBorder="0" applyAlignment="0">
      <alignment horizontal="center"/>
      <protection locked="0"/>
    </xf>
    <xf numFmtId="165" fontId="193" fillId="0" borderId="110">
      <alignment horizontal="right"/>
    </xf>
    <xf numFmtId="1" fontId="244" fillId="0" borderId="110" applyNumberFormat="0" applyFont="0" applyFill="0" applyBorder="0" applyAlignment="0">
      <alignment horizontal="center"/>
      <protection locked="0"/>
    </xf>
    <xf numFmtId="1" fontId="244" fillId="0" borderId="110" applyNumberFormat="0" applyFont="0" applyFill="0" applyBorder="0" applyAlignment="0">
      <alignment horizontal="center"/>
      <protection locked="0"/>
    </xf>
    <xf numFmtId="1" fontId="244" fillId="0" borderId="110" applyNumberFormat="0" applyFont="0" applyFill="0" applyBorder="0" applyAlignment="0">
      <alignment horizontal="center"/>
      <protection locked="0"/>
    </xf>
    <xf numFmtId="1" fontId="244" fillId="0" borderId="110" applyNumberFormat="0" applyFont="0" applyFill="0" applyBorder="0" applyAlignment="0">
      <alignment horizontal="center"/>
      <protection locked="0"/>
    </xf>
    <xf numFmtId="1" fontId="244" fillId="0" borderId="110" applyNumberFormat="0" applyFont="0" applyFill="0" applyBorder="0" applyAlignment="0">
      <alignment horizontal="center"/>
      <protection locked="0"/>
    </xf>
    <xf numFmtId="1" fontId="244" fillId="0" borderId="110" applyNumberFormat="0" applyFont="0" applyFill="0" applyBorder="0" applyAlignment="0">
      <alignment horizontal="center"/>
      <protection locked="0"/>
    </xf>
    <xf numFmtId="1" fontId="244" fillId="0" borderId="110" applyNumberFormat="0" applyFont="0" applyFill="0" applyBorder="0" applyAlignment="0">
      <alignment horizontal="center"/>
      <protection locked="0"/>
    </xf>
    <xf numFmtId="1" fontId="244" fillId="0" borderId="110" applyNumberFormat="0" applyFont="0" applyFill="0" applyBorder="0" applyAlignment="0">
      <alignment horizontal="center"/>
      <protection locked="0"/>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4" fontId="302" fillId="43" borderId="81" applyNumberFormat="0" applyProtection="0">
      <alignment vertical="center"/>
    </xf>
    <xf numFmtId="4" fontId="302" fillId="43" borderId="81"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2" fillId="43" borderId="81" applyNumberFormat="0" applyProtection="0">
      <alignment vertical="center"/>
    </xf>
    <xf numFmtId="4" fontId="303" fillId="43" borderId="81"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164" fontId="28" fillId="150" borderId="32" applyNumberFormat="0" applyFont="0" applyBorder="0" applyAlignment="0" applyProtection="0">
      <alignment horizontal="left"/>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 fillId="43" borderId="33" applyNumberFormat="0" applyProtection="0">
      <alignment horizontal="left" vertical="center" indent="1"/>
    </xf>
    <xf numFmtId="0" fontId="185" fillId="43" borderId="81" applyNumberFormat="0" applyProtection="0">
      <alignment horizontal="left" vertical="top"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28" fillId="182" borderId="103" applyNumberFormat="0" applyProtection="0">
      <alignment horizontal="left" vertical="center" indent="1"/>
    </xf>
    <xf numFmtId="0" fontId="240" fillId="126" borderId="33" applyNumberFormat="0" applyAlignment="0" applyProtection="0"/>
    <xf numFmtId="4" fontId="304" fillId="43" borderId="103" applyNumberFormat="0" applyProtection="0">
      <alignment vertical="center"/>
    </xf>
    <xf numFmtId="0" fontId="95" fillId="67" borderId="127" applyNumberFormat="0" applyAlignment="0" applyProtection="0"/>
    <xf numFmtId="0" fontId="27" fillId="143" borderId="40"/>
    <xf numFmtId="0" fontId="240" fillId="67" borderId="103" applyNumberFormat="0" applyAlignment="0" applyProtection="0"/>
    <xf numFmtId="38" fontId="38" fillId="0" borderId="101" applyNumberFormat="0" applyFont="0" applyFill="0" applyAlignment="0" applyProtection="0">
      <protection locked="0"/>
    </xf>
    <xf numFmtId="226" fontId="28" fillId="151" borderId="108" applyProtection="0"/>
    <xf numFmtId="0" fontId="240" fillId="126" borderId="103" applyNumberFormat="0" applyAlignment="0" applyProtection="0"/>
    <xf numFmtId="1" fontId="68" fillId="0" borderId="40" applyNumberFormat="0" applyFont="0" applyFill="0" applyProtection="0">
      <alignment horizontal="center"/>
    </xf>
    <xf numFmtId="180" fontId="28" fillId="59" borderId="102" applyFont="0">
      <alignment horizontal="right"/>
      <protection locked="0"/>
    </xf>
    <xf numFmtId="10" fontId="28" fillId="150" borderId="54" applyFont="0">
      <alignment horizontal="right"/>
      <protection locked="0"/>
    </xf>
    <xf numFmtId="0" fontId="177" fillId="51" borderId="36" applyNumberFormat="0" applyAlignment="0" applyProtection="0"/>
    <xf numFmtId="0" fontId="28" fillId="60" borderId="111" applyNumberFormat="0" applyFont="0" applyAlignment="0" applyProtection="0"/>
    <xf numFmtId="0" fontId="177" fillId="51" borderId="36" applyNumberFormat="0" applyAlignment="0" applyProtection="0"/>
    <xf numFmtId="4" fontId="303" fillId="43" borderId="81" applyNumberFormat="0" applyProtection="0">
      <alignment vertical="center"/>
    </xf>
    <xf numFmtId="0" fontId="240" fillId="126" borderId="103" applyNumberFormat="0" applyAlignment="0" applyProtection="0"/>
    <xf numFmtId="0" fontId="28" fillId="0" borderId="79" applyBorder="0">
      <alignment horizontal="right"/>
    </xf>
    <xf numFmtId="0" fontId="95" fillId="67" borderId="33" applyNumberFormat="0" applyAlignment="0" applyProtection="0"/>
    <xf numFmtId="0" fontId="240" fillId="126" borderId="33" applyNumberFormat="0" applyAlignment="0" applyProtection="0"/>
    <xf numFmtId="0" fontId="28" fillId="44" borderId="73" applyNumberFormat="0" applyFont="0" applyAlignment="0" applyProtection="0"/>
    <xf numFmtId="0" fontId="240" fillId="126" borderId="33" applyNumberFormat="0" applyAlignment="0" applyProtection="0"/>
    <xf numFmtId="0" fontId="47" fillId="44" borderId="69" applyNumberFormat="0" applyFont="0" applyAlignment="0" applyProtection="0"/>
    <xf numFmtId="4" fontId="30" fillId="115" borderId="103" applyNumberFormat="0" applyProtection="0">
      <alignment horizontal="right" vertical="center"/>
    </xf>
    <xf numFmtId="0" fontId="47" fillId="44" borderId="126" applyNumberFormat="0" applyFont="0" applyAlignment="0" applyProtection="0"/>
    <xf numFmtId="4" fontId="311" fillId="173" borderId="114" applyNumberFormat="0" applyProtection="0">
      <alignment horizontal="left" vertical="center" indent="1"/>
    </xf>
    <xf numFmtId="0" fontId="47" fillId="60" borderId="69" applyNumberFormat="0" applyFont="0" applyAlignment="0" applyProtection="0"/>
    <xf numFmtId="0" fontId="47" fillId="44" borderId="126" applyNumberFormat="0" applyFont="0" applyAlignment="0" applyProtection="0"/>
    <xf numFmtId="0" fontId="28" fillId="0" borderId="79" applyBorder="0">
      <alignment horizontal="right"/>
    </xf>
    <xf numFmtId="0" fontId="95" fillId="67" borderId="127" applyNumberFormat="0" applyAlignment="0" applyProtection="0"/>
    <xf numFmtId="4" fontId="30" fillId="91" borderId="103" applyNumberFormat="0" applyProtection="0">
      <alignment horizontal="right" vertical="center"/>
    </xf>
    <xf numFmtId="0" fontId="28" fillId="150" borderId="31" applyFont="0">
      <alignment horizontal="center" wrapText="1"/>
      <protection locked="0"/>
    </xf>
    <xf numFmtId="0" fontId="240" fillId="126" borderId="127" applyNumberFormat="0" applyAlignment="0" applyProtection="0"/>
    <xf numFmtId="300" fontId="28" fillId="150" borderId="31" applyFont="0" applyAlignment="0">
      <protection locked="0"/>
    </xf>
    <xf numFmtId="37" fontId="34" fillId="0" borderId="49">
      <protection locked="0"/>
    </xf>
    <xf numFmtId="3" fontId="28" fillId="0" borderId="31" applyNumberFormat="0" applyFont="0" applyFill="0" applyBorder="0" applyAlignment="0" applyProtection="0">
      <alignment vertical="top" wrapText="1"/>
    </xf>
    <xf numFmtId="0" fontId="30" fillId="150" borderId="31" applyNumberFormat="0" applyFont="0" applyFill="0" applyBorder="0" applyAlignment="0" applyProtection="0">
      <alignment horizontal="center" vertical="top" wrapText="1"/>
    </xf>
    <xf numFmtId="0" fontId="177" fillId="51" borderId="104" applyNumberFormat="0" applyAlignment="0" applyProtection="0"/>
    <xf numFmtId="0" fontId="30" fillId="41" borderId="31" applyNumberFormat="0" applyProtection="0">
      <alignment horizontal="center" vertical="top" wrapText="1"/>
    </xf>
    <xf numFmtId="37" fontId="34" fillId="0" borderId="106" applyAlignment="0">
      <protection locked="0"/>
    </xf>
    <xf numFmtId="0" fontId="95" fillId="67" borderId="103" applyNumberFormat="0" applyAlignment="0" applyProtection="0"/>
    <xf numFmtId="0" fontId="103" fillId="51" borderId="104" applyNumberFormat="0" applyAlignment="0" applyProtection="0"/>
    <xf numFmtId="0" fontId="95" fillId="67" borderId="103" applyNumberFormat="0" applyAlignment="0" applyProtection="0"/>
    <xf numFmtId="0" fontId="28" fillId="0" borderId="31" applyFill="0" applyBorder="0" applyAlignment="0" applyProtection="0">
      <protection locked="0"/>
    </xf>
    <xf numFmtId="0" fontId="102" fillId="67" borderId="104" applyNumberFormat="0" applyAlignment="0" applyProtection="0"/>
    <xf numFmtId="0" fontId="63" fillId="93" borderId="53" applyFont="0" applyBorder="0">
      <alignment horizontal="center" wrapText="1"/>
    </xf>
    <xf numFmtId="0" fontId="31" fillId="0" borderId="105" applyNumberFormat="0" applyFont="0" applyFill="0" applyAlignment="0" applyProtection="0"/>
    <xf numFmtId="0" fontId="28" fillId="56" borderId="59" applyNumberFormat="0" applyFont="0" applyBorder="0" applyAlignment="0" applyProtection="0">
      <alignment horizontal="left"/>
    </xf>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180" fontId="70" fillId="0" borderId="110" applyFont="0" applyFill="0" applyAlignment="0" applyProtection="0"/>
    <xf numFmtId="206" fontId="74" fillId="0" borderId="110" applyFont="0" applyFill="0" applyAlignment="0" applyProtection="0"/>
    <xf numFmtId="206" fontId="74" fillId="0" borderId="110" applyFont="0" applyFill="0" applyAlignment="0" applyProtection="0"/>
    <xf numFmtId="206" fontId="74" fillId="0" borderId="110" applyFont="0" applyFill="0" applyAlignment="0" applyProtection="0"/>
    <xf numFmtId="0" fontId="178"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180"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0" fontId="28" fillId="59" borderId="31" applyNumberFormat="0" applyFont="0">
      <alignment horizontal="center" wrapText="1"/>
      <protection locked="0"/>
    </xf>
    <xf numFmtId="0" fontId="28" fillId="59" borderId="31" applyNumberFormat="0" applyFont="0">
      <alignment horizontal="center" wrapText="1"/>
      <protection locked="0"/>
    </xf>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279" fontId="28" fillId="59" borderId="31">
      <alignment horizontal="right"/>
      <protection locked="0"/>
    </xf>
    <xf numFmtId="279" fontId="28" fillId="59" borderId="31">
      <alignment horizontal="right"/>
      <protection locked="0"/>
    </xf>
    <xf numFmtId="4" fontId="308" fillId="133" borderId="81" applyNumberFormat="0" applyProtection="0">
      <alignment vertical="center"/>
    </xf>
    <xf numFmtId="4" fontId="308" fillId="133" borderId="81"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5" fillId="133" borderId="81" applyNumberFormat="0" applyProtection="0">
      <alignmen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133" borderId="81" applyNumberFormat="0" applyProtection="0">
      <alignment horizontal="left" vertical="top" indent="1"/>
    </xf>
    <xf numFmtId="0" fontId="28" fillId="133" borderId="81" applyNumberFormat="0" applyProtection="0">
      <alignment horizontal="left" vertical="top" indent="1"/>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313" fillId="133" borderId="81" applyNumberFormat="0" applyProtection="0">
      <alignment horizontal="right" vertical="center"/>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0" fontId="28" fillId="133" borderId="81" applyNumberFormat="0" applyProtection="0">
      <alignment horizontal="left" vertical="top"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0" fontId="28" fillId="133" borderId="81" applyNumberFormat="0" applyProtection="0">
      <alignment horizontal="left" vertical="top"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52" borderId="33"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09" borderId="81" applyNumberFormat="0" applyProtection="0">
      <alignment horizontal="left" vertical="top"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09" borderId="81" applyNumberFormat="0" applyProtection="0">
      <alignment horizontal="left" vertical="center" indent="1"/>
    </xf>
    <xf numFmtId="0" fontId="28" fillId="182" borderId="33" applyNumberFormat="0" applyProtection="0">
      <alignment horizontal="left" vertical="center"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133" borderId="81" applyNumberFormat="0" applyProtection="0">
      <alignment horizontal="left" vertical="center" indent="1"/>
    </xf>
    <xf numFmtId="0" fontId="28" fillId="133" borderId="81" applyNumberFormat="0" applyProtection="0">
      <alignment horizontal="left" vertical="center" indent="1"/>
    </xf>
    <xf numFmtId="0" fontId="28" fillId="133" borderId="81" applyNumberFormat="0" applyProtection="0">
      <alignment horizontal="left" vertical="center" indent="1"/>
    </xf>
    <xf numFmtId="0" fontId="28" fillId="133"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185" fillId="180" borderId="33" applyNumberFormat="0" applyProtection="0">
      <alignment horizontal="left" vertical="center" indent="1"/>
    </xf>
    <xf numFmtId="4" fontId="185" fillId="180" borderId="33" applyNumberFormat="0" applyProtection="0">
      <alignment horizontal="left" vertical="center" indent="1"/>
    </xf>
    <xf numFmtId="0" fontId="28" fillId="52" borderId="33" applyNumberFormat="0" applyProtection="0">
      <alignment horizontal="left" vertical="center" indent="1"/>
    </xf>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185" fillId="180" borderId="33" applyNumberFormat="0" applyProtection="0">
      <alignment horizontal="left" vertical="center"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4" fontId="305" fillId="56" borderId="81"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5" fillId="80" borderId="81"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5" fillId="59" borderId="81" applyNumberFormat="0" applyProtection="0">
      <alignment horizontal="right" vertical="center"/>
    </xf>
    <xf numFmtId="0" fontId="28" fillId="71" borderId="81" applyNumberFormat="0" applyProtection="0">
      <alignment horizontal="left" vertical="top" indent="1"/>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5" fillId="74" borderId="81"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5" fillId="55" borderId="81"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3" borderId="81" applyNumberFormat="0" applyProtection="0">
      <alignment horizontal="left" vertical="center"/>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3" fillId="43" borderId="81" applyNumberFormat="0" applyProtection="0">
      <alignment vertical="center"/>
    </xf>
    <xf numFmtId="4" fontId="302" fillId="43" borderId="81"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0" fontId="28" fillId="42" borderId="33" applyNumberFormat="0" applyProtection="0">
      <alignment horizontal="left" vertical="center" indent="1"/>
    </xf>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center" indent="1"/>
    </xf>
    <xf numFmtId="0" fontId="28" fillId="42"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top" indent="1"/>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5" fillId="80" borderId="81"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5" fillId="59" borderId="81" applyNumberFormat="0" applyProtection="0">
      <alignment horizontal="right" vertical="center"/>
    </xf>
    <xf numFmtId="0" fontId="30" fillId="60" borderId="111" applyNumberFormat="0" applyFont="0" applyAlignment="0" applyProtection="0"/>
    <xf numFmtId="0" fontId="95" fillId="67" borderId="33" applyNumberFormat="0" applyAlignment="0" applyProtection="0"/>
    <xf numFmtId="0" fontId="95"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95" fillId="67" borderId="103" applyNumberFormat="0" applyAlignment="0" applyProtection="0"/>
    <xf numFmtId="4" fontId="305" fillId="59" borderId="133" applyNumberFormat="0" applyProtection="0">
      <alignment horizontal="right" vertical="center"/>
    </xf>
    <xf numFmtId="0" fontId="95" fillId="67" borderId="103" applyNumberFormat="0" applyAlignment="0" applyProtection="0"/>
    <xf numFmtId="0" fontId="240" fillId="126" borderId="103" applyNumberFormat="0" applyAlignment="0" applyProtection="0"/>
    <xf numFmtId="4" fontId="185" fillId="180" borderId="127" applyNumberFormat="0" applyProtection="0">
      <alignment horizontal="left" vertical="center" indent="1"/>
    </xf>
    <xf numFmtId="4" fontId="185" fillId="180" borderId="127" applyNumberFormat="0" applyProtection="0">
      <alignment horizontal="left" vertical="center" indent="1"/>
    </xf>
    <xf numFmtId="0" fontId="28" fillId="173" borderId="115" applyNumberFormat="0" applyProtection="0">
      <alignment horizontal="left" vertical="center" indent="1"/>
    </xf>
    <xf numFmtId="4" fontId="185" fillId="180" borderId="127" applyNumberFormat="0" applyProtection="0">
      <alignment horizontal="left" vertical="center" indent="1"/>
    </xf>
    <xf numFmtId="4" fontId="185" fillId="180" borderId="127" applyNumberFormat="0" applyProtection="0">
      <alignment horizontal="left" vertical="center" indent="1"/>
    </xf>
    <xf numFmtId="4" fontId="30" fillId="181" borderId="134" applyNumberFormat="0" applyProtection="0">
      <alignment horizontal="left" vertical="center" indent="1"/>
    </xf>
    <xf numFmtId="4" fontId="30" fillId="181" borderId="134" applyNumberFormat="0" applyProtection="0">
      <alignment horizontal="left" vertical="center" indent="1"/>
    </xf>
    <xf numFmtId="4" fontId="305" fillId="71" borderId="133" applyNumberFormat="0" applyProtection="0">
      <alignment horizontal="right" vertical="center"/>
    </xf>
    <xf numFmtId="4" fontId="305" fillId="71" borderId="133" applyNumberFormat="0" applyProtection="0">
      <alignment horizontal="right" vertical="center"/>
    </xf>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182" borderId="127" applyNumberFormat="0" applyProtection="0">
      <alignment horizontal="left" vertical="center"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28" borderId="127"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71" borderId="133" applyNumberFormat="0" applyProtection="0">
      <alignment horizontal="left" vertical="top" indent="1"/>
    </xf>
    <xf numFmtId="38" fontId="35" fillId="0" borderId="105"/>
    <xf numFmtId="38" fontId="35" fillId="0" borderId="105"/>
    <xf numFmtId="38" fontId="35" fillId="0" borderId="105"/>
    <xf numFmtId="38" fontId="35" fillId="0" borderId="105"/>
    <xf numFmtId="38" fontId="35" fillId="0" borderId="105"/>
    <xf numFmtId="38" fontId="35" fillId="0" borderId="105"/>
    <xf numFmtId="38" fontId="35" fillId="0" borderId="105"/>
    <xf numFmtId="38" fontId="35" fillId="0" borderId="105"/>
    <xf numFmtId="38" fontId="35" fillId="0" borderId="105"/>
    <xf numFmtId="38" fontId="35" fillId="0" borderId="105"/>
    <xf numFmtId="38" fontId="35" fillId="0" borderId="105"/>
    <xf numFmtId="38" fontId="35" fillId="0" borderId="105"/>
    <xf numFmtId="38" fontId="35" fillId="0" borderId="105"/>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4" fontId="302" fillId="71" borderId="133" applyNumberFormat="0" applyProtection="0">
      <alignment horizontal="left" vertical="center" indent="1"/>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338" fontId="33" fillId="42" borderId="113">
      <alignment horizontal="right"/>
    </xf>
    <xf numFmtId="338" fontId="33" fillId="42" borderId="113">
      <alignment horizontal="right"/>
    </xf>
    <xf numFmtId="338" fontId="33" fillId="42" borderId="113">
      <alignment horizontal="right"/>
    </xf>
    <xf numFmtId="338" fontId="33" fillId="42" borderId="113">
      <alignment horizontal="right"/>
    </xf>
    <xf numFmtId="338" fontId="33" fillId="42" borderId="113">
      <alignment horizontal="right"/>
    </xf>
    <xf numFmtId="338" fontId="33" fillId="42" borderId="113">
      <alignment horizontal="right"/>
    </xf>
    <xf numFmtId="338" fontId="33" fillId="42" borderId="113">
      <alignment horizontal="right"/>
    </xf>
    <xf numFmtId="338" fontId="33" fillId="42" borderId="113">
      <alignment horizontal="right"/>
    </xf>
    <xf numFmtId="4" fontId="302" fillId="71" borderId="133" applyNumberFormat="0" applyProtection="0">
      <alignment horizontal="left" vertical="center"/>
    </xf>
    <xf numFmtId="4" fontId="302" fillId="71" borderId="133" applyNumberFormat="0" applyProtection="0">
      <alignment horizontal="left" vertical="center"/>
    </xf>
    <xf numFmtId="0" fontId="30" fillId="173" borderId="115" applyNumberFormat="0" applyProtection="0">
      <alignment horizontal="left" vertical="top" indent="1"/>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0" fontId="28" fillId="52" borderId="127" applyNumberFormat="0" applyProtection="0">
      <alignment horizontal="left" vertical="center" indent="1"/>
    </xf>
    <xf numFmtId="164" fontId="337" fillId="0" borderId="40" applyNumberFormat="0" applyFont="0" applyFill="0" applyAlignment="0" applyProtection="0">
      <alignment horizontal="left" vertical="top"/>
    </xf>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28" fillId="0" borderId="100" applyBorder="0">
      <alignment horizontal="right"/>
    </xf>
    <xf numFmtId="0" fontId="28" fillId="0" borderId="100" applyBorder="0">
      <alignment horizontal="right"/>
    </xf>
    <xf numFmtId="0" fontId="28" fillId="0" borderId="100" applyBorder="0">
      <alignment horizontal="right"/>
    </xf>
    <xf numFmtId="0" fontId="28" fillId="0" borderId="100" applyBorder="0">
      <alignment horizontal="right"/>
    </xf>
    <xf numFmtId="0" fontId="28" fillId="0" borderId="100" applyBorder="0">
      <alignment horizontal="right"/>
    </xf>
    <xf numFmtId="0" fontId="28" fillId="0" borderId="100" applyBorder="0">
      <alignment horizontal="right"/>
    </xf>
    <xf numFmtId="0" fontId="28" fillId="0" borderId="100" applyBorder="0">
      <alignment horizontal="right"/>
    </xf>
    <xf numFmtId="0" fontId="28" fillId="0" borderId="100" applyBorder="0">
      <alignment horizontal="right"/>
    </xf>
    <xf numFmtId="0" fontId="28" fillId="0" borderId="100" applyBorder="0">
      <alignment horizontal="right"/>
    </xf>
    <xf numFmtId="0" fontId="28" fillId="0" borderId="100" applyBorder="0">
      <alignment horizontal="right"/>
    </xf>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 fillId="43" borderId="103" applyNumberFormat="0" applyProtection="0">
      <alignment vertical="center"/>
    </xf>
    <xf numFmtId="4" fontId="30" fillId="43" borderId="103" applyNumberFormat="0" applyProtection="0">
      <alignment vertical="center"/>
    </xf>
    <xf numFmtId="4" fontId="30" fillId="43" borderId="103" applyNumberFormat="0" applyProtection="0">
      <alignment vertical="center"/>
    </xf>
    <xf numFmtId="4" fontId="30" fillId="43" borderId="103"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338" fontId="33" fillId="42" borderId="78">
      <alignment horizontal="right"/>
    </xf>
    <xf numFmtId="338" fontId="33" fillId="42" borderId="78">
      <alignment horizontal="right"/>
    </xf>
    <xf numFmtId="338" fontId="33" fillId="42" borderId="78">
      <alignment horizontal="right"/>
    </xf>
    <xf numFmtId="338" fontId="33" fillId="42" borderId="78">
      <alignment horizontal="right"/>
    </xf>
    <xf numFmtId="338" fontId="33" fillId="42" borderId="78">
      <alignment horizontal="right"/>
    </xf>
    <xf numFmtId="338" fontId="33" fillId="42" borderId="78">
      <alignment horizontal="right"/>
    </xf>
    <xf numFmtId="338" fontId="33" fillId="42" borderId="78">
      <alignment horizontal="right"/>
    </xf>
    <xf numFmtId="338" fontId="33" fillId="42" borderId="78">
      <alignment horizontal="right"/>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 fillId="43" borderId="103" applyNumberFormat="0" applyProtection="0">
      <alignment vertical="center"/>
    </xf>
    <xf numFmtId="4" fontId="30" fillId="43" borderId="103" applyNumberFormat="0" applyProtection="0">
      <alignment vertical="center"/>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 fillId="43" borderId="103" applyNumberFormat="0" applyProtection="0">
      <alignment vertical="center"/>
    </xf>
    <xf numFmtId="4" fontId="30" fillId="43" borderId="103" applyNumberFormat="0" applyProtection="0">
      <alignment vertical="center"/>
    </xf>
    <xf numFmtId="4" fontId="302" fillId="43" borderId="115" applyNumberFormat="0" applyProtection="0">
      <alignment vertical="center"/>
    </xf>
    <xf numFmtId="4" fontId="303" fillId="43" borderId="115" applyNumberFormat="0" applyProtection="0">
      <alignment vertical="center"/>
    </xf>
    <xf numFmtId="4" fontId="304" fillId="43" borderId="103" applyNumberFormat="0" applyProtection="0">
      <alignment vertical="center"/>
    </xf>
    <xf numFmtId="4" fontId="304" fillId="43" borderId="103" applyNumberFormat="0" applyProtection="0">
      <alignment vertical="center"/>
    </xf>
    <xf numFmtId="4" fontId="303" fillId="43" borderId="115" applyNumberFormat="0" applyProtection="0">
      <alignment vertical="center"/>
    </xf>
    <xf numFmtId="4" fontId="303" fillId="43" borderId="115" applyNumberFormat="0" applyProtection="0">
      <alignment vertical="center"/>
    </xf>
    <xf numFmtId="4" fontId="303" fillId="43" borderId="115" applyNumberFormat="0" applyProtection="0">
      <alignment vertical="center"/>
    </xf>
    <xf numFmtId="4" fontId="303" fillId="43" borderId="115" applyNumberFormat="0" applyProtection="0">
      <alignment vertical="center"/>
    </xf>
    <xf numFmtId="4" fontId="303" fillId="43" borderId="115" applyNumberFormat="0" applyProtection="0">
      <alignment vertical="center"/>
    </xf>
    <xf numFmtId="0" fontId="63" fillId="0" borderId="31" applyNumberFormat="0" applyFont="0" applyBorder="0">
      <alignment horizontal="right"/>
    </xf>
    <xf numFmtId="0" fontId="63" fillId="0" borderId="31" applyNumberFormat="0" applyFont="0" applyBorder="0">
      <alignment horizontal="right"/>
    </xf>
    <xf numFmtId="4" fontId="303" fillId="43" borderId="115" applyNumberFormat="0" applyProtection="0">
      <alignment vertical="center"/>
    </xf>
    <xf numFmtId="4" fontId="304" fillId="43" borderId="103" applyNumberFormat="0" applyProtection="0">
      <alignment vertical="center"/>
    </xf>
    <xf numFmtId="4" fontId="304" fillId="43" borderId="103" applyNumberFormat="0" applyProtection="0">
      <alignment vertical="center"/>
    </xf>
    <xf numFmtId="4" fontId="303" fillId="43" borderId="115" applyNumberFormat="0" applyProtection="0">
      <alignment vertical="center"/>
    </xf>
    <xf numFmtId="4" fontId="303" fillId="43" borderId="115" applyNumberFormat="0" applyProtection="0">
      <alignment vertical="center"/>
    </xf>
    <xf numFmtId="4" fontId="303" fillId="43" borderId="115" applyNumberFormat="0" applyProtection="0">
      <alignment vertical="center"/>
    </xf>
    <xf numFmtId="4" fontId="304" fillId="43" borderId="103" applyNumberFormat="0" applyProtection="0">
      <alignment vertical="center"/>
    </xf>
    <xf numFmtId="4" fontId="304" fillId="43" borderId="103" applyNumberFormat="0" applyProtection="0">
      <alignment vertical="center"/>
    </xf>
    <xf numFmtId="4" fontId="304" fillId="43" borderId="103" applyNumberFormat="0" applyProtection="0">
      <alignment vertical="center"/>
    </xf>
    <xf numFmtId="4" fontId="304" fillId="43" borderId="103" applyNumberFormat="0" applyProtection="0">
      <alignment vertical="center"/>
    </xf>
    <xf numFmtId="4" fontId="304" fillId="43" borderId="103" applyNumberFormat="0" applyProtection="0">
      <alignment vertical="center"/>
    </xf>
    <xf numFmtId="164" fontId="341" fillId="0" borderId="58" applyNumberFormat="0" applyProtection="0">
      <alignment horizontal="left" vertical="top"/>
    </xf>
    <xf numFmtId="164" fontId="341" fillId="0" borderId="58" applyNumberFormat="0" applyProtection="0">
      <alignment horizontal="right" vertical="top"/>
    </xf>
    <xf numFmtId="4" fontId="304" fillId="43" borderId="103" applyNumberFormat="0" applyProtection="0">
      <alignment vertical="center"/>
    </xf>
    <xf numFmtId="4" fontId="304" fillId="43" borderId="103" applyNumberFormat="0" applyProtection="0">
      <alignment vertical="center"/>
    </xf>
    <xf numFmtId="4" fontId="304" fillId="43" borderId="103" applyNumberFormat="0" applyProtection="0">
      <alignment vertical="center"/>
    </xf>
    <xf numFmtId="4" fontId="304" fillId="43" borderId="103" applyNumberFormat="0" applyProtection="0">
      <alignment vertical="center"/>
    </xf>
    <xf numFmtId="4" fontId="304" fillId="43" borderId="103" applyNumberFormat="0" applyProtection="0">
      <alignment vertical="center"/>
    </xf>
    <xf numFmtId="4" fontId="305" fillId="43" borderId="115" applyNumberFormat="0" applyProtection="0">
      <alignment horizontal="left" vertical="center" indent="1"/>
    </xf>
    <xf numFmtId="4" fontId="305" fillId="43" borderId="115" applyNumberFormat="0" applyProtection="0">
      <alignment horizontal="left" vertical="center"/>
    </xf>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4" fontId="305" fillId="43" borderId="115" applyNumberFormat="0" applyProtection="0">
      <alignment horizontal="left" vertical="center" indent="1"/>
    </xf>
    <xf numFmtId="4" fontId="30" fillId="43" borderId="103" applyNumberFormat="0" applyProtection="0">
      <alignment horizontal="left" vertical="center" indent="1"/>
    </xf>
    <xf numFmtId="4" fontId="30" fillId="43" borderId="103" applyNumberFormat="0" applyProtection="0">
      <alignment horizontal="left" vertical="center" indent="1"/>
    </xf>
    <xf numFmtId="4" fontId="30" fillId="43" borderId="103" applyNumberFormat="0" applyProtection="0">
      <alignment horizontal="left" vertical="center" indent="1"/>
    </xf>
    <xf numFmtId="4" fontId="30" fillId="43" borderId="103" applyNumberFormat="0" applyProtection="0">
      <alignment horizontal="left" vertical="center" indent="1"/>
    </xf>
    <xf numFmtId="4" fontId="305" fillId="43" borderId="115" applyNumberFormat="0" applyProtection="0">
      <alignment horizontal="left" vertical="center" indent="1"/>
    </xf>
    <xf numFmtId="4" fontId="305" fillId="43" borderId="115" applyNumberFormat="0" applyProtection="0">
      <alignment horizontal="left" vertical="center" indent="1"/>
    </xf>
    <xf numFmtId="4" fontId="305" fillId="43" borderId="115" applyNumberFormat="0" applyProtection="0">
      <alignment horizontal="left" vertical="center"/>
    </xf>
    <xf numFmtId="4" fontId="305" fillId="43" borderId="115" applyNumberFormat="0" applyProtection="0">
      <alignment horizontal="left" vertical="center"/>
    </xf>
    <xf numFmtId="4" fontId="305" fillId="43" borderId="115" applyNumberFormat="0" applyProtection="0">
      <alignment horizontal="left" vertical="center"/>
    </xf>
    <xf numFmtId="4" fontId="305" fillId="43" borderId="115" applyNumberFormat="0" applyProtection="0">
      <alignment horizontal="left" vertical="center"/>
    </xf>
    <xf numFmtId="4" fontId="305" fillId="43" borderId="115" applyNumberFormat="0" applyProtection="0">
      <alignment horizontal="left" vertical="center"/>
    </xf>
    <xf numFmtId="4" fontId="305" fillId="43" borderId="115" applyNumberFormat="0" applyProtection="0">
      <alignment horizontal="left" vertical="center" indent="1"/>
    </xf>
    <xf numFmtId="4" fontId="305" fillId="43" borderId="115" applyNumberFormat="0" applyProtection="0">
      <alignment horizontal="left" vertical="center" indent="1"/>
    </xf>
    <xf numFmtId="4" fontId="30" fillId="43" borderId="103" applyNumberFormat="0" applyProtection="0">
      <alignment horizontal="left" vertical="center" indent="1"/>
    </xf>
    <xf numFmtId="4" fontId="30" fillId="43" borderId="103" applyNumberFormat="0" applyProtection="0">
      <alignment horizontal="left" vertical="center" indent="1"/>
    </xf>
    <xf numFmtId="4" fontId="305" fillId="43" borderId="115" applyNumberFormat="0" applyProtection="0">
      <alignment horizontal="left" vertical="center" indent="1"/>
    </xf>
    <xf numFmtId="4" fontId="305" fillId="43" borderId="115" applyNumberFormat="0" applyProtection="0">
      <alignment horizontal="left" vertical="center" indent="1"/>
    </xf>
    <xf numFmtId="0" fontId="28" fillId="0" borderId="93" applyAlignment="0"/>
    <xf numFmtId="0" fontId="28" fillId="0" borderId="93" applyAlignment="0"/>
    <xf numFmtId="0" fontId="28" fillId="0" borderId="93" applyAlignment="0"/>
    <xf numFmtId="4" fontId="305" fillId="43" borderId="115" applyNumberFormat="0" applyProtection="0">
      <alignment horizontal="left" vertical="center" indent="1"/>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0" fontId="28" fillId="0" borderId="79" applyBorder="0">
      <alignment horizontal="right"/>
    </xf>
    <xf numFmtId="4" fontId="30" fillId="43" borderId="103" applyNumberFormat="0" applyProtection="0">
      <alignment horizontal="left" vertical="center" indent="1"/>
    </xf>
    <xf numFmtId="4" fontId="30" fillId="43" borderId="103" applyNumberFormat="0" applyProtection="0">
      <alignment horizontal="left" vertical="center" indent="1"/>
    </xf>
    <xf numFmtId="4" fontId="305" fillId="43" borderId="115" applyNumberFormat="0" applyProtection="0">
      <alignment horizontal="left" vertical="center" indent="1"/>
    </xf>
    <xf numFmtId="4" fontId="305" fillId="43" borderId="115" applyNumberFormat="0" applyProtection="0">
      <alignment horizontal="left" vertical="center" indent="1"/>
    </xf>
    <xf numFmtId="4" fontId="30" fillId="43" borderId="103" applyNumberFormat="0" applyProtection="0">
      <alignment horizontal="left" vertical="center" indent="1"/>
    </xf>
    <xf numFmtId="0" fontId="185" fillId="43" borderId="115" applyNumberFormat="0" applyProtection="0">
      <alignment horizontal="left" vertical="top" indent="1"/>
    </xf>
    <xf numFmtId="4" fontId="30" fillId="43" borderId="103" applyNumberFormat="0" applyProtection="0">
      <alignment horizontal="left" vertical="center" indent="1"/>
    </xf>
    <xf numFmtId="4" fontId="30" fillId="43" borderId="103" applyNumberFormat="0" applyProtection="0">
      <alignment horizontal="left" vertical="center" indent="1"/>
    </xf>
    <xf numFmtId="4" fontId="30" fillId="43" borderId="103" applyNumberFormat="0" applyProtection="0">
      <alignment horizontal="left" vertical="center" indent="1"/>
    </xf>
    <xf numFmtId="4" fontId="30" fillId="43" borderId="103" applyNumberFormat="0" applyProtection="0">
      <alignment horizontal="left" vertical="center" indent="1"/>
    </xf>
    <xf numFmtId="0" fontId="185" fillId="43" borderId="115" applyNumberFormat="0" applyProtection="0">
      <alignment horizontal="left" vertical="top" indent="1"/>
    </xf>
    <xf numFmtId="0" fontId="185" fillId="43" borderId="115" applyNumberFormat="0" applyProtection="0">
      <alignment horizontal="left" vertical="top" indent="1"/>
    </xf>
    <xf numFmtId="0" fontId="185" fillId="43" borderId="115" applyNumberFormat="0" applyProtection="0">
      <alignment horizontal="left" vertical="top" indent="1"/>
    </xf>
    <xf numFmtId="0" fontId="185" fillId="43" borderId="115" applyNumberFormat="0" applyProtection="0">
      <alignment horizontal="left" vertical="top" indent="1"/>
    </xf>
    <xf numFmtId="0" fontId="185" fillId="43" borderId="115" applyNumberFormat="0" applyProtection="0">
      <alignment horizontal="left" vertical="top" indent="1"/>
    </xf>
    <xf numFmtId="0" fontId="185" fillId="43" borderId="115" applyNumberFormat="0" applyProtection="0">
      <alignment horizontal="left" vertical="top" indent="1"/>
    </xf>
    <xf numFmtId="0" fontId="185" fillId="43" borderId="115" applyNumberFormat="0" applyProtection="0">
      <alignment horizontal="left" vertical="top" indent="1"/>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67" borderId="33" applyNumberFormat="0" applyAlignment="0" applyProtection="0"/>
    <xf numFmtId="10" fontId="28" fillId="55" borderId="100" applyFont="0">
      <alignment horizontal="right"/>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0" fontId="185" fillId="0" borderId="55" applyNumberFormat="0" applyFill="0" applyAlignment="0" applyProtection="0"/>
    <xf numFmtId="4" fontId="302" fillId="43" borderId="81" applyNumberFormat="0" applyProtection="0">
      <alignment vertical="center"/>
    </xf>
    <xf numFmtId="4" fontId="302" fillId="43" borderId="81" applyNumberFormat="0" applyProtection="0">
      <alignment vertical="center"/>
    </xf>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4" fontId="302" fillId="43" borderId="81" applyNumberFormat="0" applyProtection="0">
      <alignment vertical="center"/>
    </xf>
    <xf numFmtId="0" fontId="185" fillId="0" borderId="55" applyNumberFormat="0" applyFill="0" applyAlignment="0" applyProtection="0"/>
    <xf numFmtId="0" fontId="178" fillId="0" borderId="9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4" fontId="302" fillId="43" borderId="81" applyNumberFormat="0" applyProtection="0">
      <alignment vertical="center"/>
    </xf>
    <xf numFmtId="0" fontId="185" fillId="0" borderId="55" applyNumberFormat="0" applyFill="0" applyAlignment="0" applyProtection="0"/>
    <xf numFmtId="4" fontId="302" fillId="43" borderId="81" applyNumberFormat="0" applyProtection="0">
      <alignment vertical="center"/>
    </xf>
    <xf numFmtId="0" fontId="185" fillId="0" borderId="55" applyNumberFormat="0" applyFill="0" applyAlignment="0" applyProtection="0"/>
    <xf numFmtId="4" fontId="302" fillId="43" borderId="81" applyNumberFormat="0" applyProtection="0">
      <alignment vertical="center"/>
    </xf>
    <xf numFmtId="4" fontId="302" fillId="43" borderId="81" applyNumberFormat="0" applyProtection="0">
      <alignment vertical="center"/>
    </xf>
    <xf numFmtId="0" fontId="185" fillId="0" borderId="55" applyNumberFormat="0" applyFill="0" applyAlignment="0" applyProtection="0"/>
    <xf numFmtId="4" fontId="302" fillId="43" borderId="81" applyNumberFormat="0" applyProtection="0">
      <alignment vertical="center"/>
    </xf>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78" fillId="0" borderId="96"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4" fontId="302" fillId="43" borderId="81" applyNumberFormat="0" applyProtection="0">
      <alignment vertical="center"/>
    </xf>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2" fillId="43" borderId="81"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4" fillId="43" borderId="33" applyNumberFormat="0" applyProtection="0">
      <alignment vertical="center"/>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indent="1"/>
    </xf>
    <xf numFmtId="4" fontId="305" fillId="43" borderId="81" applyNumberFormat="0" applyProtection="0">
      <alignment horizontal="left" vertical="center" indent="1"/>
    </xf>
    <xf numFmtId="164" fontId="28" fillId="150" borderId="32" applyNumberFormat="0" applyFont="0" applyBorder="0" applyAlignment="0" applyProtection="0">
      <alignment horizontal="left"/>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 fillId="43" borderId="33" applyNumberFormat="0" applyProtection="0">
      <alignment horizontal="left" vertical="center" indent="1"/>
    </xf>
    <xf numFmtId="0" fontId="185" fillId="43" borderId="81" applyNumberFormat="0" applyProtection="0">
      <alignment horizontal="left" vertical="top"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9" fontId="28" fillId="56" borderId="54" applyFont="0" applyProtection="0">
      <alignment horizontal="right"/>
    </xf>
    <xf numFmtId="37" fontId="34" fillId="0" borderId="49" applyAlignment="0">
      <protection locked="0"/>
    </xf>
    <xf numFmtId="9" fontId="28" fillId="56" borderId="54" applyFont="0" applyProtection="0">
      <alignment horizontal="right"/>
    </xf>
    <xf numFmtId="3" fontId="28" fillId="56" borderId="54" applyFont="0" applyProtection="0">
      <alignment horizontal="right"/>
    </xf>
    <xf numFmtId="1" fontId="68" fillId="0" borderId="123" applyNumberFormat="0" applyFont="0" applyFill="0" applyProtection="0">
      <alignment horizontal="center"/>
    </xf>
    <xf numFmtId="4" fontId="303" fillId="43" borderId="115" applyNumberFormat="0" applyProtection="0">
      <alignment vertical="center"/>
    </xf>
    <xf numFmtId="0" fontId="103" fillId="56" borderId="104" applyNumberFormat="0" applyAlignment="0" applyProtection="0"/>
    <xf numFmtId="0" fontId="63" fillId="93" borderId="59" applyFont="0" applyBorder="0">
      <alignment horizontal="center" wrapText="1"/>
    </xf>
    <xf numFmtId="4" fontId="311" fillId="173" borderId="114" applyNumberFormat="0" applyProtection="0">
      <alignment horizontal="left" vertical="center" indent="1"/>
    </xf>
    <xf numFmtId="279" fontId="28" fillId="150" borderId="31" applyFont="0">
      <alignment horizontal="right"/>
      <protection locked="0"/>
    </xf>
    <xf numFmtId="0" fontId="177" fillId="51" borderId="36" applyNumberFormat="0" applyAlignment="0" applyProtection="0"/>
    <xf numFmtId="4" fontId="305" fillId="43" borderId="81" applyNumberFormat="0" applyProtection="0">
      <alignment horizontal="left" vertical="center"/>
    </xf>
    <xf numFmtId="10" fontId="28" fillId="56" borderId="54" applyFont="0" applyProtection="0">
      <alignment horizontal="right"/>
    </xf>
    <xf numFmtId="4" fontId="302" fillId="43" borderId="81" applyNumberFormat="0" applyProtection="0">
      <alignment vertical="center"/>
    </xf>
    <xf numFmtId="0" fontId="137" fillId="67" borderId="104" applyNumberFormat="0" applyAlignment="0" applyProtection="0"/>
    <xf numFmtId="0" fontId="28" fillId="42" borderId="54" applyNumberFormat="0" applyFont="0" applyBorder="0" applyAlignment="0" applyProtection="0">
      <alignment horizontal="center"/>
    </xf>
    <xf numFmtId="10" fontId="34" fillId="0" borderId="49" applyAlignment="0">
      <protection locked="0"/>
    </xf>
    <xf numFmtId="240" fontId="124" fillId="0" borderId="105" applyFill="0"/>
    <xf numFmtId="3" fontId="28" fillId="150" borderId="54" applyFont="0">
      <alignment horizontal="right"/>
      <protection locked="0"/>
    </xf>
    <xf numFmtId="1" fontId="68" fillId="0" borderId="105" applyNumberFormat="0" applyFont="0" applyFill="0" applyProtection="0">
      <alignment horizontal="center"/>
    </xf>
    <xf numFmtId="0" fontId="137" fillId="67" borderId="104" applyNumberFormat="0" applyAlignment="0" applyProtection="0"/>
    <xf numFmtId="0" fontId="139" fillId="126" borderId="104" applyNumberFormat="0" applyAlignment="0" applyProtection="0"/>
    <xf numFmtId="0" fontId="63" fillId="93" borderId="53" applyFont="0" applyBorder="0">
      <alignment horizontal="center" wrapText="1"/>
    </xf>
    <xf numFmtId="9" fontId="28" fillId="150" borderId="102" applyFont="0">
      <alignment horizontal="right"/>
      <protection locked="0"/>
    </xf>
    <xf numFmtId="1" fontId="68" fillId="0" borderId="123" applyNumberFormat="0" applyFont="0" applyFill="0" applyProtection="0">
      <alignment horizontal="center"/>
    </xf>
    <xf numFmtId="0" fontId="124" fillId="0" borderId="58">
      <alignment horizontal="left" vertical="center"/>
    </xf>
    <xf numFmtId="0" fontId="102" fillId="67" borderId="104" applyNumberFormat="0" applyAlignment="0" applyProtection="0"/>
    <xf numFmtId="1" fontId="244" fillId="0" borderId="58" applyNumberFormat="0" applyFont="0" applyFill="0" applyBorder="0" applyAlignment="0">
      <alignment horizontal="center"/>
      <protection locked="0"/>
    </xf>
    <xf numFmtId="0" fontId="95" fillId="67" borderId="103" applyNumberFormat="0" applyAlignment="0" applyProtection="0"/>
    <xf numFmtId="3" fontId="143" fillId="93" borderId="54" applyFont="0" applyFill="0" applyProtection="0">
      <alignment horizontal="right"/>
    </xf>
    <xf numFmtId="3" fontId="143" fillId="93" borderId="54" applyFont="0" applyFill="0" applyProtection="0">
      <alignment horizontal="right"/>
    </xf>
    <xf numFmtId="0" fontId="240" fillId="126" borderId="103" applyNumberFormat="0" applyAlignment="0" applyProtection="0"/>
    <xf numFmtId="4" fontId="30" fillId="91" borderId="103" applyNumberFormat="0" applyProtection="0">
      <alignment horizontal="right" vertical="center"/>
    </xf>
    <xf numFmtId="4" fontId="30" fillId="80" borderId="103" applyNumberFormat="0" applyProtection="0">
      <alignment horizontal="right" vertical="center"/>
    </xf>
    <xf numFmtId="4" fontId="30" fillId="91" borderId="103" applyNumberFormat="0" applyProtection="0">
      <alignment horizontal="right" vertical="center"/>
    </xf>
    <xf numFmtId="4" fontId="30" fillId="80" borderId="103" applyNumberFormat="0" applyProtection="0">
      <alignment horizontal="right" vertical="center"/>
    </xf>
    <xf numFmtId="4" fontId="30" fillId="91" borderId="103" applyNumberFormat="0" applyProtection="0">
      <alignment horizontal="right" vertical="center"/>
    </xf>
    <xf numFmtId="4" fontId="30" fillId="115" borderId="103" applyNumberFormat="0" applyProtection="0">
      <alignment horizontal="right" vertical="center"/>
    </xf>
    <xf numFmtId="4" fontId="30" fillId="178" borderId="103" applyNumberFormat="0" applyProtection="0">
      <alignment horizontal="right" vertical="center"/>
    </xf>
    <xf numFmtId="0" fontId="240" fillId="126" borderId="127" applyNumberFormat="0" applyAlignment="0" applyProtection="0"/>
    <xf numFmtId="0" fontId="95" fillId="67" borderId="33" applyNumberFormat="0" applyAlignment="0" applyProtection="0"/>
    <xf numFmtId="0" fontId="47" fillId="44" borderId="69" applyNumberFormat="0" applyFont="0" applyAlignment="0" applyProtection="0"/>
    <xf numFmtId="0" fontId="63" fillId="0" borderId="99" applyNumberFormat="0" applyFont="0" applyBorder="0">
      <alignment horizontal="right"/>
    </xf>
    <xf numFmtId="0" fontId="63" fillId="0" borderId="99" applyNumberFormat="0" applyFont="0" applyBorder="0">
      <alignment horizontal="right"/>
    </xf>
    <xf numFmtId="1" fontId="244" fillId="0" borderId="121" applyNumberFormat="0" applyFont="0" applyFill="0" applyBorder="0" applyAlignment="0">
      <alignment horizontal="center"/>
      <protection locked="0"/>
    </xf>
    <xf numFmtId="1" fontId="244" fillId="0" borderId="121" applyNumberFormat="0" applyFont="0" applyFill="0" applyBorder="0" applyAlignment="0">
      <alignment horizontal="center"/>
      <protection locked="0"/>
    </xf>
    <xf numFmtId="1" fontId="244" fillId="0" borderId="121" applyNumberFormat="0" applyFont="0" applyFill="0" applyBorder="0" applyAlignment="0">
      <alignment horizontal="center"/>
      <protection locked="0"/>
    </xf>
    <xf numFmtId="49" fontId="28" fillId="150" borderId="108" applyFont="0" applyAlignment="0">
      <protection locked="0"/>
    </xf>
    <xf numFmtId="49" fontId="28" fillId="150" borderId="108" applyFont="0" applyAlignment="0">
      <protection locked="0"/>
    </xf>
    <xf numFmtId="49" fontId="28" fillId="150" borderId="108" applyFont="0" applyAlignment="0">
      <protection locked="0"/>
    </xf>
    <xf numFmtId="49" fontId="28" fillId="150" borderId="108" applyFont="0" applyAlignment="0">
      <protection locked="0"/>
    </xf>
    <xf numFmtId="49" fontId="28" fillId="150" borderId="108" applyFont="0" applyAlignment="0">
      <protection locked="0"/>
    </xf>
    <xf numFmtId="0" fontId="28" fillId="150" borderId="108" applyFont="0">
      <alignment horizontal="center" wrapText="1"/>
      <protection locked="0"/>
    </xf>
    <xf numFmtId="0" fontId="28" fillId="150" borderId="108" applyFont="0">
      <alignment horizontal="center" wrapText="1"/>
      <protection locked="0"/>
    </xf>
    <xf numFmtId="0" fontId="28" fillId="150" borderId="108" applyFont="0">
      <alignment horizontal="center" wrapText="1"/>
      <protection locked="0"/>
    </xf>
    <xf numFmtId="0" fontId="28" fillId="150" borderId="108" applyFont="0">
      <alignment horizontal="center" wrapText="1"/>
      <protection locked="0"/>
    </xf>
    <xf numFmtId="10" fontId="28" fillId="150" borderId="108" applyFont="0">
      <alignment horizontal="right"/>
      <protection locked="0"/>
    </xf>
    <xf numFmtId="10" fontId="28" fillId="150" borderId="108" applyFont="0">
      <alignment horizontal="right"/>
      <protection locked="0"/>
    </xf>
    <xf numFmtId="10" fontId="28" fillId="150" borderId="108" applyFont="0">
      <alignment horizontal="right"/>
      <protection locked="0"/>
    </xf>
    <xf numFmtId="9" fontId="28" fillId="150" borderId="102" applyFont="0">
      <alignment horizontal="right"/>
      <protection locked="0"/>
    </xf>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177" fillId="51" borderId="104" applyNumberFormat="0" applyAlignment="0" applyProtection="0"/>
    <xf numFmtId="0" fontId="47" fillId="60" borderId="69" applyNumberFormat="0" applyFont="0" applyAlignment="0" applyProtection="0"/>
    <xf numFmtId="0" fontId="47" fillId="60" borderId="69" applyNumberFormat="0" applyFont="0" applyAlignment="0" applyProtection="0"/>
    <xf numFmtId="0" fontId="177" fillId="51" borderId="104" applyNumberFormat="0" applyAlignment="0" applyProtection="0"/>
    <xf numFmtId="0" fontId="75" fillId="0" borderId="25" applyNumberFormat="0" applyFill="0" applyAlignment="0" applyProtection="0"/>
    <xf numFmtId="0" fontId="47" fillId="44" borderId="69" applyNumberFormat="0" applyFont="0" applyAlignment="0" applyProtection="0"/>
    <xf numFmtId="0" fontId="47" fillId="44" borderId="69" applyNumberFormat="0" applyFont="0" applyAlignment="0" applyProtection="0"/>
    <xf numFmtId="0" fontId="27" fillId="143" borderId="105"/>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47" fillId="44"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7" fillId="143" borderId="105"/>
    <xf numFmtId="0" fontId="27" fillId="143" borderId="105"/>
    <xf numFmtId="3" fontId="28" fillId="56" borderId="120" applyFont="0" applyProtection="0">
      <alignment horizontal="right"/>
    </xf>
    <xf numFmtId="3" fontId="28" fillId="56" borderId="120" applyFont="0" applyProtection="0">
      <alignment horizontal="right"/>
    </xf>
    <xf numFmtId="3" fontId="28" fillId="56" borderId="120" applyFont="0" applyProtection="0">
      <alignment horizontal="right"/>
    </xf>
    <xf numFmtId="3" fontId="28" fillId="56" borderId="120" applyFont="0" applyProtection="0">
      <alignment horizontal="right"/>
    </xf>
    <xf numFmtId="3" fontId="28" fillId="56" borderId="120" applyFont="0" applyProtection="0">
      <alignment horizontal="right"/>
    </xf>
    <xf numFmtId="173" fontId="28" fillId="42" borderId="102" applyNumberFormat="0" applyFont="0" applyBorder="0" applyAlignment="0" applyProtection="0"/>
    <xf numFmtId="173" fontId="28" fillId="42" borderId="102" applyNumberFormat="0" applyFont="0" applyBorder="0" applyAlignment="0" applyProtection="0"/>
    <xf numFmtId="173" fontId="28" fillId="42" borderId="102" applyNumberFormat="0" applyFont="0" applyBorder="0" applyAlignment="0" applyProtection="0"/>
    <xf numFmtId="173" fontId="28" fillId="42" borderId="102" applyNumberFormat="0" applyFont="0" applyBorder="0" applyAlignment="0" applyProtection="0"/>
    <xf numFmtId="3" fontId="28" fillId="56" borderId="120" applyFont="0" applyProtection="0">
      <alignment horizontal="right"/>
    </xf>
    <xf numFmtId="3" fontId="28" fillId="56" borderId="120" applyFont="0" applyProtection="0">
      <alignment horizontal="right"/>
    </xf>
    <xf numFmtId="3" fontId="28" fillId="56" borderId="120" applyFont="0" applyProtection="0">
      <alignment horizontal="right"/>
    </xf>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124" fillId="0" borderId="122">
      <alignment horizontal="left" vertical="center"/>
    </xf>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02"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37"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63" fillId="93" borderId="107" applyFont="0" applyBorder="0">
      <alignment horizontal="center" wrapText="1"/>
    </xf>
    <xf numFmtId="0" fontId="177" fillId="51" borderId="104" applyNumberFormat="0" applyAlignment="0" applyProtection="0"/>
    <xf numFmtId="0" fontId="103"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03" fillId="51" borderId="104" applyNumberFormat="0" applyAlignment="0" applyProtection="0"/>
    <xf numFmtId="0" fontId="103" fillId="51" borderId="104" applyNumberFormat="0" applyAlignment="0" applyProtection="0"/>
    <xf numFmtId="9" fontId="28" fillId="56" borderId="108" applyFont="0" applyProtection="0">
      <alignment horizontal="right"/>
    </xf>
    <xf numFmtId="9" fontId="28" fillId="56" borderId="108" applyFont="0" applyProtection="0">
      <alignment horizontal="right"/>
    </xf>
    <xf numFmtId="9" fontId="28" fillId="56" borderId="108" applyFont="0" applyProtection="0">
      <alignment horizontal="right"/>
    </xf>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85" fillId="0" borderId="109" applyNumberFormat="0" applyFill="0" applyAlignment="0" applyProtection="0"/>
    <xf numFmtId="9" fontId="28" fillId="56" borderId="108" applyFont="0" applyProtection="0">
      <alignment horizontal="right"/>
    </xf>
    <xf numFmtId="9" fontId="28" fillId="56" borderId="108" applyFont="0" applyProtection="0">
      <alignment horizontal="right"/>
    </xf>
    <xf numFmtId="9" fontId="28" fillId="56" borderId="108" applyFont="0" applyProtection="0">
      <alignment horizontal="right"/>
    </xf>
    <xf numFmtId="9" fontId="28" fillId="56" borderId="108" applyFont="0" applyProtection="0">
      <alignment horizontal="right"/>
    </xf>
    <xf numFmtId="9" fontId="28" fillId="56" borderId="108" applyFont="0" applyProtection="0">
      <alignment horizontal="right"/>
    </xf>
    <xf numFmtId="9" fontId="28" fillId="56" borderId="108" applyFont="0" applyProtection="0">
      <alignment horizontal="right"/>
    </xf>
    <xf numFmtId="0" fontId="28" fillId="56" borderId="107" applyNumberFormat="0" applyFont="0" applyBorder="0" applyAlignment="0" applyProtection="0">
      <alignment horizontal="left"/>
    </xf>
    <xf numFmtId="0" fontId="28" fillId="56" borderId="107" applyNumberFormat="0" applyFont="0" applyBorder="0" applyAlignment="0" applyProtection="0">
      <alignment horizontal="left"/>
    </xf>
    <xf numFmtId="9" fontId="184" fillId="0" borderId="120" applyNumberFormat="0" applyBorder="0" applyAlignment="0">
      <protection locked="0"/>
    </xf>
    <xf numFmtId="9" fontId="184" fillId="0" borderId="120" applyNumberFormat="0" applyBorder="0" applyAlignment="0">
      <protection locked="0"/>
    </xf>
    <xf numFmtId="9" fontId="184" fillId="0" borderId="120" applyNumberFormat="0" applyBorder="0" applyAlignment="0">
      <protection locked="0"/>
    </xf>
    <xf numFmtId="9" fontId="183" fillId="0" borderId="120" applyNumberFormat="0" applyBorder="0" applyAlignment="0">
      <protection locked="0"/>
    </xf>
    <xf numFmtId="9" fontId="183" fillId="0" borderId="120" applyNumberFormat="0" applyBorder="0" applyAlignment="0">
      <protection locked="0"/>
    </xf>
    <xf numFmtId="164" fontId="167" fillId="131" borderId="101" applyNumberFormat="0" applyBorder="0">
      <alignment horizontal="left"/>
    </xf>
    <xf numFmtId="0" fontId="167" fillId="131" borderId="101" applyNumberFormat="0" applyBorder="0">
      <alignment horizontal="left"/>
    </xf>
    <xf numFmtId="0" fontId="167" fillId="131" borderId="101" applyNumberFormat="0" applyBorder="0">
      <alignment horizontal="left"/>
    </xf>
    <xf numFmtId="0" fontId="167" fillId="131" borderId="101" applyNumberFormat="0" applyBorder="0">
      <alignment horizontal="left"/>
    </xf>
    <xf numFmtId="0" fontId="167" fillId="131" borderId="101" applyNumberFormat="0" applyBorder="0">
      <alignment horizontal="left"/>
    </xf>
    <xf numFmtId="0" fontId="167" fillId="131" borderId="101" applyNumberFormat="0" applyBorder="0">
      <alignment horizontal="left"/>
    </xf>
    <xf numFmtId="0" fontId="167" fillId="131" borderId="101" applyNumberFormat="0" applyBorder="0">
      <alignment horizontal="left"/>
    </xf>
    <xf numFmtId="0" fontId="28" fillId="131" borderId="101" applyNumberFormat="0" applyBorder="0">
      <alignment horizontal="left"/>
    </xf>
    <xf numFmtId="0" fontId="28" fillId="131" borderId="101" applyNumberFormat="0" applyBorder="0">
      <alignment horizontal="left"/>
    </xf>
    <xf numFmtId="0" fontId="28" fillId="131" borderId="101" applyNumberFormat="0" applyBorder="0">
      <alignment horizontal="left"/>
    </xf>
    <xf numFmtId="0" fontId="28" fillId="131" borderId="101" applyNumberFormat="0" applyBorder="0">
      <alignment horizontal="left"/>
    </xf>
    <xf numFmtId="0" fontId="28" fillId="131" borderId="101" applyNumberFormat="0" applyBorder="0">
      <alignment horizontal="left"/>
    </xf>
    <xf numFmtId="0" fontId="28" fillId="131" borderId="101" applyNumberFormat="0" applyBorder="0">
      <alignment horizontal="left"/>
    </xf>
    <xf numFmtId="0" fontId="28" fillId="131" borderId="101" applyNumberFormat="0" applyBorder="0">
      <alignment horizontal="left"/>
    </xf>
    <xf numFmtId="3" fontId="143" fillId="93" borderId="108" applyFont="0" applyFill="0" applyProtection="0">
      <alignment horizontal="right"/>
    </xf>
    <xf numFmtId="3" fontId="143" fillId="93" borderId="108" applyFont="0" applyFill="0" applyProtection="0">
      <alignment horizontal="right"/>
    </xf>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37" fillId="42" borderId="104" applyNumberFormat="0" applyAlignment="0" applyProtection="0"/>
    <xf numFmtId="0" fontId="137" fillId="42" borderId="104" applyNumberFormat="0" applyAlignment="0" applyProtection="0"/>
    <xf numFmtId="0" fontId="137" fillId="42" borderId="104" applyNumberFormat="0" applyAlignment="0" applyProtection="0"/>
    <xf numFmtId="0" fontId="137" fillId="42" borderId="104" applyNumberFormat="0" applyAlignment="0" applyProtection="0"/>
    <xf numFmtId="0" fontId="137" fillId="42" borderId="104" applyNumberFormat="0" applyAlignment="0" applyProtection="0"/>
    <xf numFmtId="0" fontId="102" fillId="67" borderId="104" applyNumberFormat="0" applyAlignment="0" applyProtection="0"/>
    <xf numFmtId="0" fontId="137" fillId="67" borderId="104" applyNumberFormat="0" applyAlignment="0" applyProtection="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240" fontId="124" fillId="0" borderId="105" applyFill="0"/>
    <xf numFmtId="0" fontId="277" fillId="172" borderId="54" applyNumberFormat="0" applyProtection="0">
      <alignment horizontal="center" vertical="top" wrapText="1"/>
      <protection hidden="1"/>
    </xf>
    <xf numFmtId="0" fontId="277" fillId="172" borderId="54" applyNumberFormat="0" applyProtection="0">
      <alignment horizontal="center" vertical="top" wrapText="1"/>
      <protection hidden="1"/>
    </xf>
    <xf numFmtId="240" fontId="124" fillId="0" borderId="105" applyFill="0"/>
    <xf numFmtId="240" fontId="124" fillId="0" borderId="105" applyFill="0"/>
    <xf numFmtId="240" fontId="124" fillId="0" borderId="105" applyFill="0"/>
    <xf numFmtId="240" fontId="124" fillId="0" borderId="105" applyFill="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164" fontId="63" fillId="128" borderId="110" applyAlignment="0" applyProtection="0"/>
    <xf numFmtId="0" fontId="63" fillId="128" borderId="110" applyAlignment="0" applyProtection="0"/>
    <xf numFmtId="0" fontId="63" fillId="128" borderId="110" applyAlignment="0" applyProtection="0"/>
    <xf numFmtId="0" fontId="63" fillId="128" borderId="110" applyAlignment="0" applyProtection="0"/>
    <xf numFmtId="0" fontId="63" fillId="128" borderId="110" applyAlignment="0" applyProtection="0"/>
    <xf numFmtId="0" fontId="63" fillId="128" borderId="110" applyAlignment="0" applyProtection="0"/>
    <xf numFmtId="0" fontId="63" fillId="128" borderId="110" applyAlignment="0" applyProtection="0"/>
    <xf numFmtId="0" fontId="63" fillId="128" borderId="110" applyAlignment="0" applyProtection="0"/>
    <xf numFmtId="0" fontId="28" fillId="42" borderId="108" applyNumberFormat="0" applyFont="0" applyBorder="0" applyAlignment="0" applyProtection="0">
      <alignment horizontal="center"/>
    </xf>
    <xf numFmtId="0" fontId="28" fillId="42" borderId="108" applyNumberFormat="0" applyFont="0" applyBorder="0" applyAlignment="0" applyProtection="0">
      <alignment horizontal="center"/>
    </xf>
    <xf numFmtId="0" fontId="28" fillId="42" borderId="108" applyNumberFormat="0" applyFont="0" applyBorder="0" applyAlignment="0" applyProtection="0">
      <alignment horizontal="center"/>
    </xf>
    <xf numFmtId="0" fontId="28" fillId="42" borderId="108" applyNumberFormat="0" applyFont="0" applyBorder="0" applyAlignment="0" applyProtection="0">
      <alignment horizontal="center"/>
    </xf>
    <xf numFmtId="0" fontId="28" fillId="42" borderId="108" applyNumberFormat="0" applyFont="0" applyBorder="0" applyAlignment="0" applyProtection="0">
      <alignment horizontal="center"/>
    </xf>
    <xf numFmtId="0" fontId="28" fillId="42" borderId="108" applyNumberFormat="0" applyFont="0" applyBorder="0" applyAlignment="0" applyProtection="0">
      <alignment horizontal="center"/>
    </xf>
    <xf numFmtId="0" fontId="28" fillId="42" borderId="108" applyNumberFormat="0" applyFont="0" applyBorder="0" applyAlignment="0" applyProtection="0">
      <alignment horizontal="center"/>
    </xf>
    <xf numFmtId="0" fontId="28" fillId="42" borderId="108" applyNumberFormat="0" applyFont="0" applyBorder="0" applyAlignment="0" applyProtection="0">
      <alignment horizontal="center"/>
    </xf>
    <xf numFmtId="0" fontId="28" fillId="42" borderId="108" applyNumberFormat="0" applyFont="0" applyBorder="0" applyAlignment="0" applyProtection="0">
      <alignment horizontal="center"/>
    </xf>
    <xf numFmtId="0" fontId="28" fillId="42" borderId="108" applyNumberFormat="0" applyFont="0" applyBorder="0" applyAlignment="0" applyProtection="0">
      <alignment horizontal="center"/>
    </xf>
    <xf numFmtId="0" fontId="28" fillId="42" borderId="108" applyNumberFormat="0" applyFont="0" applyBorder="0" applyAlignment="0" applyProtection="0">
      <alignment horizontal="center"/>
    </xf>
    <xf numFmtId="0" fontId="28" fillId="42" borderId="108" applyNumberFormat="0" applyFont="0" applyBorder="0" applyAlignment="0" applyProtection="0">
      <alignment horizontal="center"/>
    </xf>
    <xf numFmtId="0" fontId="28" fillId="42" borderId="108" applyNumberFormat="0" applyFont="0" applyBorder="0" applyAlignment="0" applyProtection="0">
      <alignment horizontal="center"/>
    </xf>
    <xf numFmtId="0" fontId="28" fillId="42" borderId="108" applyNumberFormat="0" applyFont="0" applyBorder="0" applyAlignment="0" applyProtection="0">
      <alignment horizontal="center"/>
    </xf>
    <xf numFmtId="0" fontId="28" fillId="42" borderId="108" applyNumberFormat="0" applyFont="0" applyBorder="0" applyProtection="0">
      <alignment horizontal="center" vertical="center"/>
    </xf>
    <xf numFmtId="0" fontId="32" fillId="0" borderId="105" applyNumberFormat="0" applyFont="0" applyFill="0" applyAlignment="0" applyProtection="0"/>
    <xf numFmtId="180" fontId="28" fillId="59" borderId="108" applyNumberFormat="0" applyFont="0" applyBorder="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208" fillId="141" borderId="53" applyNumberFormat="0" applyFont="0" applyBorder="0" applyAlignment="0">
      <alignment horizontal="centerContinuous"/>
    </xf>
    <xf numFmtId="38" fontId="209" fillId="0" borderId="108" applyNumberFormat="0" applyFill="0" applyBorder="0" applyProtection="0">
      <alignment horizontal="center"/>
    </xf>
    <xf numFmtId="38" fontId="209" fillId="0" borderId="108" applyNumberFormat="0" applyFill="0" applyBorder="0" applyProtection="0">
      <alignment horizontal="center"/>
    </xf>
    <xf numFmtId="0" fontId="27" fillId="143" borderId="105"/>
    <xf numFmtId="0" fontId="27" fillId="143" borderId="105"/>
    <xf numFmtId="0" fontId="27" fillId="143" borderId="105"/>
    <xf numFmtId="164" fontId="124" fillId="0" borderId="110">
      <alignment horizontal="left" vertical="center"/>
    </xf>
    <xf numFmtId="0" fontId="124" fillId="0" borderId="110">
      <alignment horizontal="left" vertical="center"/>
    </xf>
    <xf numFmtId="0" fontId="124" fillId="0" borderId="110">
      <alignment horizontal="left" vertical="center"/>
    </xf>
    <xf numFmtId="0" fontId="124" fillId="0" borderId="110">
      <alignment horizontal="left" vertical="center"/>
    </xf>
    <xf numFmtId="0" fontId="124" fillId="0" borderId="110">
      <alignment horizontal="left" vertical="center"/>
    </xf>
    <xf numFmtId="0" fontId="124" fillId="0" borderId="110">
      <alignment horizontal="left" vertical="center"/>
    </xf>
    <xf numFmtId="0" fontId="124" fillId="0" borderId="110">
      <alignment horizontal="left" vertical="center"/>
    </xf>
    <xf numFmtId="0" fontId="124" fillId="0" borderId="110">
      <alignment horizontal="left" vertical="center"/>
    </xf>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8" fillId="131" borderId="101" applyNumberFormat="0" applyBorder="0">
      <alignment horizontal="left"/>
    </xf>
    <xf numFmtId="0" fontId="28" fillId="131" borderId="101" applyNumberFormat="0" applyBorder="0">
      <alignment horizontal="left"/>
    </xf>
    <xf numFmtId="0" fontId="28" fillId="131" borderId="101" applyNumberFormat="0" applyBorder="0">
      <alignment horizontal="left"/>
    </xf>
    <xf numFmtId="0" fontId="28" fillId="131" borderId="101" applyNumberFormat="0" applyBorder="0">
      <alignment horizontal="left"/>
    </xf>
    <xf numFmtId="0" fontId="28" fillId="131" borderId="101" applyNumberFormat="0" applyBorder="0">
      <alignment horizontal="left"/>
    </xf>
    <xf numFmtId="0" fontId="28" fillId="131" borderId="101" applyNumberFormat="0" applyBorder="0">
      <alignment horizontal="left"/>
    </xf>
    <xf numFmtId="0" fontId="28" fillId="131" borderId="101" applyNumberFormat="0" applyBorder="0">
      <alignment horizontal="left"/>
    </xf>
    <xf numFmtId="0" fontId="167" fillId="131" borderId="101" applyNumberFormat="0" applyBorder="0">
      <alignment horizontal="left"/>
    </xf>
    <xf numFmtId="0" fontId="68" fillId="42" borderId="70">
      <alignment horizontal="center"/>
    </xf>
    <xf numFmtId="0" fontId="68" fillId="42" borderId="70">
      <alignment horizontal="center"/>
    </xf>
    <xf numFmtId="0" fontId="167" fillId="131" borderId="101" applyNumberFormat="0" applyBorder="0">
      <alignment horizontal="left"/>
    </xf>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167" fillId="131" borderId="101" applyNumberFormat="0" applyBorder="0">
      <alignment horizontal="left"/>
    </xf>
    <xf numFmtId="0" fontId="167" fillId="131" borderId="101" applyNumberFormat="0" applyBorder="0">
      <alignment horizontal="left"/>
    </xf>
    <xf numFmtId="0" fontId="167" fillId="131" borderId="101" applyNumberFormat="0" applyBorder="0">
      <alignment horizontal="left"/>
    </xf>
    <xf numFmtId="164" fontId="167" fillId="131" borderId="101" applyNumberFormat="0" applyBorder="0">
      <alignment horizontal="left"/>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1" fontId="68" fillId="0" borderId="40" applyNumberFormat="0" applyFont="0" applyFill="0" applyProtection="0">
      <alignment horizontal="center"/>
    </xf>
    <xf numFmtId="49" fontId="28" fillId="150" borderId="99" applyFont="0" applyAlignment="0">
      <protection locked="0"/>
    </xf>
    <xf numFmtId="49" fontId="28" fillId="150" borderId="99" applyFont="0" applyAlignment="0">
      <protection locked="0"/>
    </xf>
    <xf numFmtId="49" fontId="28" fillId="150" borderId="99" applyFont="0" applyAlignment="0">
      <protection locked="0"/>
    </xf>
    <xf numFmtId="49" fontId="28" fillId="150" borderId="99" applyFont="0" applyAlignment="0">
      <protection locked="0"/>
    </xf>
    <xf numFmtId="49" fontId="28" fillId="150" borderId="99" applyFont="0" applyAlignment="0">
      <protection locked="0"/>
    </xf>
    <xf numFmtId="49" fontId="28" fillId="150" borderId="99" applyFont="0" applyAlignment="0">
      <protection locked="0"/>
    </xf>
    <xf numFmtId="49" fontId="28" fillId="150" borderId="99" applyFont="0" applyAlignment="0">
      <protection locked="0"/>
    </xf>
    <xf numFmtId="49" fontId="28" fillId="150" borderId="99" applyFont="0" applyAlignment="0">
      <protection locked="0"/>
    </xf>
    <xf numFmtId="0" fontId="28" fillId="150" borderId="99" applyFont="0">
      <alignment horizontal="center" wrapText="1"/>
      <protection locked="0"/>
    </xf>
    <xf numFmtId="0" fontId="28" fillId="150" borderId="99" applyFont="0">
      <alignment horizontal="center" wrapText="1"/>
      <protection locked="0"/>
    </xf>
    <xf numFmtId="0" fontId="28" fillId="150" borderId="99" applyFont="0">
      <alignment horizontal="center" wrapText="1"/>
      <protection locked="0"/>
    </xf>
    <xf numFmtId="0" fontId="28" fillId="150" borderId="99" applyFont="0">
      <alignment horizontal="center" wrapText="1"/>
      <protection locked="0"/>
    </xf>
    <xf numFmtId="0" fontId="28" fillId="150" borderId="99" applyFont="0">
      <alignment horizontal="center" wrapText="1"/>
      <protection locked="0"/>
    </xf>
    <xf numFmtId="0" fontId="28" fillId="150" borderId="99" applyFont="0">
      <alignment horizontal="center" wrapText="1"/>
      <protection locked="0"/>
    </xf>
    <xf numFmtId="0" fontId="28" fillId="59" borderId="54" applyNumberFormat="0" applyFont="0">
      <alignment horizontal="center" wrapText="1"/>
      <protection locked="0"/>
    </xf>
    <xf numFmtId="0" fontId="28" fillId="59" borderId="54" applyNumberFormat="0" applyFont="0">
      <alignment horizontal="center" wrapText="1"/>
      <protection locked="0"/>
    </xf>
    <xf numFmtId="0" fontId="28" fillId="59" borderId="54" applyNumberFormat="0" applyFont="0">
      <alignment horizontal="center" wrapText="1"/>
      <protection locked="0"/>
    </xf>
    <xf numFmtId="0" fontId="28" fillId="59" borderId="54" applyNumberFormat="0" applyFont="0">
      <alignment horizontal="center" wrapText="1"/>
      <protection locked="0"/>
    </xf>
    <xf numFmtId="0" fontId="28" fillId="59" borderId="54" applyNumberFormat="0" applyFont="0">
      <alignment horizontal="center" wrapText="1"/>
      <protection locked="0"/>
    </xf>
    <xf numFmtId="0" fontId="28" fillId="59" borderId="54" applyNumberFormat="0" applyFont="0">
      <alignment horizontal="center" wrapText="1"/>
      <protection locked="0"/>
    </xf>
    <xf numFmtId="0" fontId="28" fillId="59" borderId="54" applyNumberFormat="0" applyFont="0">
      <alignment horizontal="center" wrapText="1"/>
      <protection locked="0"/>
    </xf>
    <xf numFmtId="0" fontId="28" fillId="59" borderId="54" applyNumberFormat="0" applyFont="0">
      <alignment horizontal="center" wrapText="1"/>
      <protection locked="0"/>
    </xf>
    <xf numFmtId="0" fontId="28" fillId="59" borderId="54" applyNumberFormat="0" applyFont="0">
      <alignment horizontal="center" wrapText="1"/>
      <protection locked="0"/>
    </xf>
    <xf numFmtId="0" fontId="28" fillId="59" borderId="54" applyNumberFormat="0" applyFont="0">
      <alignment horizontal="center" wrapText="1"/>
      <protection locked="0"/>
    </xf>
    <xf numFmtId="0" fontId="28" fillId="59" borderId="54" applyNumberFormat="0" applyFont="0">
      <alignment horizontal="center" wrapText="1"/>
      <protection locked="0"/>
    </xf>
    <xf numFmtId="0" fontId="28" fillId="59" borderId="54" applyNumberFormat="0" applyFont="0">
      <alignment horizontal="center" wrapText="1"/>
      <protection locked="0"/>
    </xf>
    <xf numFmtId="0" fontId="28" fillId="59" borderId="54" applyNumberFormat="0" applyFont="0">
      <alignment horizontal="center" wrapText="1"/>
      <protection locked="0"/>
    </xf>
    <xf numFmtId="0" fontId="28" fillId="59" borderId="54" applyNumberFormat="0" applyFont="0">
      <alignment horizontal="center" wrapText="1"/>
      <protection locked="0"/>
    </xf>
    <xf numFmtId="0" fontId="28" fillId="59" borderId="54">
      <alignment horizontal="center" wrapText="1"/>
    </xf>
    <xf numFmtId="0" fontId="28" fillId="59" borderId="54">
      <alignment horizontal="center" wrapText="1"/>
    </xf>
    <xf numFmtId="0" fontId="28" fillId="59" borderId="54">
      <alignment horizontal="center" wrapText="1"/>
    </xf>
    <xf numFmtId="0" fontId="28" fillId="59" borderId="54">
      <alignment horizontal="center" wrapText="1"/>
    </xf>
    <xf numFmtId="0" fontId="28" fillId="59" borderId="54">
      <alignment horizontal="center" wrapText="1"/>
    </xf>
    <xf numFmtId="0" fontId="28" fillId="59" borderId="54">
      <alignment horizontal="center" wrapText="1"/>
    </xf>
    <xf numFmtId="0" fontId="28" fillId="59" borderId="54">
      <alignment horizontal="center" wrapText="1"/>
    </xf>
    <xf numFmtId="0" fontId="28" fillId="59" borderId="54">
      <alignment horizontal="center" wrapText="1"/>
    </xf>
    <xf numFmtId="0" fontId="28" fillId="59" borderId="54">
      <alignment horizontal="center" wrapText="1"/>
    </xf>
    <xf numFmtId="0" fontId="28" fillId="59" borderId="54">
      <alignment horizontal="center" wrapText="1"/>
    </xf>
    <xf numFmtId="0" fontId="28" fillId="59" borderId="54">
      <alignment horizontal="center" wrapText="1"/>
    </xf>
    <xf numFmtId="0" fontId="28" fillId="59" borderId="54">
      <alignment horizontal="center" wrapText="1"/>
    </xf>
    <xf numFmtId="0" fontId="28" fillId="59" borderId="54">
      <alignment horizontal="center" wrapText="1"/>
    </xf>
    <xf numFmtId="0" fontId="28" fillId="59" borderId="54">
      <alignment horizontal="center" wrapText="1"/>
    </xf>
    <xf numFmtId="0" fontId="28" fillId="150" borderId="99" applyFont="0">
      <alignment horizontal="center" wrapText="1"/>
      <protection locked="0"/>
    </xf>
    <xf numFmtId="0" fontId="28" fillId="150" borderId="99" applyFont="0">
      <alignment horizontal="center" wrapText="1"/>
      <protection locked="0"/>
    </xf>
    <xf numFmtId="0" fontId="28" fillId="150" borderId="99" applyFont="0">
      <alignment horizontal="center" wrapText="1"/>
      <protection locked="0"/>
    </xf>
    <xf numFmtId="0" fontId="28" fillId="150" borderId="99" applyFont="0">
      <alignment horizontal="center" wrapText="1"/>
      <protection locked="0"/>
    </xf>
    <xf numFmtId="0" fontId="28" fillId="150" borderId="99" applyFont="0">
      <alignment horizontal="center" wrapText="1"/>
      <protection locked="0"/>
    </xf>
    <xf numFmtId="0" fontId="28" fillId="150" borderId="99" applyFont="0">
      <alignment horizontal="center" wrapText="1"/>
      <protection locked="0"/>
    </xf>
    <xf numFmtId="0" fontId="28" fillId="150" borderId="99" applyFont="0">
      <alignment horizontal="center" wrapText="1"/>
      <protection locked="0"/>
    </xf>
    <xf numFmtId="0" fontId="28" fillId="150" borderId="99" applyFont="0">
      <alignment horizontal="center" wrapText="1"/>
      <protection locked="0"/>
    </xf>
    <xf numFmtId="0" fontId="28" fillId="150" borderId="99" applyFont="0">
      <alignment horizontal="center" wrapText="1"/>
      <protection locked="0"/>
    </xf>
    <xf numFmtId="9" fontId="28" fillId="59" borderId="54">
      <alignment horizontal="right"/>
      <protection locked="0"/>
    </xf>
    <xf numFmtId="9" fontId="28" fillId="59" borderId="54">
      <alignment horizontal="right"/>
      <protection locked="0"/>
    </xf>
    <xf numFmtId="9" fontId="28" fillId="59" borderId="54">
      <alignment horizontal="right"/>
      <protection locked="0"/>
    </xf>
    <xf numFmtId="9" fontId="28" fillId="59" borderId="54">
      <alignment horizontal="right"/>
      <protection locked="0"/>
    </xf>
    <xf numFmtId="9" fontId="28" fillId="59" borderId="54">
      <alignment horizontal="right"/>
      <protection locked="0"/>
    </xf>
    <xf numFmtId="9" fontId="28" fillId="59" borderId="54">
      <alignment horizontal="right"/>
      <protection locked="0"/>
    </xf>
    <xf numFmtId="9" fontId="28" fillId="59" borderId="54">
      <alignment horizontal="right"/>
      <protection locked="0"/>
    </xf>
    <xf numFmtId="9" fontId="28" fillId="59" borderId="54">
      <alignment horizontal="right"/>
      <protection locked="0"/>
    </xf>
    <xf numFmtId="9" fontId="28" fillId="59" borderId="54">
      <alignment horizontal="right"/>
      <protection locked="0"/>
    </xf>
    <xf numFmtId="10" fontId="28" fillId="59" borderId="54" applyFont="0">
      <alignment horizontal="right"/>
      <protection locked="0"/>
    </xf>
    <xf numFmtId="10" fontId="28" fillId="59" borderId="54" applyFont="0">
      <alignment horizontal="right"/>
      <protection locked="0"/>
    </xf>
    <xf numFmtId="10" fontId="28" fillId="59" borderId="54" applyFont="0">
      <alignment horizontal="right"/>
      <protection locked="0"/>
    </xf>
    <xf numFmtId="10" fontId="28" fillId="59" borderId="54" applyFont="0">
      <alignment horizontal="right"/>
      <protection locked="0"/>
    </xf>
    <xf numFmtId="10" fontId="28" fillId="59" borderId="54" applyFont="0">
      <alignment horizontal="right"/>
      <protection locked="0"/>
    </xf>
    <xf numFmtId="10" fontId="28" fillId="59" borderId="54" applyFont="0">
      <alignment horizontal="right"/>
      <protection locked="0"/>
    </xf>
    <xf numFmtId="10" fontId="28" fillId="59" borderId="54" applyFont="0">
      <alignment horizontal="right"/>
      <protection locked="0"/>
    </xf>
    <xf numFmtId="10" fontId="28" fillId="59" borderId="54" applyFont="0">
      <alignment horizontal="right"/>
      <protection locked="0"/>
    </xf>
    <xf numFmtId="10" fontId="28" fillId="59" borderId="54" applyFont="0">
      <alignment horizontal="right"/>
      <protection locked="0"/>
    </xf>
    <xf numFmtId="279" fontId="28" fillId="59" borderId="54">
      <alignment horizontal="right"/>
      <protection locked="0"/>
    </xf>
    <xf numFmtId="279" fontId="28" fillId="59" borderId="54">
      <alignment horizontal="right"/>
      <protection locked="0"/>
    </xf>
    <xf numFmtId="279" fontId="28" fillId="59" borderId="54">
      <alignment horizontal="right"/>
      <protection locked="0"/>
    </xf>
    <xf numFmtId="279" fontId="28" fillId="59" borderId="54">
      <alignment horizontal="right"/>
      <protection locked="0"/>
    </xf>
    <xf numFmtId="279" fontId="28" fillId="59" borderId="54">
      <alignment horizontal="right"/>
      <protection locked="0"/>
    </xf>
    <xf numFmtId="279" fontId="28" fillId="59" borderId="54">
      <alignment horizontal="right"/>
      <protection locked="0"/>
    </xf>
    <xf numFmtId="279" fontId="28" fillId="59" borderId="54">
      <alignment horizontal="right"/>
      <protection locked="0"/>
    </xf>
    <xf numFmtId="279" fontId="28" fillId="59" borderId="54">
      <alignment horizontal="right"/>
      <protection locked="0"/>
    </xf>
    <xf numFmtId="279" fontId="28" fillId="59" borderId="54">
      <alignment horizontal="right"/>
      <protection locked="0"/>
    </xf>
    <xf numFmtId="279" fontId="28" fillId="59" borderId="54">
      <alignment horizontal="right"/>
      <protection locked="0"/>
    </xf>
    <xf numFmtId="279" fontId="28" fillId="59" borderId="54">
      <alignment horizontal="right"/>
      <protection locked="0"/>
    </xf>
    <xf numFmtId="279" fontId="28" fillId="59" borderId="54">
      <alignment horizontal="right"/>
      <protection locked="0"/>
    </xf>
    <xf numFmtId="3" fontId="28" fillId="59" borderId="54" applyFont="0">
      <alignment horizontal="right" vertical="center"/>
      <protection locked="0"/>
    </xf>
    <xf numFmtId="3" fontId="28" fillId="59" borderId="54">
      <alignment horizontal="right"/>
      <protection locked="0"/>
    </xf>
    <xf numFmtId="3" fontId="28" fillId="59" borderId="54">
      <alignment horizontal="right"/>
      <protection locked="0"/>
    </xf>
    <xf numFmtId="3" fontId="28" fillId="59" borderId="54">
      <alignment horizontal="right"/>
      <protection locked="0"/>
    </xf>
    <xf numFmtId="3" fontId="28" fillId="59" borderId="54">
      <alignment horizontal="right"/>
      <protection locked="0"/>
    </xf>
    <xf numFmtId="3" fontId="28" fillId="59" borderId="54">
      <alignment horizontal="right"/>
      <protection locked="0"/>
    </xf>
    <xf numFmtId="3" fontId="28" fillId="59" borderId="54">
      <alignment horizontal="right"/>
      <protection locked="0"/>
    </xf>
    <xf numFmtId="3" fontId="28" fillId="59" borderId="54">
      <alignment horizontal="right"/>
      <protection locked="0"/>
    </xf>
    <xf numFmtId="3" fontId="28" fillId="59" borderId="54">
      <alignment horizontal="right"/>
      <protection locked="0"/>
    </xf>
    <xf numFmtId="3" fontId="28" fillId="59" borderId="54">
      <alignment horizontal="right"/>
      <protection locked="0"/>
    </xf>
    <xf numFmtId="3" fontId="28" fillId="59" borderId="54">
      <alignment horizontal="right"/>
      <protection locked="0"/>
    </xf>
    <xf numFmtId="3" fontId="28" fillId="59" borderId="54">
      <alignment horizontal="right"/>
      <protection locked="0"/>
    </xf>
    <xf numFmtId="3" fontId="28" fillId="59" borderId="54">
      <alignment horizontal="right"/>
      <protection locked="0"/>
    </xf>
    <xf numFmtId="3" fontId="28" fillId="59" borderId="54">
      <alignment horizontal="right"/>
      <protection locked="0"/>
    </xf>
    <xf numFmtId="3" fontId="28" fillId="59" borderId="54">
      <alignment horizontal="right"/>
      <protection locked="0"/>
    </xf>
    <xf numFmtId="0" fontId="63" fillId="93" borderId="53" applyFont="0" applyBorder="0">
      <alignment horizontal="center" wrapText="1"/>
    </xf>
    <xf numFmtId="0" fontId="63" fillId="93" borderId="53" applyFont="0" applyBorder="0">
      <alignment horizontal="center" wrapText="1"/>
    </xf>
    <xf numFmtId="0" fontId="177" fillId="51" borderId="124" applyNumberFormat="0" applyAlignment="0" applyProtection="0"/>
    <xf numFmtId="0" fontId="177" fillId="51" borderId="124" applyNumberFormat="0" applyAlignment="0" applyProtection="0"/>
    <xf numFmtId="3" fontId="28" fillId="56" borderId="108" applyFont="0" applyProtection="0">
      <alignment horizontal="right"/>
    </xf>
    <xf numFmtId="3" fontId="28" fillId="56" borderId="108" applyFont="0" applyProtection="0">
      <alignment horizontal="right"/>
    </xf>
    <xf numFmtId="3" fontId="28" fillId="56" borderId="108" applyFont="0" applyProtection="0">
      <alignment horizontal="right"/>
    </xf>
    <xf numFmtId="3" fontId="28" fillId="56" borderId="108" applyFont="0" applyProtection="0">
      <alignment horizontal="right"/>
    </xf>
    <xf numFmtId="3" fontId="28" fillId="56" borderId="108" applyFont="0" applyProtection="0">
      <alignment horizontal="right"/>
    </xf>
    <xf numFmtId="3" fontId="28" fillId="56" borderId="108" applyFont="0" applyProtection="0">
      <alignment horizontal="right"/>
    </xf>
    <xf numFmtId="3" fontId="28" fillId="56" borderId="108" applyFont="0" applyProtection="0">
      <alignment horizontal="right"/>
    </xf>
    <xf numFmtId="3" fontId="28" fillId="56" borderId="108" applyFont="0" applyProtection="0">
      <alignment horizontal="right"/>
    </xf>
    <xf numFmtId="3" fontId="28" fillId="56" borderId="108" applyFont="0" applyProtection="0">
      <alignment horizontal="right"/>
    </xf>
    <xf numFmtId="3" fontId="28" fillId="56" borderId="108" applyFont="0" applyProtection="0">
      <alignment horizontal="right"/>
    </xf>
    <xf numFmtId="3" fontId="28" fillId="56" borderId="108" applyFont="0" applyProtection="0">
      <alignment horizontal="right"/>
    </xf>
    <xf numFmtId="3" fontId="28" fillId="56" borderId="108" applyFont="0" applyProtection="0">
      <alignment horizontal="right"/>
    </xf>
    <xf numFmtId="3" fontId="28" fillId="56" borderId="108" applyFont="0" applyProtection="0">
      <alignment horizontal="right"/>
    </xf>
    <xf numFmtId="3" fontId="28" fillId="56" borderId="108" applyFont="0" applyProtection="0">
      <alignment horizontal="right"/>
    </xf>
    <xf numFmtId="10" fontId="28" fillId="56" borderId="108" applyFont="0" applyProtection="0">
      <alignment horizontal="right"/>
    </xf>
    <xf numFmtId="10" fontId="28" fillId="56" borderId="108" applyFont="0" applyProtection="0">
      <alignment horizontal="right"/>
    </xf>
    <xf numFmtId="10" fontId="28" fillId="56" borderId="108" applyFont="0" applyProtection="0">
      <alignment horizontal="right"/>
    </xf>
    <xf numFmtId="10" fontId="28" fillId="56" borderId="108" applyFont="0" applyProtection="0">
      <alignment horizontal="right"/>
    </xf>
    <xf numFmtId="10" fontId="28" fillId="56" borderId="108" applyFont="0" applyProtection="0">
      <alignment horizontal="right"/>
    </xf>
    <xf numFmtId="10" fontId="28" fillId="56" borderId="108" applyFont="0" applyProtection="0">
      <alignment horizontal="right"/>
    </xf>
    <xf numFmtId="10" fontId="28" fillId="56" borderId="108" applyFont="0" applyProtection="0">
      <alignment horizontal="right"/>
    </xf>
    <xf numFmtId="10" fontId="28" fillId="56" borderId="108" applyFont="0" applyProtection="0">
      <alignment horizontal="right"/>
    </xf>
    <xf numFmtId="10" fontId="28" fillId="56" borderId="108" applyFont="0" applyProtection="0">
      <alignment horizontal="right"/>
    </xf>
    <xf numFmtId="10" fontId="28" fillId="56" borderId="108" applyFont="0" applyProtection="0">
      <alignment horizontal="right"/>
    </xf>
    <xf numFmtId="10" fontId="28" fillId="56" borderId="108" applyFont="0" applyProtection="0">
      <alignment horizontal="right"/>
    </xf>
    <xf numFmtId="10" fontId="28" fillId="56" borderId="108" applyFont="0" applyProtection="0">
      <alignment horizontal="right"/>
    </xf>
    <xf numFmtId="10" fontId="28" fillId="56" borderId="108" applyFont="0" applyProtection="0">
      <alignment horizontal="right"/>
    </xf>
    <xf numFmtId="10" fontId="28" fillId="56" borderId="108" applyFont="0" applyProtection="0">
      <alignment horizontal="right"/>
    </xf>
    <xf numFmtId="9" fontId="28" fillId="56" borderId="108" applyFont="0" applyProtection="0">
      <alignment horizontal="right"/>
    </xf>
    <xf numFmtId="9" fontId="28" fillId="56" borderId="108" applyFont="0" applyProtection="0">
      <alignment horizontal="right"/>
    </xf>
    <xf numFmtId="9" fontId="28" fillId="56" borderId="108" applyFont="0" applyProtection="0">
      <alignment horizontal="right"/>
    </xf>
    <xf numFmtId="10" fontId="68" fillId="44" borderId="54" applyNumberFormat="0" applyBorder="0" applyAlignment="0" applyProtection="0"/>
    <xf numFmtId="10" fontId="68" fillId="44" borderId="54" applyNumberFormat="0" applyBorder="0" applyAlignment="0" applyProtection="0"/>
    <xf numFmtId="10" fontId="68" fillId="44" borderId="54" applyNumberFormat="0" applyBorder="0" applyAlignment="0" applyProtection="0"/>
    <xf numFmtId="10" fontId="68" fillId="44" borderId="54" applyNumberFormat="0" applyBorder="0" applyAlignment="0" applyProtection="0"/>
    <xf numFmtId="10" fontId="68" fillId="44" borderId="54" applyNumberFormat="0" applyBorder="0" applyAlignment="0" applyProtection="0"/>
    <xf numFmtId="10" fontId="68" fillId="44" borderId="54" applyNumberFormat="0" applyBorder="0" applyAlignment="0" applyProtection="0"/>
    <xf numFmtId="9" fontId="28" fillId="56" borderId="108" applyFont="0" applyProtection="0">
      <alignment horizontal="right"/>
    </xf>
    <xf numFmtId="9" fontId="28" fillId="56" borderId="108" applyFont="0" applyProtection="0">
      <alignment horizontal="right"/>
    </xf>
    <xf numFmtId="9" fontId="28" fillId="56" borderId="108" applyFont="0" applyProtection="0">
      <alignment horizontal="right"/>
    </xf>
    <xf numFmtId="9" fontId="28" fillId="56" borderId="108" applyFont="0" applyProtection="0">
      <alignment horizontal="right"/>
    </xf>
    <xf numFmtId="9" fontId="28" fillId="56" borderId="108" applyFont="0" applyProtection="0">
      <alignment horizontal="right"/>
    </xf>
    <xf numFmtId="9" fontId="28" fillId="56" borderId="108" applyFont="0" applyProtection="0">
      <alignment horizontal="right"/>
    </xf>
    <xf numFmtId="9" fontId="28" fillId="56" borderId="108" applyFont="0" applyProtection="0">
      <alignment horizontal="right"/>
    </xf>
    <xf numFmtId="9" fontId="28" fillId="56" borderId="108" applyFont="0" applyProtection="0">
      <alignment horizontal="right"/>
    </xf>
    <xf numFmtId="9" fontId="28" fillId="56" borderId="108" applyFont="0" applyProtection="0">
      <alignment horizontal="right"/>
    </xf>
    <xf numFmtId="0" fontId="28" fillId="56" borderId="53" applyNumberFormat="0" applyFont="0" applyBorder="0" applyAlignment="0" applyProtection="0">
      <alignment horizontal="left"/>
    </xf>
    <xf numFmtId="0" fontId="28" fillId="56" borderId="53" applyNumberFormat="0" applyFont="0" applyBorder="0" applyAlignment="0" applyProtection="0">
      <alignment horizontal="left"/>
    </xf>
    <xf numFmtId="0" fontId="28" fillId="56" borderId="53" applyNumberFormat="0" applyFont="0" applyBorder="0" applyAlignment="0" applyProtection="0">
      <alignment horizontal="left"/>
    </xf>
    <xf numFmtId="0" fontId="28" fillId="56" borderId="53" applyNumberFormat="0" applyFont="0" applyBorder="0" applyAlignment="0" applyProtection="0">
      <alignment horizontal="left"/>
    </xf>
    <xf numFmtId="0" fontId="28" fillId="56" borderId="53" applyNumberFormat="0" applyFont="0" applyBorder="0" applyAlignment="0" applyProtection="0">
      <alignment horizontal="left"/>
    </xf>
    <xf numFmtId="0" fontId="28" fillId="56" borderId="53" applyNumberFormat="0" applyFont="0" applyBorder="0" applyAlignment="0" applyProtection="0">
      <alignment horizontal="left"/>
    </xf>
    <xf numFmtId="0" fontId="28" fillId="56" borderId="53" applyNumberFormat="0" applyFont="0" applyBorder="0" applyAlignment="0" applyProtection="0">
      <alignment horizontal="left"/>
    </xf>
    <xf numFmtId="0" fontId="28" fillId="56" borderId="53" applyNumberFormat="0" applyFont="0" applyBorder="0" applyAlignment="0" applyProtection="0">
      <alignment horizontal="left"/>
    </xf>
    <xf numFmtId="0" fontId="28" fillId="56" borderId="53" applyNumberFormat="0" applyFont="0" applyBorder="0" applyAlignment="0" applyProtection="0">
      <alignment horizontal="left"/>
    </xf>
    <xf numFmtId="0" fontId="28" fillId="56" borderId="53" applyNumberFormat="0" applyFont="0" applyBorder="0" applyAlignment="0" applyProtection="0">
      <alignment horizontal="left"/>
    </xf>
    <xf numFmtId="0" fontId="177" fillId="51" borderId="104" applyNumberFormat="0" applyAlignment="0" applyProtection="0"/>
    <xf numFmtId="0" fontId="177" fillId="51" borderId="104" applyNumberFormat="0" applyAlignment="0" applyProtection="0"/>
    <xf numFmtId="0" fontId="27" fillId="143" borderId="40"/>
    <xf numFmtId="0" fontId="27" fillId="143" borderId="40"/>
    <xf numFmtId="0" fontId="177" fillId="51" borderId="104" applyNumberFormat="0" applyAlignment="0" applyProtection="0"/>
    <xf numFmtId="38" fontId="209" fillId="0" borderId="54" applyNumberFormat="0" applyFill="0" applyBorder="0" applyProtection="0">
      <alignment horizontal="center"/>
    </xf>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10" fontId="34" fillId="0" borderId="106" applyAlignment="0">
      <protection locked="0"/>
    </xf>
    <xf numFmtId="10" fontId="34" fillId="0" borderId="106" applyAlignment="0">
      <protection locked="0"/>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10" fontId="34" fillId="0" borderId="106" applyAlignment="0">
      <protection locked="0"/>
    </xf>
    <xf numFmtId="10" fontId="34" fillId="0" borderId="106" applyAlignment="0">
      <protection locked="0"/>
    </xf>
    <xf numFmtId="10" fontId="34" fillId="0" borderId="106" applyAlignment="0">
      <protection locked="0"/>
    </xf>
    <xf numFmtId="37" fontId="34" fillId="0" borderId="106" applyAlignment="0">
      <protection locked="0"/>
    </xf>
    <xf numFmtId="37" fontId="34" fillId="0" borderId="106" applyAlignment="0">
      <protection locked="0"/>
    </xf>
    <xf numFmtId="37" fontId="34" fillId="0" borderId="106" applyAlignment="0">
      <protection locked="0"/>
    </xf>
    <xf numFmtId="37" fontId="34" fillId="0" borderId="106" applyAlignment="0">
      <protection locked="0"/>
    </xf>
    <xf numFmtId="37" fontId="34" fillId="0" borderId="106" applyAlignment="0">
      <protection locked="0"/>
    </xf>
    <xf numFmtId="37" fontId="34" fillId="0" borderId="106" applyAlignment="0">
      <protection locked="0"/>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41" borderId="81"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0" fontId="28" fillId="43" borderId="54">
      <protection locked="0"/>
    </xf>
    <xf numFmtId="0" fontId="28" fillId="43" borderId="54">
      <protection locked="0"/>
    </xf>
    <xf numFmtId="0" fontId="28" fillId="43" borderId="54">
      <protection locked="0"/>
    </xf>
    <xf numFmtId="0" fontId="28" fillId="43" borderId="54">
      <protection locked="0"/>
    </xf>
    <xf numFmtId="0" fontId="28" fillId="43" borderId="54">
      <protection locked="0"/>
    </xf>
    <xf numFmtId="0" fontId="28" fillId="43" borderId="54">
      <protection locked="0"/>
    </xf>
    <xf numFmtId="4" fontId="305" fillId="41" borderId="81" applyNumberFormat="0" applyProtection="0">
      <alignment horizontal="right" vertical="center"/>
    </xf>
    <xf numFmtId="4" fontId="305" fillId="41" borderId="81" applyNumberFormat="0" applyProtection="0">
      <alignment horizontal="right" vertical="center"/>
    </xf>
    <xf numFmtId="4" fontId="30" fillId="55" borderId="33" applyNumberFormat="0" applyProtection="0">
      <alignment horizontal="right" vertical="center"/>
    </xf>
    <xf numFmtId="0" fontId="28" fillId="0" borderId="54">
      <protection locked="0"/>
    </xf>
    <xf numFmtId="0" fontId="28" fillId="0" borderId="54">
      <protection locked="0"/>
    </xf>
    <xf numFmtId="4" fontId="30" fillId="55" borderId="33"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164"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349" fontId="28" fillId="93" borderId="54">
      <alignment horizontal="center"/>
    </xf>
    <xf numFmtId="349" fontId="28" fillId="93" borderId="54">
      <alignment horizontal="center"/>
    </xf>
    <xf numFmtId="349" fontId="28" fillId="93" borderId="54">
      <alignment horizontal="center"/>
    </xf>
    <xf numFmtId="349" fontId="28" fillId="93" borderId="54">
      <alignment horizontal="center"/>
    </xf>
    <xf numFmtId="349" fontId="28" fillId="93" borderId="54">
      <alignment horizontal="center"/>
    </xf>
    <xf numFmtId="349" fontId="28" fillId="93" borderId="54">
      <alignment horizontal="center"/>
    </xf>
    <xf numFmtId="349" fontId="28" fillId="93" borderId="54">
      <alignment horizontal="center"/>
    </xf>
    <xf numFmtId="349" fontId="28" fillId="93" borderId="54">
      <alignment horizontal="center"/>
    </xf>
    <xf numFmtId="349" fontId="28" fillId="93" borderId="54">
      <alignment horizontal="center"/>
    </xf>
    <xf numFmtId="349" fontId="28" fillId="93" borderId="54">
      <alignment horizontal="center"/>
    </xf>
    <xf numFmtId="349" fontId="28" fillId="93" borderId="54">
      <alignment horizontal="center"/>
    </xf>
    <xf numFmtId="349" fontId="28" fillId="93" borderId="54">
      <alignment horizontal="center"/>
    </xf>
    <xf numFmtId="349" fontId="28" fillId="93" borderId="54">
      <alignment horizontal="center"/>
    </xf>
    <xf numFmtId="349" fontId="28" fillId="93" borderId="54">
      <alignment horizontal="center"/>
    </xf>
    <xf numFmtId="3" fontId="28" fillId="93" borderId="54" applyFont="0">
      <alignment horizontal="right"/>
    </xf>
    <xf numFmtId="3" fontId="28" fillId="93" borderId="54" applyFont="0">
      <alignment horizontal="right"/>
    </xf>
    <xf numFmtId="3" fontId="28" fillId="93" borderId="54" applyFont="0">
      <alignment horizontal="right"/>
    </xf>
    <xf numFmtId="3" fontId="28" fillId="93" borderId="54" applyFont="0">
      <alignment horizontal="right"/>
    </xf>
    <xf numFmtId="3" fontId="28" fillId="93" borderId="54" applyFont="0">
      <alignment horizontal="right"/>
    </xf>
    <xf numFmtId="3" fontId="28" fillId="93" borderId="54" applyFont="0">
      <alignment horizontal="right"/>
    </xf>
    <xf numFmtId="3" fontId="28" fillId="93" borderId="54" applyFont="0">
      <alignment horizontal="right"/>
    </xf>
    <xf numFmtId="3" fontId="28" fillId="93" borderId="54" applyFont="0">
      <alignment horizontal="right"/>
    </xf>
    <xf numFmtId="3" fontId="28" fillId="93" borderId="54" applyFont="0">
      <alignment horizontal="right"/>
    </xf>
    <xf numFmtId="3" fontId="28" fillId="93" borderId="54" applyFont="0">
      <alignment horizontal="right"/>
    </xf>
    <xf numFmtId="3" fontId="28" fillId="93" borderId="54" applyFont="0">
      <alignment horizontal="right"/>
    </xf>
    <xf numFmtId="3" fontId="28" fillId="93" borderId="54" applyFont="0">
      <alignment horizontal="right"/>
    </xf>
    <xf numFmtId="3" fontId="28" fillId="93" borderId="54" applyFont="0">
      <alignment horizontal="right"/>
    </xf>
    <xf numFmtId="3" fontId="28" fillId="93" borderId="54" applyFont="0">
      <alignment horizontal="right"/>
    </xf>
    <xf numFmtId="3" fontId="28" fillId="93" borderId="54" applyFont="0">
      <alignment horizontal="right" vertical="center"/>
    </xf>
    <xf numFmtId="212" fontId="28" fillId="93" borderId="54" applyFont="0">
      <alignment horizontal="right"/>
    </xf>
    <xf numFmtId="212" fontId="28" fillId="93" borderId="54" applyFont="0">
      <alignment horizontal="right"/>
    </xf>
    <xf numFmtId="212" fontId="28" fillId="93" borderId="54" applyFont="0">
      <alignment horizontal="right"/>
    </xf>
    <xf numFmtId="212" fontId="28" fillId="93" borderId="54" applyFont="0">
      <alignment horizontal="right"/>
    </xf>
    <xf numFmtId="212" fontId="28" fillId="93" borderId="54" applyFont="0">
      <alignment horizontal="right"/>
    </xf>
    <xf numFmtId="212" fontId="28" fillId="93" borderId="54" applyFont="0">
      <alignment horizontal="right"/>
    </xf>
    <xf numFmtId="212" fontId="28" fillId="93" borderId="54" applyFont="0">
      <alignment horizontal="right"/>
    </xf>
    <xf numFmtId="212" fontId="28" fillId="93" borderId="54" applyFont="0">
      <alignment horizontal="right"/>
    </xf>
    <xf numFmtId="212" fontId="28" fillId="93" borderId="54" applyFont="0">
      <alignment horizontal="right"/>
    </xf>
    <xf numFmtId="212" fontId="28" fillId="93" borderId="54" applyFont="0">
      <alignment horizontal="right"/>
    </xf>
    <xf numFmtId="212" fontId="28" fillId="93" borderId="54" applyFont="0">
      <alignment horizontal="right"/>
    </xf>
    <xf numFmtId="212" fontId="28" fillId="93" borderId="54" applyFont="0">
      <alignment horizontal="right"/>
    </xf>
    <xf numFmtId="212" fontId="28" fillId="93" borderId="54" applyFont="0">
      <alignment horizontal="right"/>
    </xf>
    <xf numFmtId="212" fontId="28" fillId="93" borderId="54" applyFont="0">
      <alignment horizontal="right"/>
    </xf>
    <xf numFmtId="279" fontId="28" fillId="93" borderId="54" applyFont="0">
      <alignment horizontal="right"/>
    </xf>
    <xf numFmtId="279" fontId="28" fillId="93" borderId="54" applyFont="0">
      <alignment horizontal="right"/>
    </xf>
    <xf numFmtId="279" fontId="28" fillId="93" borderId="54" applyFont="0">
      <alignment horizontal="right"/>
    </xf>
    <xf numFmtId="279" fontId="28" fillId="93" borderId="54" applyFont="0">
      <alignment horizontal="right"/>
    </xf>
    <xf numFmtId="279" fontId="28" fillId="93" borderId="54" applyFont="0">
      <alignment horizontal="right"/>
    </xf>
    <xf numFmtId="279" fontId="28" fillId="93" borderId="54" applyFont="0">
      <alignment horizontal="right"/>
    </xf>
    <xf numFmtId="279" fontId="28" fillId="93" borderId="54" applyFont="0">
      <alignment horizontal="right"/>
    </xf>
    <xf numFmtId="279" fontId="28" fillId="93" borderId="54" applyFont="0">
      <alignment horizontal="right"/>
    </xf>
    <xf numFmtId="279" fontId="28" fillId="93" borderId="54" applyFont="0">
      <alignment horizontal="right"/>
    </xf>
    <xf numFmtId="279" fontId="28" fillId="93" borderId="54" applyFont="0">
      <alignment horizontal="right"/>
    </xf>
    <xf numFmtId="279" fontId="28" fillId="93" borderId="54" applyFont="0">
      <alignment horizontal="right"/>
    </xf>
    <xf numFmtId="279" fontId="28" fillId="93" borderId="54" applyFont="0">
      <alignment horizontal="right"/>
    </xf>
    <xf numFmtId="279" fontId="28" fillId="93" borderId="54" applyFont="0">
      <alignment horizontal="right"/>
    </xf>
    <xf numFmtId="279" fontId="28" fillId="93" borderId="54" applyFont="0">
      <alignment horizontal="right"/>
    </xf>
    <xf numFmtId="10" fontId="28" fillId="93" borderId="54" applyFont="0">
      <alignment horizontal="right"/>
    </xf>
    <xf numFmtId="10" fontId="28" fillId="93" borderId="54" applyFont="0">
      <alignment horizontal="right"/>
    </xf>
    <xf numFmtId="10" fontId="28" fillId="93" borderId="54" applyFont="0">
      <alignment horizontal="right"/>
    </xf>
    <xf numFmtId="10" fontId="28" fillId="93" borderId="54" applyFont="0">
      <alignment horizontal="right"/>
    </xf>
    <xf numFmtId="10" fontId="28" fillId="93" borderId="54" applyFont="0">
      <alignment horizontal="right"/>
    </xf>
    <xf numFmtId="10" fontId="28" fillId="93" borderId="54" applyFont="0">
      <alignment horizontal="right"/>
    </xf>
    <xf numFmtId="10" fontId="28" fillId="93" borderId="54" applyFont="0">
      <alignment horizontal="right"/>
    </xf>
    <xf numFmtId="10" fontId="28" fillId="93" borderId="54" applyFont="0">
      <alignment horizontal="right"/>
    </xf>
    <xf numFmtId="10" fontId="28" fillId="93" borderId="54" applyFont="0">
      <alignment horizontal="right"/>
    </xf>
    <xf numFmtId="10" fontId="28" fillId="93" borderId="54" applyFont="0">
      <alignment horizontal="right"/>
    </xf>
    <xf numFmtId="10" fontId="28" fillId="93" borderId="54" applyFont="0">
      <alignment horizontal="right"/>
    </xf>
    <xf numFmtId="10" fontId="28" fillId="93" borderId="54" applyFont="0">
      <alignment horizontal="right"/>
    </xf>
    <xf numFmtId="10" fontId="28" fillId="93" borderId="54" applyFont="0">
      <alignment horizontal="right"/>
    </xf>
    <xf numFmtId="10" fontId="28" fillId="93" borderId="54" applyFont="0">
      <alignment horizontal="right"/>
    </xf>
    <xf numFmtId="9" fontId="28" fillId="93" borderId="54" applyFont="0">
      <alignment horizontal="right"/>
    </xf>
    <xf numFmtId="9" fontId="28" fillId="93" borderId="54" applyFont="0">
      <alignment horizontal="right"/>
    </xf>
    <xf numFmtId="9" fontId="28" fillId="93" borderId="54" applyFont="0">
      <alignment horizontal="right"/>
    </xf>
    <xf numFmtId="9" fontId="28" fillId="93" borderId="54" applyFont="0">
      <alignment horizontal="right"/>
    </xf>
    <xf numFmtId="9" fontId="28" fillId="93" borderId="54" applyFont="0">
      <alignment horizontal="right"/>
    </xf>
    <xf numFmtId="9" fontId="28" fillId="93" borderId="54" applyFont="0">
      <alignment horizontal="right"/>
    </xf>
    <xf numFmtId="9" fontId="28" fillId="93" borderId="54" applyFont="0">
      <alignment horizontal="right"/>
    </xf>
    <xf numFmtId="9" fontId="28" fillId="93" borderId="54" applyFont="0">
      <alignment horizontal="right"/>
    </xf>
    <xf numFmtId="9" fontId="28" fillId="93" borderId="54" applyFont="0">
      <alignment horizontal="right"/>
    </xf>
    <xf numFmtId="9" fontId="28" fillId="93" borderId="54" applyFont="0">
      <alignment horizontal="right"/>
    </xf>
    <xf numFmtId="9" fontId="28" fillId="93" borderId="54" applyFont="0">
      <alignment horizontal="right"/>
    </xf>
    <xf numFmtId="9" fontId="28" fillId="93" borderId="54" applyFont="0">
      <alignment horizontal="right"/>
    </xf>
    <xf numFmtId="9" fontId="28" fillId="93" borderId="54" applyFont="0">
      <alignment horizontal="right"/>
    </xf>
    <xf numFmtId="9" fontId="28" fillId="93" borderId="54" applyFont="0">
      <alignment horizontal="right"/>
    </xf>
    <xf numFmtId="350" fontId="28" fillId="93" borderId="54" applyFont="0">
      <alignment horizontal="center" wrapText="1"/>
    </xf>
    <xf numFmtId="350" fontId="28" fillId="93" borderId="54" applyFont="0">
      <alignment horizontal="center" wrapText="1"/>
    </xf>
    <xf numFmtId="350" fontId="28" fillId="93" borderId="54" applyFont="0">
      <alignment horizontal="center" wrapText="1"/>
    </xf>
    <xf numFmtId="350" fontId="28" fillId="93" borderId="54" applyFont="0">
      <alignment horizontal="center" wrapText="1"/>
    </xf>
    <xf numFmtId="350" fontId="28" fillId="93" borderId="54" applyFont="0">
      <alignment horizontal="center" wrapText="1"/>
    </xf>
    <xf numFmtId="350" fontId="28" fillId="93" borderId="54" applyFont="0">
      <alignment horizontal="center" wrapText="1"/>
    </xf>
    <xf numFmtId="350" fontId="28" fillId="93" borderId="54" applyFont="0">
      <alignment horizontal="center" wrapText="1"/>
    </xf>
    <xf numFmtId="350" fontId="28" fillId="93" borderId="54" applyFont="0">
      <alignment horizontal="center" wrapText="1"/>
    </xf>
    <xf numFmtId="350" fontId="28" fillId="93" borderId="54" applyFont="0">
      <alignment horizontal="center" wrapText="1"/>
    </xf>
    <xf numFmtId="350" fontId="28" fillId="93" borderId="54" applyFont="0">
      <alignment horizontal="center" wrapText="1"/>
    </xf>
    <xf numFmtId="350" fontId="28" fillId="93" borderId="54" applyFont="0">
      <alignment horizontal="center" wrapText="1"/>
    </xf>
    <xf numFmtId="350" fontId="28" fillId="93" borderId="54" applyFont="0">
      <alignment horizontal="center" wrapText="1"/>
    </xf>
    <xf numFmtId="350" fontId="28" fillId="93" borderId="54" applyFont="0">
      <alignment horizontal="center" wrapText="1"/>
    </xf>
    <xf numFmtId="350" fontId="28" fillId="93" borderId="54" applyFont="0">
      <alignment horizontal="center" wrapText="1"/>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5" fillId="55" borderId="81"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5" fillId="74" borderId="81"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204" fontId="74"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4" fontId="30" fillId="41" borderId="33" applyNumberFormat="0" applyProtection="0">
      <alignment horizontal="right" vertical="center"/>
    </xf>
    <xf numFmtId="204" fontId="74" fillId="0" borderId="58" applyFill="0" applyProtection="0"/>
    <xf numFmtId="204" fontId="74" fillId="0" borderId="58" applyFill="0" applyProtection="0"/>
    <xf numFmtId="204" fontId="74" fillId="0" borderId="58" applyFill="0" applyProtection="0"/>
    <xf numFmtId="204" fontId="74" fillId="0" borderId="58" applyFill="0" applyProtection="0"/>
    <xf numFmtId="204" fontId="74" fillId="0" borderId="58" applyFill="0" applyProtection="0"/>
    <xf numFmtId="204" fontId="74" fillId="0" borderId="58" applyFill="0" applyProtection="0"/>
    <xf numFmtId="204" fontId="74" fillId="0" borderId="58" applyFill="0" applyProtection="0"/>
    <xf numFmtId="180" fontId="74"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4" fontId="30" fillId="41" borderId="33" applyNumberFormat="0" applyProtection="0">
      <alignment horizontal="right" vertical="center"/>
    </xf>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4" fontId="305" fillId="59" borderId="81"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206" fontId="74"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4" fontId="305" fillId="59" borderId="81" applyNumberFormat="0" applyProtection="0">
      <alignment horizontal="right" vertical="center"/>
    </xf>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180" fontId="74"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4" fontId="305" fillId="59" borderId="81" applyNumberFormat="0" applyProtection="0">
      <alignment horizontal="right" vertical="center"/>
    </xf>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 fillId="80" borderId="33" applyNumberFormat="0" applyProtection="0">
      <alignment horizontal="right" vertical="center"/>
    </xf>
    <xf numFmtId="4" fontId="305" fillId="80" borderId="81"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56"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42"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5" fillId="107" borderId="81"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5" fillId="177" borderId="81"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30" fillId="181" borderId="84" applyNumberFormat="0" applyProtection="0">
      <alignment horizontal="left" vertical="center" indent="1"/>
    </xf>
    <xf numFmtId="4" fontId="30" fillId="181" borderId="84" applyNumberFormat="0" applyProtection="0">
      <alignment horizontal="left" vertical="center" indent="1"/>
    </xf>
    <xf numFmtId="4" fontId="30" fillId="181" borderId="84" applyNumberFormat="0" applyProtection="0">
      <alignment horizontal="left" vertical="center" indent="1"/>
    </xf>
    <xf numFmtId="4" fontId="30" fillId="181" borderId="84" applyNumberFormat="0" applyProtection="0">
      <alignment horizontal="left" vertical="center" indent="1"/>
    </xf>
    <xf numFmtId="2" fontId="35" fillId="44" borderId="11" applyNumberFormat="0">
      <alignment horizontal="left" vertical="top" wrapText="1"/>
    </xf>
    <xf numFmtId="2" fontId="35" fillId="44" borderId="11" applyNumberFormat="0">
      <alignment horizontal="left" vertical="top" wrapText="1"/>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71" borderId="81" applyNumberFormat="0" applyProtection="0">
      <alignment horizontal="right" vertical="center"/>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0" fontId="28" fillId="182" borderId="33" applyNumberFormat="0" applyProtection="0">
      <alignment horizontal="left" vertical="center" indent="1"/>
    </xf>
    <xf numFmtId="0" fontId="28" fillId="109" borderId="81"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09" borderId="81" applyNumberFormat="0" applyProtection="0">
      <alignment horizontal="left" vertical="top" indent="1"/>
    </xf>
    <xf numFmtId="0" fontId="28" fillId="182" borderId="33" applyNumberFormat="0" applyProtection="0">
      <alignment horizontal="left" vertical="center" indent="1"/>
    </xf>
    <xf numFmtId="300" fontId="28" fillId="186" borderId="54">
      <protection locked="0"/>
    </xf>
    <xf numFmtId="300" fontId="28" fillId="186" borderId="54">
      <protection locked="0"/>
    </xf>
    <xf numFmtId="300" fontId="28" fillId="186" borderId="54">
      <protection locked="0"/>
    </xf>
    <xf numFmtId="300" fontId="28" fillId="186" borderId="54">
      <protection locked="0"/>
    </xf>
    <xf numFmtId="300" fontId="28" fillId="186" borderId="54">
      <protection locked="0"/>
    </xf>
    <xf numFmtId="300" fontId="28" fillId="186" borderId="54">
      <protection locked="0"/>
    </xf>
    <xf numFmtId="300" fontId="28" fillId="186" borderId="54">
      <protection locked="0"/>
    </xf>
    <xf numFmtId="300" fontId="28" fillId="186" borderId="54">
      <protection locked="0"/>
    </xf>
    <xf numFmtId="300" fontId="28" fillId="186" borderId="54">
      <protection locked="0"/>
    </xf>
    <xf numFmtId="300" fontId="28" fillId="186" borderId="54">
      <protection locked="0"/>
    </xf>
    <xf numFmtId="300" fontId="28" fillId="186" borderId="54">
      <protection locked="0"/>
    </xf>
    <xf numFmtId="300" fontId="28" fillId="186" borderId="54">
      <protection locked="0"/>
    </xf>
    <xf numFmtId="300" fontId="28" fillId="186" borderId="54">
      <protection locked="0"/>
    </xf>
    <xf numFmtId="300" fontId="28" fillId="186" borderId="54">
      <protection locked="0"/>
    </xf>
    <xf numFmtId="1" fontId="28" fillId="186" borderId="54" applyFont="0">
      <alignment horizontal="right"/>
    </xf>
    <xf numFmtId="1" fontId="28" fillId="186" borderId="54" applyFont="0">
      <alignment horizontal="right"/>
    </xf>
    <xf numFmtId="1" fontId="28" fillId="186" borderId="54" applyFont="0">
      <alignment horizontal="right"/>
    </xf>
    <xf numFmtId="1" fontId="28" fillId="186" borderId="54" applyFont="0">
      <alignment horizontal="right"/>
    </xf>
    <xf numFmtId="1" fontId="28" fillId="186" borderId="54" applyFont="0">
      <alignment horizontal="right"/>
    </xf>
    <xf numFmtId="1" fontId="28" fillId="186" borderId="54" applyFont="0">
      <alignment horizontal="right"/>
    </xf>
    <xf numFmtId="1" fontId="28" fillId="186" borderId="54" applyFont="0">
      <alignment horizontal="right"/>
    </xf>
    <xf numFmtId="1" fontId="28" fillId="186" borderId="54" applyFont="0">
      <alignment horizontal="right"/>
    </xf>
    <xf numFmtId="1" fontId="28" fillId="186" borderId="54" applyFont="0">
      <alignment horizontal="right"/>
    </xf>
    <xf numFmtId="1" fontId="28" fillId="186" borderId="54" applyFont="0">
      <alignment horizontal="right"/>
    </xf>
    <xf numFmtId="1" fontId="28" fillId="186" borderId="54" applyFont="0">
      <alignment horizontal="right"/>
    </xf>
    <xf numFmtId="1" fontId="28" fillId="186" borderId="54" applyFont="0">
      <alignment horizontal="right"/>
    </xf>
    <xf numFmtId="1" fontId="28" fillId="186" borderId="54" applyFont="0">
      <alignment horizontal="right"/>
    </xf>
    <xf numFmtId="1" fontId="28" fillId="186" borderId="54" applyFont="0">
      <alignment horizontal="right"/>
    </xf>
    <xf numFmtId="226" fontId="28" fillId="186" borderId="54" applyFont="0"/>
    <xf numFmtId="226" fontId="28" fillId="186" borderId="54" applyFont="0"/>
    <xf numFmtId="226" fontId="28" fillId="186" borderId="54" applyFont="0"/>
    <xf numFmtId="226" fontId="28" fillId="186" borderId="54" applyFont="0"/>
    <xf numFmtId="226" fontId="28" fillId="186" borderId="54" applyFont="0"/>
    <xf numFmtId="226" fontId="28" fillId="186" borderId="54" applyFont="0"/>
    <xf numFmtId="226" fontId="28" fillId="186" borderId="54" applyFont="0"/>
    <xf numFmtId="226" fontId="28" fillId="186" borderId="54" applyFont="0"/>
    <xf numFmtId="226" fontId="28" fillId="186" borderId="54" applyFont="0"/>
    <xf numFmtId="226" fontId="28" fillId="186" borderId="54" applyFont="0"/>
    <xf numFmtId="226" fontId="28" fillId="186" borderId="54" applyFont="0"/>
    <xf numFmtId="226" fontId="28" fillId="186" borderId="54" applyFont="0"/>
    <xf numFmtId="226" fontId="28" fillId="186" borderId="54" applyFont="0"/>
    <xf numFmtId="226" fontId="28" fillId="186" borderId="54" applyFont="0"/>
    <xf numFmtId="9" fontId="28" fillId="186" borderId="54" applyFont="0">
      <alignment horizontal="right"/>
    </xf>
    <xf numFmtId="9" fontId="28" fillId="186" borderId="54" applyFont="0">
      <alignment horizontal="right"/>
    </xf>
    <xf numFmtId="9" fontId="28" fillId="186" borderId="54" applyFont="0">
      <alignment horizontal="right"/>
    </xf>
    <xf numFmtId="9" fontId="28" fillId="186" borderId="54" applyFont="0">
      <alignment horizontal="right"/>
    </xf>
    <xf numFmtId="9" fontId="28" fillId="186" borderId="54" applyFont="0">
      <alignment horizontal="right"/>
    </xf>
    <xf numFmtId="9" fontId="28" fillId="186" borderId="54" applyFont="0">
      <alignment horizontal="right"/>
    </xf>
    <xf numFmtId="9" fontId="28" fillId="186" borderId="54" applyFont="0">
      <alignment horizontal="right"/>
    </xf>
    <xf numFmtId="9" fontId="28" fillId="186" borderId="54" applyFont="0">
      <alignment horizontal="right"/>
    </xf>
    <xf numFmtId="9" fontId="28" fillId="186" borderId="54" applyFont="0">
      <alignment horizontal="right"/>
    </xf>
    <xf numFmtId="9" fontId="28" fillId="186" borderId="54" applyFont="0">
      <alignment horizontal="right"/>
    </xf>
    <xf numFmtId="9" fontId="28" fillId="186" borderId="54" applyFont="0">
      <alignment horizontal="right"/>
    </xf>
    <xf numFmtId="9" fontId="28" fillId="186" borderId="54" applyFont="0">
      <alignment horizontal="right"/>
    </xf>
    <xf numFmtId="9" fontId="28" fillId="186" borderId="54" applyFont="0">
      <alignment horizontal="right"/>
    </xf>
    <xf numFmtId="9" fontId="28" fillId="186" borderId="54" applyFont="0">
      <alignment horizontal="right"/>
    </xf>
    <xf numFmtId="194" fontId="28" fillId="186" borderId="54" applyFont="0">
      <alignment horizontal="right"/>
    </xf>
    <xf numFmtId="194" fontId="28" fillId="186" borderId="54" applyFont="0">
      <alignment horizontal="right"/>
    </xf>
    <xf numFmtId="194" fontId="28" fillId="186" borderId="54" applyFont="0">
      <alignment horizontal="right"/>
    </xf>
    <xf numFmtId="194" fontId="28" fillId="186" borderId="54" applyFont="0">
      <alignment horizontal="right"/>
    </xf>
    <xf numFmtId="194" fontId="28" fillId="186" borderId="54" applyFont="0">
      <alignment horizontal="right"/>
    </xf>
    <xf numFmtId="194" fontId="28" fillId="186" borderId="54" applyFont="0">
      <alignment horizontal="right"/>
    </xf>
    <xf numFmtId="194" fontId="28" fillId="186" borderId="54" applyFont="0">
      <alignment horizontal="right"/>
    </xf>
    <xf numFmtId="194" fontId="28" fillId="186" borderId="54" applyFont="0">
      <alignment horizontal="right"/>
    </xf>
    <xf numFmtId="194" fontId="28" fillId="186" borderId="54" applyFont="0">
      <alignment horizontal="right"/>
    </xf>
    <xf numFmtId="194" fontId="28" fillId="186" borderId="54" applyFont="0">
      <alignment horizontal="right"/>
    </xf>
    <xf numFmtId="194" fontId="28" fillId="186" borderId="54" applyFont="0">
      <alignment horizontal="right"/>
    </xf>
    <xf numFmtId="194" fontId="28" fillId="186" borderId="54" applyFont="0">
      <alignment horizontal="right"/>
    </xf>
    <xf numFmtId="194" fontId="28" fillId="186" borderId="54" applyFont="0">
      <alignment horizontal="right"/>
    </xf>
    <xf numFmtId="194" fontId="28" fillId="186" borderId="54" applyFont="0">
      <alignment horizontal="right"/>
    </xf>
    <xf numFmtId="10" fontId="28" fillId="186" borderId="54" applyFont="0">
      <alignment horizontal="right"/>
    </xf>
    <xf numFmtId="10" fontId="28" fillId="186" borderId="54" applyFont="0">
      <alignment horizontal="right"/>
    </xf>
    <xf numFmtId="10" fontId="28" fillId="186" borderId="54" applyFont="0">
      <alignment horizontal="right"/>
    </xf>
    <xf numFmtId="10" fontId="28" fillId="186" borderId="54" applyFont="0">
      <alignment horizontal="right"/>
    </xf>
    <xf numFmtId="10" fontId="28" fillId="186" borderId="54" applyFont="0">
      <alignment horizontal="right"/>
    </xf>
    <xf numFmtId="10" fontId="28" fillId="186" borderId="54" applyFont="0">
      <alignment horizontal="right"/>
    </xf>
    <xf numFmtId="10" fontId="28" fillId="186" borderId="54" applyFont="0">
      <alignment horizontal="right"/>
    </xf>
    <xf numFmtId="10" fontId="28" fillId="186" borderId="54" applyFont="0">
      <alignment horizontal="right"/>
    </xf>
    <xf numFmtId="10" fontId="28" fillId="186" borderId="54" applyFont="0">
      <alignment horizontal="right"/>
    </xf>
    <xf numFmtId="10" fontId="28" fillId="186" borderId="54" applyFont="0">
      <alignment horizontal="right"/>
    </xf>
    <xf numFmtId="10" fontId="28" fillId="186" borderId="54" applyFont="0">
      <alignment horizontal="right"/>
    </xf>
    <xf numFmtId="10" fontId="28" fillId="186" borderId="54" applyFont="0">
      <alignment horizontal="right"/>
    </xf>
    <xf numFmtId="10" fontId="28" fillId="186" borderId="54" applyFont="0">
      <alignment horizontal="right"/>
    </xf>
    <xf numFmtId="10" fontId="28" fillId="186" borderId="54" applyFont="0">
      <alignment horizontal="right"/>
    </xf>
    <xf numFmtId="0" fontId="28" fillId="186" borderId="54" applyFont="0">
      <alignment horizontal="center" wrapText="1"/>
    </xf>
    <xf numFmtId="0" fontId="28" fillId="186" borderId="54" applyFont="0">
      <alignment horizontal="center" wrapText="1"/>
    </xf>
    <xf numFmtId="0" fontId="28" fillId="186" borderId="54" applyFont="0">
      <alignment horizontal="center" wrapText="1"/>
    </xf>
    <xf numFmtId="0" fontId="28" fillId="186" borderId="54" applyFont="0">
      <alignment horizontal="center" wrapText="1"/>
    </xf>
    <xf numFmtId="0" fontId="28" fillId="186" borderId="54" applyFont="0">
      <alignment horizontal="center" wrapText="1"/>
    </xf>
    <xf numFmtId="0" fontId="28" fillId="186" borderId="54" applyFont="0">
      <alignment horizontal="center" wrapText="1"/>
    </xf>
    <xf numFmtId="0" fontId="28" fillId="186" borderId="54" applyFont="0">
      <alignment horizontal="center" wrapText="1"/>
    </xf>
    <xf numFmtId="0" fontId="28" fillId="186" borderId="54" applyFont="0">
      <alignment horizontal="center" wrapText="1"/>
    </xf>
    <xf numFmtId="0" fontId="28" fillId="186" borderId="54" applyFont="0">
      <alignment horizontal="center" wrapText="1"/>
    </xf>
    <xf numFmtId="0" fontId="28" fillId="186" borderId="54" applyFont="0">
      <alignment horizontal="center" wrapText="1"/>
    </xf>
    <xf numFmtId="0" fontId="28" fillId="186" borderId="54" applyFont="0">
      <alignment horizontal="center" wrapText="1"/>
    </xf>
    <xf numFmtId="0" fontId="28" fillId="186" borderId="54" applyFont="0">
      <alignment horizontal="center" wrapText="1"/>
    </xf>
    <xf numFmtId="0" fontId="28" fillId="186" borderId="54" applyFont="0">
      <alignment horizontal="center" wrapText="1"/>
    </xf>
    <xf numFmtId="0" fontId="28" fillId="186" borderId="54" applyFont="0">
      <alignment horizontal="center" wrapText="1"/>
    </xf>
    <xf numFmtId="49" fontId="28" fillId="186" borderId="54" applyFont="0"/>
    <xf numFmtId="49" fontId="28" fillId="186" borderId="54" applyFont="0"/>
    <xf numFmtId="49" fontId="28" fillId="186" borderId="54" applyFont="0"/>
    <xf numFmtId="49" fontId="28" fillId="186" borderId="54" applyFont="0"/>
    <xf numFmtId="49" fontId="28" fillId="186" borderId="54" applyFont="0"/>
    <xf numFmtId="49" fontId="28" fillId="186" borderId="54" applyFont="0"/>
    <xf numFmtId="49" fontId="28" fillId="186" borderId="54" applyFont="0"/>
    <xf numFmtId="49" fontId="28" fillId="186" borderId="54" applyFont="0"/>
    <xf numFmtId="49" fontId="28" fillId="186" borderId="54" applyFont="0"/>
    <xf numFmtId="49" fontId="28" fillId="186" borderId="54" applyFont="0"/>
    <xf numFmtId="49" fontId="28" fillId="186" borderId="54" applyFont="0"/>
    <xf numFmtId="49" fontId="28" fillId="186" borderId="54" applyFont="0"/>
    <xf numFmtId="49" fontId="28" fillId="186" borderId="54" applyFont="0"/>
    <xf numFmtId="49" fontId="28" fillId="186" borderId="54" applyFont="0"/>
    <xf numFmtId="226" fontId="28" fillId="187" borderId="54" applyFont="0"/>
    <xf numFmtId="226" fontId="28" fillId="187" borderId="54" applyFont="0"/>
    <xf numFmtId="226" fontId="28" fillId="187" borderId="54" applyFont="0"/>
    <xf numFmtId="226" fontId="28" fillId="187" borderId="54" applyFont="0"/>
    <xf numFmtId="226" fontId="28" fillId="187" borderId="54" applyFont="0"/>
    <xf numFmtId="226" fontId="28" fillId="187" borderId="54" applyFont="0"/>
    <xf numFmtId="226" fontId="28" fillId="187" borderId="54" applyFont="0"/>
    <xf numFmtId="226" fontId="28" fillId="187" borderId="54" applyFont="0"/>
    <xf numFmtId="226" fontId="28" fillId="187" borderId="54" applyFont="0"/>
    <xf numFmtId="226" fontId="28" fillId="187" borderId="54" applyFont="0"/>
    <xf numFmtId="226" fontId="28" fillId="187" borderId="54" applyFont="0"/>
    <xf numFmtId="226" fontId="28" fillId="187" borderId="54" applyFont="0"/>
    <xf numFmtId="226" fontId="28" fillId="187" borderId="54" applyFont="0"/>
    <xf numFmtId="226" fontId="28" fillId="187" borderId="54" applyFont="0"/>
    <xf numFmtId="9" fontId="28" fillId="187" borderId="54" applyFont="0">
      <alignment horizontal="right"/>
    </xf>
    <xf numFmtId="9" fontId="28" fillId="187" borderId="54" applyFont="0">
      <alignment horizontal="right"/>
    </xf>
    <xf numFmtId="9" fontId="28" fillId="187" borderId="54" applyFont="0">
      <alignment horizontal="right"/>
    </xf>
    <xf numFmtId="9" fontId="28" fillId="187" borderId="54" applyFont="0">
      <alignment horizontal="right"/>
    </xf>
    <xf numFmtId="9" fontId="28" fillId="187" borderId="54" applyFont="0">
      <alignment horizontal="right"/>
    </xf>
    <xf numFmtId="9" fontId="28" fillId="187" borderId="54" applyFont="0">
      <alignment horizontal="right"/>
    </xf>
    <xf numFmtId="9" fontId="28" fillId="187" borderId="54" applyFont="0">
      <alignment horizontal="right"/>
    </xf>
    <xf numFmtId="9" fontId="28" fillId="187" borderId="54" applyFont="0">
      <alignment horizontal="right"/>
    </xf>
    <xf numFmtId="9" fontId="28" fillId="187" borderId="54" applyFont="0">
      <alignment horizontal="right"/>
    </xf>
    <xf numFmtId="9" fontId="28" fillId="187" borderId="54" applyFont="0">
      <alignment horizontal="right"/>
    </xf>
    <xf numFmtId="9" fontId="28" fillId="187" borderId="54" applyFont="0">
      <alignment horizontal="right"/>
    </xf>
    <xf numFmtId="9" fontId="28" fillId="187" borderId="54" applyFont="0">
      <alignment horizontal="right"/>
    </xf>
    <xf numFmtId="9" fontId="28" fillId="187" borderId="54" applyFont="0">
      <alignment horizontal="right"/>
    </xf>
    <xf numFmtId="9" fontId="28" fillId="187" borderId="54" applyFont="0">
      <alignment horizontal="right"/>
    </xf>
    <xf numFmtId="226" fontId="28" fillId="55" borderId="54" applyFont="0">
      <alignment horizontal="right"/>
    </xf>
    <xf numFmtId="226" fontId="28" fillId="55" borderId="54" applyFont="0">
      <alignment horizontal="right"/>
    </xf>
    <xf numFmtId="226" fontId="28" fillId="55" borderId="54" applyFont="0">
      <alignment horizontal="right"/>
    </xf>
    <xf numFmtId="226" fontId="28" fillId="55" borderId="54" applyFont="0">
      <alignment horizontal="right"/>
    </xf>
    <xf numFmtId="226" fontId="28" fillId="55" borderId="54" applyFont="0">
      <alignment horizontal="right"/>
    </xf>
    <xf numFmtId="226" fontId="28" fillId="55" borderId="54" applyFont="0">
      <alignment horizontal="right"/>
    </xf>
    <xf numFmtId="226" fontId="28" fillId="55" borderId="54" applyFont="0">
      <alignment horizontal="right"/>
    </xf>
    <xf numFmtId="226" fontId="28" fillId="55" borderId="54" applyFont="0">
      <alignment horizontal="right"/>
    </xf>
    <xf numFmtId="226" fontId="28" fillId="55" borderId="54" applyFont="0">
      <alignment horizontal="right"/>
    </xf>
    <xf numFmtId="226" fontId="28" fillId="55" borderId="54" applyFont="0">
      <alignment horizontal="right"/>
    </xf>
    <xf numFmtId="226" fontId="28" fillId="55" borderId="54" applyFont="0">
      <alignment horizontal="right"/>
    </xf>
    <xf numFmtId="226" fontId="28" fillId="55" borderId="54" applyFont="0">
      <alignment horizontal="right"/>
    </xf>
    <xf numFmtId="226" fontId="28" fillId="55" borderId="54" applyFont="0">
      <alignment horizontal="right"/>
    </xf>
    <xf numFmtId="226" fontId="28" fillId="55" borderId="54" applyFont="0">
      <alignment horizontal="right"/>
    </xf>
    <xf numFmtId="1" fontId="28" fillId="55" borderId="54" applyFont="0">
      <alignment horizontal="right"/>
    </xf>
    <xf numFmtId="1" fontId="28" fillId="55" borderId="54" applyFont="0">
      <alignment horizontal="right"/>
    </xf>
    <xf numFmtId="1" fontId="28" fillId="55" borderId="54" applyFont="0">
      <alignment horizontal="right"/>
    </xf>
    <xf numFmtId="1" fontId="28" fillId="55" borderId="54" applyFont="0">
      <alignment horizontal="right"/>
    </xf>
    <xf numFmtId="1" fontId="28" fillId="55" borderId="54" applyFont="0">
      <alignment horizontal="right"/>
    </xf>
    <xf numFmtId="1" fontId="28" fillId="55" borderId="54" applyFont="0">
      <alignment horizontal="right"/>
    </xf>
    <xf numFmtId="1" fontId="28" fillId="55" borderId="54" applyFont="0">
      <alignment horizontal="right"/>
    </xf>
    <xf numFmtId="1" fontId="28" fillId="55" borderId="54" applyFont="0">
      <alignment horizontal="right"/>
    </xf>
    <xf numFmtId="1" fontId="28" fillId="55" borderId="54" applyFont="0">
      <alignment horizontal="right"/>
    </xf>
    <xf numFmtId="1" fontId="28" fillId="55" borderId="54" applyFont="0">
      <alignment horizontal="right"/>
    </xf>
    <xf numFmtId="1" fontId="28" fillId="55" borderId="54" applyFont="0">
      <alignment horizontal="right"/>
    </xf>
    <xf numFmtId="1" fontId="28" fillId="55" borderId="54" applyFont="0">
      <alignment horizontal="right"/>
    </xf>
    <xf numFmtId="1" fontId="28" fillId="55" borderId="54" applyFont="0">
      <alignment horizontal="right"/>
    </xf>
    <xf numFmtId="1" fontId="28" fillId="55" borderId="54" applyFont="0">
      <alignment horizontal="right"/>
    </xf>
    <xf numFmtId="226" fontId="28" fillId="55" borderId="54" applyFont="0"/>
    <xf numFmtId="226" fontId="28" fillId="55" borderId="54" applyFont="0"/>
    <xf numFmtId="226" fontId="28" fillId="55" borderId="54" applyFont="0"/>
    <xf numFmtId="226" fontId="28" fillId="55" borderId="54" applyFont="0"/>
    <xf numFmtId="226" fontId="28" fillId="55" borderId="54" applyFont="0"/>
    <xf numFmtId="226" fontId="28" fillId="55" borderId="54" applyFont="0"/>
    <xf numFmtId="226" fontId="28" fillId="55" borderId="54" applyFont="0"/>
    <xf numFmtId="226" fontId="28" fillId="55" borderId="54" applyFont="0"/>
    <xf numFmtId="226" fontId="28" fillId="55" borderId="54" applyFont="0"/>
    <xf numFmtId="226" fontId="28" fillId="55" borderId="54" applyFont="0"/>
    <xf numFmtId="226" fontId="28" fillId="55" borderId="54" applyFont="0"/>
    <xf numFmtId="226" fontId="28" fillId="55" borderId="54" applyFont="0"/>
    <xf numFmtId="226" fontId="28" fillId="55" borderId="54" applyFont="0"/>
    <xf numFmtId="226" fontId="28" fillId="55" borderId="54" applyFont="0"/>
    <xf numFmtId="279" fontId="28" fillId="55" borderId="54" applyFont="0"/>
    <xf numFmtId="279" fontId="28" fillId="55" borderId="54" applyFont="0"/>
    <xf numFmtId="279" fontId="28" fillId="55" borderId="54" applyFont="0"/>
    <xf numFmtId="279" fontId="28" fillId="55" borderId="54" applyFont="0"/>
    <xf numFmtId="279" fontId="28" fillId="55" borderId="54" applyFont="0"/>
    <xf numFmtId="279" fontId="28" fillId="55" borderId="54" applyFont="0"/>
    <xf numFmtId="279" fontId="28" fillId="55" borderId="54" applyFont="0"/>
    <xf numFmtId="279" fontId="28" fillId="55" borderId="54" applyFont="0"/>
    <xf numFmtId="279" fontId="28" fillId="55" borderId="54" applyFont="0"/>
    <xf numFmtId="279" fontId="28" fillId="55" borderId="54" applyFont="0"/>
    <xf numFmtId="279" fontId="28" fillId="55" borderId="54" applyFont="0"/>
    <xf numFmtId="279" fontId="28" fillId="55" borderId="54" applyFont="0"/>
    <xf numFmtId="279" fontId="28" fillId="55" borderId="54" applyFont="0"/>
    <xf numFmtId="279" fontId="28" fillId="55" borderId="54" applyFont="0"/>
    <xf numFmtId="10" fontId="28" fillId="55" borderId="54" applyFont="0">
      <alignment horizontal="right"/>
    </xf>
    <xf numFmtId="10" fontId="28" fillId="55" borderId="54" applyFont="0">
      <alignment horizontal="right"/>
    </xf>
    <xf numFmtId="10" fontId="28" fillId="55" borderId="54" applyFont="0">
      <alignment horizontal="right"/>
    </xf>
    <xf numFmtId="10" fontId="28" fillId="55" borderId="54" applyFont="0">
      <alignment horizontal="right"/>
    </xf>
    <xf numFmtId="10" fontId="28" fillId="55" borderId="54" applyFont="0">
      <alignment horizontal="right"/>
    </xf>
    <xf numFmtId="10" fontId="28" fillId="55" borderId="54" applyFont="0">
      <alignment horizontal="right"/>
    </xf>
    <xf numFmtId="10" fontId="28" fillId="55" borderId="54" applyFont="0">
      <alignment horizontal="right"/>
    </xf>
    <xf numFmtId="10" fontId="28" fillId="55" borderId="54" applyFont="0">
      <alignment horizontal="right"/>
    </xf>
    <xf numFmtId="10" fontId="28" fillId="55" borderId="54" applyFont="0">
      <alignment horizontal="right"/>
    </xf>
    <xf numFmtId="10" fontId="28" fillId="55" borderId="54" applyFont="0">
      <alignment horizontal="right"/>
    </xf>
    <xf numFmtId="10" fontId="28" fillId="55" borderId="54" applyFont="0">
      <alignment horizontal="right"/>
    </xf>
    <xf numFmtId="10" fontId="28" fillId="55" borderId="54" applyFont="0">
      <alignment horizontal="right"/>
    </xf>
    <xf numFmtId="10" fontId="28" fillId="55" borderId="54" applyFont="0">
      <alignment horizontal="right"/>
    </xf>
    <xf numFmtId="10" fontId="28" fillId="55" borderId="54" applyFont="0">
      <alignment horizontal="right"/>
    </xf>
    <xf numFmtId="9" fontId="28" fillId="55" borderId="54" applyFont="0">
      <alignment horizontal="right"/>
    </xf>
    <xf numFmtId="9" fontId="28" fillId="55" borderId="54" applyFont="0">
      <alignment horizontal="right"/>
    </xf>
    <xf numFmtId="9" fontId="28" fillId="55" borderId="54" applyFont="0">
      <alignment horizontal="right"/>
    </xf>
    <xf numFmtId="9" fontId="28" fillId="55" borderId="54" applyFont="0">
      <alignment horizontal="right"/>
    </xf>
    <xf numFmtId="9" fontId="28" fillId="55" borderId="54" applyFont="0">
      <alignment horizontal="right"/>
    </xf>
    <xf numFmtId="9" fontId="28" fillId="55" borderId="54" applyFont="0">
      <alignment horizontal="right"/>
    </xf>
    <xf numFmtId="9" fontId="28" fillId="55" borderId="54" applyFont="0">
      <alignment horizontal="right"/>
    </xf>
    <xf numFmtId="9" fontId="28" fillId="55" borderId="54" applyFont="0">
      <alignment horizontal="right"/>
    </xf>
    <xf numFmtId="9" fontId="28" fillId="55" borderId="54" applyFont="0">
      <alignment horizontal="right"/>
    </xf>
    <xf numFmtId="9" fontId="28" fillId="55" borderId="54" applyFont="0">
      <alignment horizontal="right"/>
    </xf>
    <xf numFmtId="9" fontId="28" fillId="55" borderId="54" applyFont="0">
      <alignment horizontal="right"/>
    </xf>
    <xf numFmtId="9" fontId="28" fillId="55" borderId="54" applyFont="0">
      <alignment horizontal="right"/>
    </xf>
    <xf numFmtId="9" fontId="28" fillId="55" borderId="54" applyFont="0">
      <alignment horizontal="right"/>
    </xf>
    <xf numFmtId="9" fontId="28" fillId="55" borderId="54" applyFont="0">
      <alignment horizontal="right"/>
    </xf>
    <xf numFmtId="194" fontId="28" fillId="55" borderId="54" applyFont="0">
      <alignment horizontal="right"/>
    </xf>
    <xf numFmtId="194" fontId="28" fillId="55" borderId="54" applyFont="0">
      <alignment horizontal="right"/>
    </xf>
    <xf numFmtId="194" fontId="28" fillId="55" borderId="54" applyFont="0">
      <alignment horizontal="right"/>
    </xf>
    <xf numFmtId="194" fontId="28" fillId="55" borderId="54" applyFont="0">
      <alignment horizontal="right"/>
    </xf>
    <xf numFmtId="194" fontId="28" fillId="55" borderId="54" applyFont="0">
      <alignment horizontal="right"/>
    </xf>
    <xf numFmtId="194" fontId="28" fillId="55" borderId="54" applyFont="0">
      <alignment horizontal="right"/>
    </xf>
    <xf numFmtId="194" fontId="28" fillId="55" borderId="54" applyFont="0">
      <alignment horizontal="right"/>
    </xf>
    <xf numFmtId="194" fontId="28" fillId="55" borderId="54" applyFont="0">
      <alignment horizontal="right"/>
    </xf>
    <xf numFmtId="194" fontId="28" fillId="55" borderId="54" applyFont="0">
      <alignment horizontal="right"/>
    </xf>
    <xf numFmtId="194" fontId="28" fillId="55" borderId="54" applyFont="0">
      <alignment horizontal="right"/>
    </xf>
    <xf numFmtId="194" fontId="28" fillId="55" borderId="54" applyFont="0">
      <alignment horizontal="right"/>
    </xf>
    <xf numFmtId="194" fontId="28" fillId="55" borderId="54" applyFont="0">
      <alignment horizontal="right"/>
    </xf>
    <xf numFmtId="194" fontId="28" fillId="55" borderId="54" applyFont="0">
      <alignment horizontal="right"/>
    </xf>
    <xf numFmtId="194" fontId="28" fillId="55" borderId="54"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0" fontId="28" fillId="55" borderId="54" applyFont="0">
      <alignment horizontal="center" wrapText="1"/>
      <protection locked="0"/>
    </xf>
    <xf numFmtId="0" fontId="28" fillId="55" borderId="54" applyFont="0">
      <alignment horizontal="center" wrapText="1"/>
      <protection locked="0"/>
    </xf>
    <xf numFmtId="0" fontId="28" fillId="55" borderId="54" applyFont="0">
      <alignment horizontal="center" wrapText="1"/>
      <protection locked="0"/>
    </xf>
    <xf numFmtId="0" fontId="28" fillId="55" borderId="54" applyFont="0">
      <alignment horizontal="center" wrapText="1"/>
      <protection locked="0"/>
    </xf>
    <xf numFmtId="0" fontId="28" fillId="55" borderId="54" applyFont="0">
      <alignment horizontal="center" wrapText="1"/>
      <protection locked="0"/>
    </xf>
    <xf numFmtId="0" fontId="28" fillId="55" borderId="54" applyFont="0">
      <alignment horizontal="center" wrapText="1"/>
      <protection locked="0"/>
    </xf>
    <xf numFmtId="0" fontId="28" fillId="55" borderId="54" applyFont="0">
      <alignment horizontal="center" wrapText="1"/>
      <protection locked="0"/>
    </xf>
    <xf numFmtId="0" fontId="28" fillId="55" borderId="54" applyFont="0">
      <alignment horizontal="center" wrapText="1"/>
      <protection locked="0"/>
    </xf>
    <xf numFmtId="0" fontId="28" fillId="55" borderId="54" applyFont="0">
      <alignment horizontal="center" wrapText="1"/>
      <protection locked="0"/>
    </xf>
    <xf numFmtId="0" fontId="28" fillId="55" borderId="54" applyFont="0">
      <alignment horizontal="center" wrapText="1"/>
      <protection locked="0"/>
    </xf>
    <xf numFmtId="0" fontId="28" fillId="55" borderId="54" applyFont="0">
      <alignment horizontal="center" wrapText="1"/>
      <protection locked="0"/>
    </xf>
    <xf numFmtId="0" fontId="28" fillId="55" borderId="54" applyFont="0">
      <alignment horizontal="center" wrapText="1"/>
      <protection locked="0"/>
    </xf>
    <xf numFmtId="0" fontId="28" fillId="55" borderId="54" applyFont="0">
      <alignment horizontal="center" wrapText="1"/>
      <protection locked="0"/>
    </xf>
    <xf numFmtId="0" fontId="28" fillId="55" borderId="54" applyFont="0">
      <alignment horizontal="center" wrapText="1"/>
      <protection locked="0"/>
    </xf>
    <xf numFmtId="49" fontId="28" fillId="55" borderId="54" applyFont="0"/>
    <xf numFmtId="49" fontId="28" fillId="55" borderId="54" applyFont="0"/>
    <xf numFmtId="49" fontId="28" fillId="55" borderId="54" applyFont="0"/>
    <xf numFmtId="49" fontId="28" fillId="55" borderId="54" applyFont="0"/>
    <xf numFmtId="49" fontId="28" fillId="55" borderId="54" applyFont="0"/>
    <xf numFmtId="49" fontId="28" fillId="55" borderId="54" applyFont="0"/>
    <xf numFmtId="49" fontId="28" fillId="55" borderId="54" applyFont="0"/>
    <xf numFmtId="49" fontId="28" fillId="55" borderId="54" applyFont="0"/>
    <xf numFmtId="49" fontId="28" fillId="55" borderId="54" applyFont="0"/>
    <xf numFmtId="49" fontId="28" fillId="55" borderId="54" applyFont="0"/>
    <xf numFmtId="49" fontId="28" fillId="55" borderId="54" applyFont="0"/>
    <xf numFmtId="49" fontId="28" fillId="55" borderId="54" applyFont="0"/>
    <xf numFmtId="49" fontId="28" fillId="55" borderId="54" applyFont="0"/>
    <xf numFmtId="49" fontId="28" fillId="55" borderId="54" applyFont="0"/>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09" borderId="81" applyNumberFormat="0" applyProtection="0">
      <alignment horizontal="left" vertical="top" indent="1"/>
    </xf>
    <xf numFmtId="0" fontId="28" fillId="109" borderId="81" applyNumberFormat="0" applyProtection="0">
      <alignment horizontal="left" vertical="top" indent="1"/>
    </xf>
    <xf numFmtId="164" fontId="341" fillId="0" borderId="58" applyNumberFormat="0" applyProtection="0">
      <alignment horizontal="left" vertical="top"/>
    </xf>
    <xf numFmtId="164" fontId="341" fillId="0" borderId="58" applyNumberFormat="0" applyProtection="0">
      <alignment horizontal="right" vertical="top"/>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164" fontId="338" fillId="0" borderId="58" applyNumberFormat="0" applyFill="0" applyAlignment="0" applyProtection="0"/>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2" fontId="113" fillId="0" borderId="54">
      <alignment horizontal="center" vertical="center"/>
      <protection locked="0"/>
    </xf>
    <xf numFmtId="2" fontId="113" fillId="0" borderId="54">
      <alignment horizontal="center" vertical="center"/>
      <protection locked="0"/>
    </xf>
    <xf numFmtId="0" fontId="28" fillId="173" borderId="81" applyNumberFormat="0" applyProtection="0">
      <alignment horizontal="left" vertical="center" indent="1"/>
    </xf>
    <xf numFmtId="2" fontId="113" fillId="0" borderId="54">
      <alignment horizontal="center" vertical="center"/>
      <protection locked="0"/>
    </xf>
    <xf numFmtId="2" fontId="113" fillId="0" borderId="54">
      <alignment horizontal="center" vertical="center"/>
      <protection locked="0"/>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top"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top"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133" borderId="81" applyNumberFormat="0" applyProtection="0">
      <alignment horizontal="left" vertical="center" indent="1"/>
    </xf>
    <xf numFmtId="0" fontId="28" fillId="133" borderId="81" applyNumberFormat="0" applyProtection="0">
      <alignment horizontal="left" vertical="center" indent="1"/>
    </xf>
    <xf numFmtId="0" fontId="28" fillId="133" borderId="81" applyNumberFormat="0" applyProtection="0">
      <alignment horizontal="left" vertical="center" indent="1"/>
    </xf>
    <xf numFmtId="0" fontId="28" fillId="133"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161" fillId="42" borderId="54">
      <alignment horizontal="center" vertical="center" wrapText="1"/>
    </xf>
    <xf numFmtId="0" fontId="161" fillId="42" borderId="54">
      <alignment horizontal="center" vertical="center" wrapText="1"/>
    </xf>
    <xf numFmtId="0" fontId="161" fillId="42" borderId="54">
      <alignment horizontal="center" vertical="center" wrapText="1"/>
    </xf>
    <xf numFmtId="0" fontId="161" fillId="42" borderId="54">
      <alignment horizontal="center" vertical="center" wrapTex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13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133" borderId="81"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8" fillId="133" borderId="81" applyNumberFormat="0" applyProtection="0">
      <alignment vertical="center"/>
    </xf>
    <xf numFmtId="4" fontId="304" fillId="44" borderId="33"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5" fillId="133" borderId="81" applyNumberFormat="0" applyProtection="0">
      <alignment horizontal="right" vertical="center"/>
    </xf>
    <xf numFmtId="4" fontId="308" fillId="133" borderId="81"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30" fillId="17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1" fontId="244" fillId="0" borderId="58" applyNumberFormat="0" applyFont="0" applyFill="0" applyBorder="0" applyAlignment="0">
      <alignment horizontal="center"/>
      <protection locked="0"/>
    </xf>
    <xf numFmtId="0" fontId="177" fillId="51" borderId="36" applyNumberFormat="0" applyAlignment="0" applyProtection="0"/>
    <xf numFmtId="9" fontId="28" fillId="56" borderId="54" applyFont="0" applyProtection="0">
      <alignment horizontal="right"/>
    </xf>
    <xf numFmtId="1" fontId="244" fillId="0" borderId="58" applyNumberFormat="0" applyFont="0" applyFill="0" applyBorder="0" applyAlignment="0">
      <alignment horizontal="center"/>
      <protection locked="0"/>
    </xf>
    <xf numFmtId="0" fontId="28" fillId="0" borderId="100" applyBorder="0">
      <alignment horizontal="right"/>
    </xf>
    <xf numFmtId="0" fontId="95" fillId="67" borderId="103" applyNumberFormat="0" applyAlignment="0" applyProtection="0"/>
    <xf numFmtId="0" fontId="28" fillId="56" borderId="53" applyNumberFormat="0" applyFont="0" applyBorder="0" applyAlignment="0" applyProtection="0">
      <alignment horizontal="left"/>
    </xf>
    <xf numFmtId="0" fontId="28" fillId="52" borderId="33" applyNumberFormat="0" applyProtection="0">
      <alignment horizontal="left" vertical="center" indent="1"/>
    </xf>
    <xf numFmtId="0" fontId="28" fillId="0" borderId="31" applyFill="0" applyBorder="0" applyAlignment="0" applyProtection="0">
      <protection locked="0"/>
    </xf>
    <xf numFmtId="0" fontId="95" fillId="67" borderId="33" applyNumberFormat="0" applyAlignment="0" applyProtection="0"/>
    <xf numFmtId="0" fontId="31" fillId="0" borderId="105" applyNumberFormat="0" applyFont="0" applyFill="0" applyAlignment="0" applyProtection="0"/>
    <xf numFmtId="49" fontId="28" fillId="150" borderId="99" applyFont="0" applyAlignment="0">
      <protection locked="0"/>
    </xf>
    <xf numFmtId="0" fontId="27" fillId="143" borderId="105"/>
    <xf numFmtId="0" fontId="102" fillId="67" borderId="104" applyNumberFormat="0" applyAlignment="0" applyProtection="0"/>
    <xf numFmtId="0" fontId="28" fillId="100" borderId="111" applyNumberFormat="0" applyFont="0" applyAlignment="0" applyProtection="0"/>
    <xf numFmtId="4" fontId="302" fillId="71" borderId="81" applyNumberFormat="0" applyProtection="0">
      <alignment horizontal="left" vertical="center"/>
    </xf>
    <xf numFmtId="0" fontId="30" fillId="44" borderId="81" applyNumberFormat="0" applyProtection="0">
      <alignment horizontal="left" vertical="top" indent="1"/>
    </xf>
    <xf numFmtId="0" fontId="28" fillId="60" borderId="126" applyNumberFormat="0" applyFont="0" applyAlignment="0" applyProtection="0"/>
    <xf numFmtId="0" fontId="240" fillId="126" borderId="127" applyNumberFormat="0" applyAlignment="0" applyProtection="0"/>
    <xf numFmtId="0" fontId="95" fillId="67" borderId="33" applyNumberFormat="0" applyAlignment="0" applyProtection="0"/>
    <xf numFmtId="4" fontId="30" fillId="43" borderId="103" applyNumberFormat="0" applyProtection="0">
      <alignment horizontal="left" vertical="center" indent="1"/>
    </xf>
    <xf numFmtId="0" fontId="28" fillId="60" borderId="69" applyNumberFormat="0" applyFont="0" applyAlignment="0" applyProtection="0"/>
    <xf numFmtId="0" fontId="178" fillId="0" borderId="129" applyNumberFormat="0" applyFill="0" applyAlignment="0" applyProtection="0"/>
    <xf numFmtId="0" fontId="28" fillId="44" borderId="128" applyNumberFormat="0" applyFont="0" applyAlignment="0" applyProtection="0"/>
    <xf numFmtId="0" fontId="177" fillId="51" borderId="36" applyNumberFormat="0" applyAlignment="0" applyProtection="0"/>
    <xf numFmtId="4" fontId="30" fillId="107" borderId="103" applyNumberFormat="0" applyProtection="0">
      <alignment horizontal="right" vertical="center"/>
    </xf>
    <xf numFmtId="0" fontId="240" fillId="42" borderId="33" applyNumberFormat="0" applyAlignment="0" applyProtection="0"/>
    <xf numFmtId="4" fontId="30" fillId="43" borderId="103" applyNumberFormat="0" applyProtection="0">
      <alignment horizontal="left" vertical="center" indent="1"/>
    </xf>
    <xf numFmtId="4" fontId="30" fillId="115" borderId="103" applyNumberFormat="0" applyProtection="0">
      <alignment horizontal="right" vertical="center"/>
    </xf>
    <xf numFmtId="0" fontId="95" fillId="67" borderId="33" applyNumberFormat="0" applyAlignment="0" applyProtection="0"/>
    <xf numFmtId="0" fontId="28" fillId="60" borderId="111" applyNumberFormat="0" applyFont="0" applyAlignment="0" applyProtection="0"/>
    <xf numFmtId="0" fontId="178" fillId="0" borderId="55" applyNumberFormat="0" applyFill="0" applyAlignment="0" applyProtection="0"/>
    <xf numFmtId="4" fontId="304" fillId="43" borderId="103" applyNumberFormat="0" applyProtection="0">
      <alignment vertical="center"/>
    </xf>
    <xf numFmtId="0" fontId="63" fillId="128" borderId="58" applyAlignment="0" applyProtection="0"/>
    <xf numFmtId="37" fontId="34" fillId="0" borderId="49">
      <protection locked="0"/>
    </xf>
    <xf numFmtId="180" fontId="28" fillId="59" borderId="32" applyFont="0">
      <alignment horizontal="right"/>
      <protection locked="0"/>
    </xf>
    <xf numFmtId="0" fontId="199" fillId="44" borderId="69" applyNumberFormat="0" applyFont="0" applyAlignment="0" applyProtection="0"/>
    <xf numFmtId="3" fontId="28" fillId="0" borderId="54" applyNumberFormat="0" applyFont="0" applyFill="0" applyBorder="0" applyAlignment="0" applyProtection="0">
      <alignment vertical="top" wrapText="1"/>
    </xf>
    <xf numFmtId="0" fontId="30" fillId="150" borderId="54" applyNumberFormat="0" applyFont="0" applyFill="0" applyBorder="0" applyAlignment="0" applyProtection="0">
      <alignment horizontal="center" vertical="top" wrapText="1"/>
    </xf>
    <xf numFmtId="0" fontId="177" fillId="51" borderId="124" applyNumberFormat="0" applyAlignment="0" applyProtection="0"/>
    <xf numFmtId="0" fontId="103" fillId="56" borderId="36" applyNumberFormat="0" applyAlignment="0" applyProtection="0"/>
    <xf numFmtId="0" fontId="30" fillId="41" borderId="54" applyNumberFormat="0" applyProtection="0">
      <alignment horizontal="center" vertical="top" wrapText="1"/>
    </xf>
    <xf numFmtId="3" fontId="143" fillId="93" borderId="31" applyFont="0" applyFill="0" applyProtection="0">
      <alignment horizontal="right"/>
    </xf>
    <xf numFmtId="0" fontId="63" fillId="128" borderId="58" applyAlignment="0" applyProtection="0"/>
    <xf numFmtId="0" fontId="177" fillId="51" borderId="124" applyNumberFormat="0" applyAlignment="0" applyProtection="0"/>
    <xf numFmtId="0" fontId="63" fillId="93" borderId="98" applyFont="0" applyBorder="0">
      <alignment horizontal="center" wrapText="1"/>
    </xf>
    <xf numFmtId="0" fontId="177" fillId="51" borderId="124" applyNumberFormat="0" applyAlignment="0" applyProtection="0"/>
    <xf numFmtId="0" fontId="27" fillId="143" borderId="40"/>
    <xf numFmtId="0" fontId="177" fillId="51" borderId="124" applyNumberFormat="0" applyAlignment="0" applyProtection="0"/>
    <xf numFmtId="0" fontId="103" fillId="56" borderId="104" applyNumberFormat="0" applyAlignment="0" applyProtection="0"/>
    <xf numFmtId="0" fontId="103" fillId="56" borderId="104" applyNumberFormat="0" applyAlignment="0" applyProtection="0"/>
    <xf numFmtId="10" fontId="28" fillId="56" borderId="54" applyFont="0" applyProtection="0">
      <alignment horizontal="right"/>
    </xf>
    <xf numFmtId="10" fontId="28" fillId="56" borderId="54" applyFont="0" applyProtection="0">
      <alignment horizontal="right"/>
    </xf>
    <xf numFmtId="0" fontId="28" fillId="56" borderId="98" applyNumberFormat="0" applyFont="0" applyBorder="0" applyAlignment="0" applyProtection="0">
      <alignment horizontal="left"/>
    </xf>
    <xf numFmtId="3" fontId="28" fillId="56" borderId="54" applyFont="0" applyProtection="0">
      <alignment horizontal="right"/>
    </xf>
    <xf numFmtId="9" fontId="28" fillId="150" borderId="102" applyFont="0">
      <alignment horizontal="right"/>
      <protection locked="0"/>
    </xf>
    <xf numFmtId="1" fontId="244" fillId="0" borderId="122" applyNumberFormat="0" applyFont="0" applyFill="0" applyBorder="0" applyAlignment="0">
      <alignment horizontal="center"/>
      <protection locked="0"/>
    </xf>
    <xf numFmtId="4" fontId="305" fillId="43" borderId="115" applyNumberFormat="0" applyProtection="0">
      <alignment horizontal="left" vertical="center" indent="1"/>
    </xf>
    <xf numFmtId="4" fontId="305" fillId="43" borderId="115" applyNumberFormat="0" applyProtection="0">
      <alignment horizontal="left" vertical="center" indent="1"/>
    </xf>
    <xf numFmtId="4" fontId="305" fillId="43" borderId="115" applyNumberFormat="0" applyProtection="0">
      <alignment horizontal="left" vertical="center" indent="1"/>
    </xf>
    <xf numFmtId="4" fontId="305" fillId="43" borderId="115" applyNumberFormat="0" applyProtection="0">
      <alignment horizontal="left" vertical="center"/>
    </xf>
    <xf numFmtId="0" fontId="137" fillId="67" borderId="36" applyNumberFormat="0" applyAlignment="0" applyProtection="0"/>
    <xf numFmtId="0" fontId="137" fillId="67" borderId="36" applyNumberFormat="0" applyAlignment="0" applyProtection="0"/>
    <xf numFmtId="4" fontId="305" fillId="43" borderId="115" applyNumberFormat="0" applyProtection="0">
      <alignment horizontal="left" vertical="center" indent="1"/>
    </xf>
    <xf numFmtId="164" fontId="337" fillId="0" borderId="40" applyNumberFormat="0" applyFont="0" applyFill="0" applyAlignment="0" applyProtection="0">
      <alignment horizontal="left" vertical="top"/>
    </xf>
    <xf numFmtId="164" fontId="338" fillId="0" borderId="58" applyNumberFormat="0" applyFill="0" applyAlignment="0" applyProtection="0"/>
    <xf numFmtId="4" fontId="304" fillId="43" borderId="103" applyNumberFormat="0" applyProtection="0">
      <alignment vertical="center"/>
    </xf>
    <xf numFmtId="4" fontId="304" fillId="43" borderId="103" applyNumberFormat="0" applyProtection="0">
      <alignment vertical="center"/>
    </xf>
    <xf numFmtId="4" fontId="303" fillId="43" borderId="115" applyNumberFormat="0" applyProtection="0">
      <alignment vertical="center"/>
    </xf>
    <xf numFmtId="4" fontId="303" fillId="43" borderId="115" applyNumberFormat="0" applyProtection="0">
      <alignment vertical="center"/>
    </xf>
    <xf numFmtId="4" fontId="303" fillId="43" borderId="115" applyNumberFormat="0" applyProtection="0">
      <alignment vertical="center"/>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0" fontId="28" fillId="0" borderId="100" applyBorder="0">
      <alignment horizontal="right"/>
    </xf>
    <xf numFmtId="0" fontId="28" fillId="0" borderId="100" applyBorder="0">
      <alignment horizontal="right"/>
    </xf>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95" fillId="67" borderId="33" applyNumberFormat="0" applyAlignment="0" applyProtection="0"/>
    <xf numFmtId="180" fontId="74" fillId="0" borderId="110" applyFont="0" applyFill="0" applyAlignment="0" applyProtection="0"/>
    <xf numFmtId="0" fontId="95"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42"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67" borderId="33" applyNumberFormat="0" applyAlignment="0" applyProtection="0"/>
    <xf numFmtId="0" fontId="95" fillId="67" borderId="33" applyNumberFormat="0" applyAlignment="0" applyProtection="0"/>
    <xf numFmtId="180" fontId="70" fillId="0" borderId="110" applyFont="0" applyFill="0" applyAlignment="0" applyProtection="0"/>
    <xf numFmtId="180" fontId="70" fillId="0" borderId="110" applyFont="0" applyFill="0" applyAlignment="0" applyProtection="0"/>
    <xf numFmtId="180" fontId="70" fillId="0" borderId="110" applyFont="0" applyFill="0" applyAlignment="0" applyProtection="0"/>
    <xf numFmtId="0" fontId="240" fillId="67" borderId="33" applyNumberFormat="0" applyAlignment="0" applyProtection="0"/>
    <xf numFmtId="0" fontId="95" fillId="67" borderId="33" applyNumberFormat="0" applyAlignment="0" applyProtection="0"/>
    <xf numFmtId="0" fontId="240"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40" fillId="126" borderId="33" applyNumberFormat="0" applyAlignment="0" applyProtection="0"/>
    <xf numFmtId="0" fontId="240" fillId="126" borderId="33" applyNumberFormat="0" applyAlignment="0" applyProtection="0"/>
    <xf numFmtId="279" fontId="28" fillId="59" borderId="31">
      <alignment horizontal="right"/>
      <protection locked="0"/>
    </xf>
    <xf numFmtId="3" fontId="28" fillId="59" borderId="31" applyFont="0">
      <alignment horizontal="right" vertical="center"/>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3" fontId="28" fillId="59" borderId="31">
      <alignment horizontal="right"/>
      <protection locked="0"/>
    </xf>
    <xf numFmtId="0" fontId="47" fillId="60" borderId="69" applyNumberFormat="0" applyFont="0" applyAlignment="0" applyProtection="0"/>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8" fillId="133" borderId="81" applyNumberFormat="0" applyProtection="0">
      <alignment horizontal="right" vertical="center"/>
    </xf>
    <xf numFmtId="4" fontId="305" fillId="133" borderId="81"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8" fillId="133" borderId="81"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center" indent="1"/>
    </xf>
    <xf numFmtId="0" fontId="28" fillId="128"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09" borderId="81" applyNumberFormat="0" applyProtection="0">
      <alignment horizontal="left" vertical="top"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09" borderId="81" applyNumberFormat="0" applyProtection="0">
      <alignment horizontal="left" vertical="center" indent="1"/>
    </xf>
    <xf numFmtId="0" fontId="28" fillId="182" borderId="33" applyNumberFormat="0" applyProtection="0">
      <alignment horizontal="left" vertical="center" indent="1"/>
    </xf>
    <xf numFmtId="0" fontId="28" fillId="60"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204" fontId="74" fillId="0" borderId="110" applyFill="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4" fontId="305" fillId="71" borderId="81"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5" fillId="177" borderId="81"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5" fillId="107" borderId="81"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5" fillId="178" borderId="81" applyNumberFormat="0" applyProtection="0">
      <alignment horizontal="right" vertical="center"/>
    </xf>
    <xf numFmtId="0" fontId="30" fillId="60" borderId="111" applyNumberFormat="0" applyFont="0" applyAlignment="0" applyProtection="0"/>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56" borderId="81" applyNumberFormat="0" applyProtection="0">
      <alignment horizontal="right" vertical="center"/>
    </xf>
    <xf numFmtId="4" fontId="30" fillId="55" borderId="33"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5" fillId="41" borderId="81" applyNumberFormat="0" applyProtection="0">
      <alignment horizontal="right" vertical="center"/>
    </xf>
    <xf numFmtId="0" fontId="30" fillId="60" borderId="111" applyNumberFormat="0" applyFont="0" applyAlignment="0" applyProtection="0"/>
    <xf numFmtId="0" fontId="30" fillId="60" borderId="111" applyNumberFormat="0" applyFont="0" applyAlignment="0" applyProtection="0"/>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127" applyNumberFormat="0" applyProtection="0">
      <alignment horizontal="left" vertical="center" indent="1"/>
    </xf>
    <xf numFmtId="0" fontId="28" fillId="100" borderId="111" applyNumberFormat="0" applyFont="0" applyAlignment="0" applyProtection="0"/>
    <xf numFmtId="0" fontId="294" fillId="1" borderId="110" applyNumberFormat="0" applyFont="0" applyAlignment="0">
      <alignment horizontal="center"/>
    </xf>
    <xf numFmtId="4" fontId="143" fillId="181" borderId="103" applyNumberFormat="0" applyProtection="0">
      <alignment horizontal="right" vertical="center"/>
    </xf>
    <xf numFmtId="4" fontId="143" fillId="181" borderId="103" applyNumberFormat="0" applyProtection="0">
      <alignment horizontal="right" vertical="center"/>
    </xf>
    <xf numFmtId="4" fontId="303" fillId="43" borderId="133" applyNumberFormat="0" applyProtection="0">
      <alignment vertical="center"/>
    </xf>
    <xf numFmtId="4" fontId="303" fillId="43" borderId="133" applyNumberFormat="0" applyProtection="0">
      <alignmen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143" fillId="181" borderId="103" applyNumberFormat="0" applyProtection="0">
      <alignment horizontal="right" vertical="center"/>
    </xf>
    <xf numFmtId="4" fontId="143" fillId="181" borderId="103" applyNumberFormat="0" applyProtection="0">
      <alignment horizontal="right" vertical="center"/>
    </xf>
    <xf numFmtId="4" fontId="303" fillId="43" borderId="133" applyNumberFormat="0" applyProtection="0">
      <alignment vertical="center"/>
    </xf>
    <xf numFmtId="4" fontId="303" fillId="43" borderId="133" applyNumberFormat="0" applyProtection="0">
      <alignment vertical="center"/>
    </xf>
    <xf numFmtId="4" fontId="30" fillId="43" borderId="33" applyNumberFormat="0" applyProtection="0">
      <alignment horizontal="left" vertical="center" indent="1"/>
    </xf>
    <xf numFmtId="4" fontId="30" fillId="43" borderId="33" applyNumberFormat="0" applyProtection="0">
      <alignment horizontal="left" vertical="center" indent="1"/>
    </xf>
    <xf numFmtId="4" fontId="30" fillId="43" borderId="33" applyNumberFormat="0" applyProtection="0">
      <alignment horizontal="left" vertical="center"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0" fontId="185" fillId="43" borderId="81" applyNumberFormat="0" applyProtection="0">
      <alignment horizontal="left" vertical="top" indent="1"/>
    </xf>
    <xf numFmtId="4" fontId="302" fillId="71" borderId="114" applyNumberFormat="0" applyProtection="0">
      <alignment horizontal="left" vertical="center" indent="1"/>
    </xf>
    <xf numFmtId="4" fontId="302" fillId="71" borderId="114" applyNumberFormat="0" applyProtection="0">
      <alignment horizontal="left" vertical="center" indent="1"/>
    </xf>
    <xf numFmtId="4" fontId="304" fillId="44" borderId="103" applyNumberFormat="0" applyProtection="0">
      <alignment vertical="center"/>
    </xf>
    <xf numFmtId="4" fontId="304" fillId="44" borderId="103" applyNumberFormat="0" applyProtection="0">
      <alignment vertical="center"/>
    </xf>
    <xf numFmtId="4" fontId="304" fillId="44" borderId="103" applyNumberFormat="0" applyProtection="0">
      <alignment vertical="center"/>
    </xf>
    <xf numFmtId="4" fontId="304" fillId="44" borderId="103" applyNumberFormat="0" applyProtection="0">
      <alignment vertical="center"/>
    </xf>
    <xf numFmtId="10" fontId="28" fillId="55" borderId="100" applyFont="0">
      <alignment horizontal="right"/>
    </xf>
    <xf numFmtId="10" fontId="28" fillId="55" borderId="100" applyFont="0">
      <alignment horizontal="right"/>
    </xf>
    <xf numFmtId="10" fontId="28" fillId="55" borderId="100" applyFont="0">
      <alignment horizontal="right"/>
    </xf>
    <xf numFmtId="0" fontId="28" fillId="52" borderId="33" applyNumberFormat="0" applyProtection="0">
      <alignment horizontal="left" vertical="center" indent="1"/>
    </xf>
    <xf numFmtId="0" fontId="28" fillId="52" borderId="33" applyNumberFormat="0" applyProtection="0">
      <alignment horizontal="left" vertical="center" indent="1"/>
    </xf>
    <xf numFmtId="10" fontId="28" fillId="55" borderId="100" applyFont="0">
      <alignment horizontal="right"/>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10" fontId="28" fillId="55" borderId="100" applyFont="0">
      <alignment horizontal="right"/>
    </xf>
    <xf numFmtId="10" fontId="28" fillId="55" borderId="100" applyFont="0">
      <alignment horizontal="right"/>
    </xf>
    <xf numFmtId="4" fontId="305" fillId="41" borderId="81"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5" fillId="41" borderId="81"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4" fontId="30" fillId="55" borderId="33" applyNumberFormat="0" applyProtection="0">
      <alignment horizontal="right" vertical="center"/>
    </xf>
    <xf numFmtId="0" fontId="185" fillId="0" borderId="55" applyNumberFormat="0" applyFill="0" applyAlignment="0" applyProtection="0"/>
    <xf numFmtId="0" fontId="173" fillId="0" borderId="88">
      <protection locked="0"/>
    </xf>
    <xf numFmtId="0" fontId="173" fillId="0" borderId="88">
      <protection locked="0"/>
    </xf>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73" fillId="0" borderId="88">
      <protection locked="0"/>
    </xf>
    <xf numFmtId="0" fontId="185" fillId="0" borderId="55" applyNumberFormat="0" applyFill="0" applyAlignment="0" applyProtection="0"/>
    <xf numFmtId="0" fontId="178" fillId="0" borderId="9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73" fillId="0" borderId="88">
      <protection locked="0"/>
    </xf>
    <xf numFmtId="0" fontId="185" fillId="0" borderId="55" applyNumberFormat="0" applyFill="0" applyAlignment="0" applyProtection="0"/>
    <xf numFmtId="0" fontId="173" fillId="0" borderId="88">
      <protection locked="0"/>
    </xf>
    <xf numFmtId="0" fontId="185" fillId="0" borderId="55" applyNumberFormat="0" applyFill="0" applyAlignment="0" applyProtection="0"/>
    <xf numFmtId="0" fontId="173" fillId="0" borderId="88">
      <protection locked="0"/>
    </xf>
    <xf numFmtId="4" fontId="30" fillId="55" borderId="33" applyNumberFormat="0" applyProtection="0">
      <alignment horizontal="right" vertical="center"/>
    </xf>
    <xf numFmtId="0" fontId="185" fillId="0" borderId="55" applyNumberFormat="0" applyFill="0" applyAlignment="0" applyProtection="0"/>
    <xf numFmtId="0" fontId="173" fillId="0" borderId="88">
      <protection locked="0"/>
    </xf>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78" fillId="0" borderId="96"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4" fontId="30" fillId="55" borderId="33" applyNumberFormat="0" applyProtection="0">
      <alignment horizontal="right" vertical="center"/>
    </xf>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4" fontId="30" fillId="55" borderId="33" applyNumberFormat="0" applyProtection="0">
      <alignment horizontal="right" vertical="center"/>
    </xf>
    <xf numFmtId="356" fontId="161" fillId="0" borderId="88" applyFill="0" applyAlignment="0" applyProtection="0"/>
    <xf numFmtId="4" fontId="30" fillId="55" borderId="33" applyNumberFormat="0" applyProtection="0">
      <alignment horizontal="right" vertical="center"/>
    </xf>
    <xf numFmtId="4" fontId="30" fillId="55" borderId="33" applyNumberFormat="0" applyProtection="0">
      <alignment horizontal="right" vertical="center"/>
    </xf>
    <xf numFmtId="4" fontId="305" fillId="55" borderId="81"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5" fillId="55" borderId="81"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 fillId="74" borderId="33" applyNumberFormat="0" applyProtection="0">
      <alignment horizontal="right" vertical="center"/>
    </xf>
    <xf numFmtId="4" fontId="305" fillId="74" borderId="81"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164" fontId="28" fillId="150" borderId="32" applyNumberFormat="0" applyFont="0" applyBorder="0" applyAlignment="0" applyProtection="0">
      <alignment horizontal="left"/>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5" fillId="74" borderId="81"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4" fontId="30" fillId="41" borderId="33" applyNumberFormat="0" applyProtection="0">
      <alignment horizontal="right" vertical="center"/>
    </xf>
    <xf numFmtId="10" fontId="28" fillId="55" borderId="100" applyFont="0">
      <alignment horizontal="right"/>
    </xf>
    <xf numFmtId="4" fontId="305" fillId="59" borderId="81"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5" fillId="59" borderId="81"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5" fillId="80" borderId="81"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0" fontId="27" fillId="143" borderId="105"/>
    <xf numFmtId="0" fontId="177" fillId="51" borderId="104" applyNumberFormat="0" applyAlignment="0" applyProtection="0"/>
    <xf numFmtId="10" fontId="68" fillId="44" borderId="108" applyNumberFormat="0" applyBorder="0" applyAlignment="0" applyProtection="0"/>
    <xf numFmtId="0" fontId="27" fillId="143" borderId="105"/>
    <xf numFmtId="0" fontId="27" fillId="143" borderId="123"/>
    <xf numFmtId="38" fontId="38" fillId="0" borderId="101" applyNumberFormat="0" applyFont="0" applyFill="0" applyAlignment="0" applyProtection="0">
      <protection locked="0"/>
    </xf>
    <xf numFmtId="0" fontId="177" fillId="51" borderId="124" applyNumberFormat="0" applyAlignment="0" applyProtection="0"/>
    <xf numFmtId="0" fontId="28" fillId="60" borderId="126" applyNumberFormat="0" applyFont="0" applyAlignment="0" applyProtection="0"/>
    <xf numFmtId="4" fontId="304" fillId="43" borderId="33" applyNumberFormat="0" applyProtection="0">
      <alignment vertical="center"/>
    </xf>
    <xf numFmtId="0" fontId="185" fillId="0" borderId="109" applyNumberFormat="0" applyFill="0" applyAlignment="0" applyProtection="0"/>
    <xf numFmtId="3" fontId="143" fillId="93" borderId="31" applyFont="0" applyFill="0" applyProtection="0">
      <alignment horizontal="right"/>
    </xf>
    <xf numFmtId="0" fontId="28" fillId="42" borderId="54" applyNumberFormat="0" applyFont="0" applyBorder="0" applyAlignment="0" applyProtection="0">
      <alignment horizontal="center"/>
    </xf>
    <xf numFmtId="4" fontId="30" fillId="55" borderId="103" applyNumberFormat="0" applyProtection="0">
      <alignment horizontal="right" vertical="center"/>
    </xf>
    <xf numFmtId="0" fontId="139" fillId="126" borderId="104" applyNumberFormat="0" applyAlignment="0" applyProtection="0"/>
    <xf numFmtId="0" fontId="95" fillId="67" borderId="103" applyNumberFormat="0" applyAlignment="0" applyProtection="0"/>
    <xf numFmtId="0" fontId="102" fillId="67" borderId="104" applyNumberFormat="0" applyAlignment="0" applyProtection="0"/>
    <xf numFmtId="4" fontId="30" fillId="41" borderId="33" applyNumberFormat="0" applyProtection="0">
      <alignment horizontal="right" vertical="center"/>
    </xf>
    <xf numFmtId="4" fontId="30" fillId="55" borderId="33" applyNumberFormat="0" applyProtection="0">
      <alignment horizontal="right" vertical="center"/>
    </xf>
    <xf numFmtId="49" fontId="28" fillId="150" borderId="99" applyFont="0" applyAlignment="0">
      <protection locked="0"/>
    </xf>
    <xf numFmtId="0" fontId="137" fillId="42" borderId="104" applyNumberFormat="0" applyAlignment="0" applyProtection="0"/>
    <xf numFmtId="0" fontId="27" fillId="143" borderId="105"/>
    <xf numFmtId="0" fontId="27" fillId="143" borderId="105"/>
    <xf numFmtId="0" fontId="177" fillId="51" borderId="104" applyNumberFormat="0" applyAlignment="0" applyProtection="0"/>
    <xf numFmtId="10" fontId="28" fillId="56" borderId="108" applyFont="0" applyProtection="0">
      <alignment horizontal="right"/>
    </xf>
    <xf numFmtId="0" fontId="185" fillId="0" borderId="109" applyNumberFormat="0" applyFill="0" applyAlignment="0" applyProtection="0"/>
    <xf numFmtId="0" fontId="103" fillId="56" borderId="104" applyNumberFormat="0" applyAlignment="0" applyProtection="0"/>
    <xf numFmtId="0" fontId="27" fillId="143" borderId="105"/>
    <xf numFmtId="0" fontId="27" fillId="143" borderId="105"/>
    <xf numFmtId="0" fontId="28" fillId="42" borderId="54" applyNumberFormat="0" applyFont="0" applyBorder="0" applyProtection="0">
      <alignment horizontal="center" vertical="center"/>
    </xf>
    <xf numFmtId="0" fontId="177" fillId="51" borderId="104" applyNumberFormat="0" applyAlignment="0" applyProtection="0"/>
    <xf numFmtId="0" fontId="31" fillId="0" borderId="105" applyNumberFormat="0" applyFont="0" applyFill="0" applyAlignment="0" applyProtection="0"/>
    <xf numFmtId="0" fontId="27" fillId="143" borderId="105"/>
    <xf numFmtId="0" fontId="103" fillId="51" borderId="36" applyNumberFormat="0" applyAlignment="0" applyProtection="0"/>
    <xf numFmtId="3" fontId="143" fillId="93" borderId="108" applyFont="0" applyFill="0" applyProtection="0">
      <alignment horizontal="right"/>
    </xf>
    <xf numFmtId="0" fontId="32" fillId="0" borderId="105" applyNumberFormat="0" applyFont="0" applyFill="0" applyAlignment="0" applyProtection="0"/>
    <xf numFmtId="0" fontId="27" fillId="143" borderId="105"/>
    <xf numFmtId="0" fontId="137" fillId="67" borderId="36" applyNumberFormat="0" applyAlignment="0" applyProtection="0"/>
    <xf numFmtId="0" fontId="177" fillId="51" borderId="36" applyNumberFormat="0" applyAlignment="0" applyProtection="0"/>
    <xf numFmtId="0" fontId="137" fillId="67" borderId="36" applyNumberFormat="0" applyAlignment="0" applyProtection="0"/>
    <xf numFmtId="0" fontId="28" fillId="0" borderId="99" applyFill="0" applyBorder="0" applyAlignment="0" applyProtection="0">
      <protection locked="0"/>
    </xf>
    <xf numFmtId="0" fontId="177" fillId="51" borderId="36" applyNumberFormat="0" applyAlignment="0" applyProtection="0"/>
    <xf numFmtId="0" fontId="28" fillId="0" borderId="100" applyBorder="0">
      <alignment horizontal="right"/>
    </xf>
    <xf numFmtId="0" fontId="177" fillId="51" borderId="36" applyNumberFormat="0" applyAlignment="0" applyProtection="0"/>
    <xf numFmtId="9" fontId="28" fillId="150" borderId="102" applyFont="0">
      <alignment horizontal="right"/>
      <protection locked="0"/>
    </xf>
    <xf numFmtId="0" fontId="177" fillId="51" borderId="36" applyNumberFormat="0" applyAlignment="0" applyProtection="0"/>
    <xf numFmtId="3" fontId="28" fillId="150" borderId="31" applyFont="0">
      <alignment horizontal="right"/>
      <protection locked="0"/>
    </xf>
    <xf numFmtId="0" fontId="177" fillId="51" borderId="36" applyNumberFormat="0" applyAlignment="0" applyProtection="0"/>
    <xf numFmtId="300" fontId="28" fillId="150" borderId="31" applyFont="0" applyAlignment="0">
      <protection locked="0"/>
    </xf>
    <xf numFmtId="226" fontId="28" fillId="151" borderId="31" applyProtection="0"/>
    <xf numFmtId="226" fontId="28" fillId="151" borderId="31" applyProtection="0"/>
    <xf numFmtId="194" fontId="28" fillId="150" borderId="31">
      <alignment horizontal="right"/>
      <protection locked="0"/>
    </xf>
    <xf numFmtId="0" fontId="240" fillId="67" borderId="33" applyNumberFormat="0" applyAlignment="0" applyProtection="0"/>
    <xf numFmtId="0" fontId="95" fillId="67" borderId="103" applyNumberFormat="0" applyAlignment="0" applyProtection="0"/>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4" fillId="44" borderId="33" applyNumberFormat="0" applyProtection="0">
      <alignment vertical="center"/>
    </xf>
    <xf numFmtId="4" fontId="30" fillId="44" borderId="33"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28" borderId="33" applyNumberFormat="0" applyProtection="0">
      <alignment horizontal="left" vertical="center" indent="1"/>
    </xf>
    <xf numFmtId="4" fontId="305" fillId="178" borderId="81" applyNumberFormat="0" applyProtection="0">
      <alignment horizontal="right" vertical="center"/>
    </xf>
    <xf numFmtId="4" fontId="305" fillId="178" borderId="81"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5" fillId="178"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5" fillId="56" borderId="81"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80" borderId="33" applyNumberFormat="0" applyProtection="0">
      <alignment horizontal="right" vertical="center"/>
    </xf>
    <xf numFmtId="4" fontId="30" fillId="43" borderId="33"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2" fillId="43" borderId="81" applyNumberFormat="0" applyProtection="0">
      <alignment vertical="center"/>
    </xf>
    <xf numFmtId="0" fontId="240" fillId="67" borderId="33" applyNumberFormat="0" applyAlignment="0" applyProtection="0"/>
    <xf numFmtId="0" fontId="240" fillId="67" borderId="33" applyNumberFormat="0" applyAlignment="0" applyProtection="0"/>
    <xf numFmtId="0" fontId="28" fillId="150" borderId="108" applyFont="0">
      <alignment horizontal="center" wrapText="1"/>
      <protection locked="0"/>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94" fontId="28" fillId="150" borderId="108">
      <alignment horizontal="right"/>
      <protection locked="0"/>
    </xf>
    <xf numFmtId="194" fontId="28" fillId="150" borderId="108">
      <alignment horizontal="right"/>
      <protection locked="0"/>
    </xf>
    <xf numFmtId="194" fontId="28" fillId="150" borderId="108">
      <alignment horizontal="right"/>
      <protection locked="0"/>
    </xf>
    <xf numFmtId="194" fontId="28" fillId="150" borderId="108">
      <alignment horizontal="right"/>
      <protection locked="0"/>
    </xf>
    <xf numFmtId="194" fontId="28" fillId="150" borderId="108">
      <alignment horizontal="right"/>
      <protection locked="0"/>
    </xf>
    <xf numFmtId="194" fontId="28" fillId="150" borderId="108">
      <alignment horizontal="right"/>
      <protection locked="0"/>
    </xf>
    <xf numFmtId="194" fontId="28" fillId="150" borderId="108">
      <alignment horizontal="right"/>
      <protection locked="0"/>
    </xf>
    <xf numFmtId="194" fontId="28" fillId="150" borderId="108">
      <alignment horizontal="right"/>
      <protection locked="0"/>
    </xf>
    <xf numFmtId="194" fontId="28" fillId="150" borderId="108">
      <alignment horizontal="right"/>
      <protection locked="0"/>
    </xf>
    <xf numFmtId="194" fontId="28" fillId="150" borderId="108">
      <alignment horizontal="right"/>
      <protection locked="0"/>
    </xf>
    <xf numFmtId="194" fontId="28" fillId="150" borderId="108">
      <alignment horizontal="right"/>
      <protection locked="0"/>
    </xf>
    <xf numFmtId="194" fontId="28" fillId="150" borderId="108">
      <alignment horizontal="right"/>
      <protection locked="0"/>
    </xf>
    <xf numFmtId="194" fontId="28" fillId="150" borderId="108">
      <alignment horizontal="right"/>
      <protection locked="0"/>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0" fontId="28" fillId="150" borderId="108" applyFont="0">
      <alignment horizontal="right"/>
      <protection locked="0"/>
    </xf>
    <xf numFmtId="10" fontId="28" fillId="150" borderId="108" applyFont="0">
      <alignment horizontal="right"/>
      <protection locked="0"/>
    </xf>
    <xf numFmtId="10" fontId="28" fillId="150" borderId="108" applyFont="0">
      <alignment horizontal="right"/>
      <protection locked="0"/>
    </xf>
    <xf numFmtId="10" fontId="28" fillId="150" borderId="108" applyFont="0">
      <alignment horizontal="right"/>
      <protection locked="0"/>
    </xf>
    <xf numFmtId="10" fontId="28" fillId="150" borderId="108" applyFont="0">
      <alignment horizontal="right"/>
      <protection locked="0"/>
    </xf>
    <xf numFmtId="10" fontId="28" fillId="150" borderId="108" applyFont="0">
      <alignment horizontal="right"/>
      <protection locked="0"/>
    </xf>
    <xf numFmtId="3" fontId="28" fillId="150" borderId="108" applyFont="0">
      <alignment horizontal="right" vertical="center"/>
      <protection locked="0"/>
    </xf>
    <xf numFmtId="3" fontId="28" fillId="150" borderId="108" applyFont="0">
      <alignment horizontal="right"/>
      <protection locked="0"/>
    </xf>
    <xf numFmtId="3" fontId="28" fillId="150" borderId="108" applyFont="0">
      <alignment horizontal="right"/>
      <protection locked="0"/>
    </xf>
    <xf numFmtId="3" fontId="28" fillId="150" borderId="108" applyFont="0">
      <alignment horizontal="right"/>
      <protection locked="0"/>
    </xf>
    <xf numFmtId="3" fontId="28" fillId="150" borderId="108" applyFont="0">
      <alignment horizontal="right"/>
      <protection locked="0"/>
    </xf>
    <xf numFmtId="3" fontId="28" fillId="150" borderId="108" applyFont="0">
      <alignment horizontal="right"/>
      <protection locked="0"/>
    </xf>
    <xf numFmtId="3" fontId="28" fillId="150" borderId="108" applyFont="0">
      <alignment horizontal="right"/>
      <protection locked="0"/>
    </xf>
    <xf numFmtId="3" fontId="28" fillId="150" borderId="108" applyFont="0">
      <alignment horizontal="right"/>
      <protection locked="0"/>
    </xf>
    <xf numFmtId="3" fontId="28" fillId="150" borderId="108" applyFont="0">
      <alignment horizontal="right"/>
      <protection locked="0"/>
    </xf>
    <xf numFmtId="3" fontId="28" fillId="150" borderId="108" applyFont="0">
      <alignment horizontal="right"/>
      <protection locked="0"/>
    </xf>
    <xf numFmtId="3" fontId="28" fillId="150" borderId="108" applyFont="0">
      <alignment horizontal="right"/>
      <protection locked="0"/>
    </xf>
    <xf numFmtId="3" fontId="28" fillId="150" borderId="108" applyFont="0">
      <alignment horizontal="right"/>
      <protection locked="0"/>
    </xf>
    <xf numFmtId="3" fontId="28" fillId="150" borderId="108" applyFont="0">
      <alignment horizontal="right"/>
      <protection locked="0"/>
    </xf>
    <xf numFmtId="3" fontId="28" fillId="150" borderId="108" applyFont="0">
      <alignment horizontal="right"/>
      <protection locked="0"/>
    </xf>
    <xf numFmtId="3" fontId="28" fillId="150" borderId="108" applyFont="0">
      <alignment horizontal="right"/>
      <protection locked="0"/>
    </xf>
    <xf numFmtId="3" fontId="28" fillId="150" borderId="108" applyFont="0">
      <alignment horizontal="right"/>
      <protection locked="0"/>
    </xf>
    <xf numFmtId="3" fontId="28" fillId="150" borderId="108" applyFont="0">
      <alignment horizontal="right"/>
      <protection locked="0"/>
    </xf>
    <xf numFmtId="3" fontId="28" fillId="150" borderId="108" applyFont="0">
      <alignment horizontal="right"/>
      <protection locked="0"/>
    </xf>
    <xf numFmtId="3" fontId="28" fillId="150" borderId="108" applyFont="0">
      <alignment horizontal="right"/>
      <protection locked="0"/>
    </xf>
    <xf numFmtId="3" fontId="28" fillId="150" borderId="108" applyFont="0">
      <alignment horizontal="right"/>
      <protection locked="0"/>
    </xf>
    <xf numFmtId="300" fontId="28" fillId="150" borderId="108" applyFont="0" applyAlignment="0">
      <protection locked="0"/>
    </xf>
    <xf numFmtId="300" fontId="28" fillId="150" borderId="108" applyFont="0" applyAlignment="0">
      <protection locked="0"/>
    </xf>
    <xf numFmtId="300" fontId="28" fillId="150" borderId="108" applyFont="0" applyAlignment="0">
      <protection locked="0"/>
    </xf>
    <xf numFmtId="300" fontId="28" fillId="150" borderId="108" applyFont="0" applyAlignment="0">
      <protection locked="0"/>
    </xf>
    <xf numFmtId="300" fontId="28" fillId="150" borderId="108" applyFont="0" applyAlignment="0">
      <protection locked="0"/>
    </xf>
    <xf numFmtId="300" fontId="28" fillId="150" borderId="108" applyFont="0" applyAlignment="0">
      <protection locked="0"/>
    </xf>
    <xf numFmtId="300" fontId="28" fillId="150" borderId="108" applyFont="0" applyAlignment="0">
      <protection locked="0"/>
    </xf>
    <xf numFmtId="300" fontId="28" fillId="150" borderId="108" applyFont="0" applyAlignment="0">
      <protection locked="0"/>
    </xf>
    <xf numFmtId="300" fontId="28" fillId="150" borderId="108" applyFont="0" applyAlignment="0">
      <protection locked="0"/>
    </xf>
    <xf numFmtId="300" fontId="28" fillId="150" borderId="108" applyFont="0" applyAlignment="0">
      <protection locked="0"/>
    </xf>
    <xf numFmtId="300" fontId="28" fillId="150" borderId="108" applyFont="0" applyAlignment="0">
      <protection locked="0"/>
    </xf>
    <xf numFmtId="300" fontId="28" fillId="150" borderId="108" applyFont="0" applyAlignment="0">
      <protection locked="0"/>
    </xf>
    <xf numFmtId="300" fontId="28" fillId="150" borderId="108" applyFont="0" applyAlignment="0">
      <protection locked="0"/>
    </xf>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3" fontId="28" fillId="56" borderId="108" applyFont="0" applyProtection="0">
      <alignment horizontal="right"/>
    </xf>
    <xf numFmtId="37" fontId="34" fillId="0" borderId="49">
      <protection locked="0"/>
    </xf>
    <xf numFmtId="37" fontId="34" fillId="0" borderId="49">
      <protection locked="0"/>
    </xf>
    <xf numFmtId="37" fontId="34" fillId="0" borderId="49">
      <protection locked="0"/>
    </xf>
    <xf numFmtId="37" fontId="34" fillId="0" borderId="49">
      <protection locked="0"/>
    </xf>
    <xf numFmtId="37" fontId="34" fillId="0" borderId="49">
      <protection locked="0"/>
    </xf>
    <xf numFmtId="37" fontId="34" fillId="0" borderId="49">
      <protection locked="0"/>
    </xf>
    <xf numFmtId="3" fontId="28" fillId="56" borderId="108" applyFont="0" applyProtection="0">
      <alignment horizontal="right"/>
    </xf>
    <xf numFmtId="3" fontId="28" fillId="56" borderId="108" applyFont="0" applyProtection="0">
      <alignment horizontal="right"/>
    </xf>
    <xf numFmtId="3" fontId="28" fillId="56" borderId="108" applyFont="0" applyProtection="0">
      <alignment horizontal="right"/>
    </xf>
    <xf numFmtId="3" fontId="28" fillId="56" borderId="108" applyFont="0" applyProtection="0">
      <alignment horizontal="right"/>
    </xf>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177" fillId="51" borderId="104"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177" fillId="51" borderId="104"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95" fillId="67" borderId="33" applyNumberFormat="0" applyAlignment="0" applyProtection="0"/>
    <xf numFmtId="0" fontId="177" fillId="51" borderId="104" applyNumberFormat="0" applyAlignment="0" applyProtection="0"/>
    <xf numFmtId="0" fontId="95"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95" fillId="67" borderId="33" applyNumberFormat="0" applyAlignment="0" applyProtection="0"/>
    <xf numFmtId="0" fontId="177" fillId="51" borderId="104" applyNumberFormat="0" applyAlignment="0" applyProtection="0"/>
    <xf numFmtId="0" fontId="95" fillId="67"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126"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40" fillId="42" borderId="33" applyNumberFormat="0" applyAlignment="0" applyProtection="0"/>
    <xf numFmtId="0" fontId="28" fillId="59" borderId="99" applyNumberFormat="0" applyFont="0">
      <alignment horizontal="center" wrapText="1"/>
      <protection locked="0"/>
    </xf>
    <xf numFmtId="0" fontId="28" fillId="59" borderId="99" applyNumberFormat="0" applyFont="0">
      <alignment horizontal="center" wrapText="1"/>
      <protection locked="0"/>
    </xf>
    <xf numFmtId="0" fontId="28" fillId="59" borderId="99" applyNumberFormat="0" applyFont="0">
      <alignment horizontal="center" wrapText="1"/>
      <protection locked="0"/>
    </xf>
    <xf numFmtId="0" fontId="28" fillId="59" borderId="99" applyNumberFormat="0" applyFont="0">
      <alignment horizontal="center" wrapText="1"/>
      <protection locked="0"/>
    </xf>
    <xf numFmtId="0" fontId="28" fillId="59" borderId="99">
      <alignment horizontal="center" wrapText="1"/>
    </xf>
    <xf numFmtId="0" fontId="28" fillId="59" borderId="99">
      <alignment horizontal="center" wrapText="1"/>
    </xf>
    <xf numFmtId="0" fontId="28" fillId="59" borderId="99">
      <alignment horizontal="center" wrapText="1"/>
    </xf>
    <xf numFmtId="0" fontId="28" fillId="59" borderId="99">
      <alignment horizontal="center" wrapText="1"/>
    </xf>
    <xf numFmtId="0" fontId="28" fillId="59" borderId="99">
      <alignment horizontal="center" wrapText="1"/>
    </xf>
    <xf numFmtId="0" fontId="28" fillId="59" borderId="99">
      <alignment horizontal="center" wrapText="1"/>
    </xf>
    <xf numFmtId="0" fontId="28" fillId="59" borderId="99">
      <alignment horizontal="center" wrapText="1"/>
    </xf>
    <xf numFmtId="0" fontId="28" fillId="59" borderId="99">
      <alignment horizontal="center" wrapText="1"/>
    </xf>
    <xf numFmtId="0" fontId="28" fillId="59" borderId="99">
      <alignment horizontal="center" wrapText="1"/>
    </xf>
    <xf numFmtId="0" fontId="28" fillId="59" borderId="99">
      <alignment horizontal="center" wrapText="1"/>
    </xf>
    <xf numFmtId="0" fontId="28" fillId="59" borderId="99">
      <alignment horizontal="center" wrapText="1"/>
    </xf>
    <xf numFmtId="0" fontId="28" fillId="59" borderId="99">
      <alignment horizontal="center" wrapText="1"/>
    </xf>
    <xf numFmtId="0" fontId="28" fillId="59" borderId="99">
      <alignment horizontal="center" wrapText="1"/>
    </xf>
    <xf numFmtId="0" fontId="28" fillId="59" borderId="99">
      <alignment horizontal="center" wrapText="1"/>
    </xf>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9" fontId="28" fillId="59" borderId="99">
      <alignment horizontal="right"/>
      <protection locked="0"/>
    </xf>
    <xf numFmtId="9" fontId="28" fillId="59" borderId="99">
      <alignment horizontal="right"/>
      <protection locked="0"/>
    </xf>
    <xf numFmtId="9" fontId="28" fillId="59" borderId="99">
      <alignment horizontal="right"/>
      <protection locked="0"/>
    </xf>
    <xf numFmtId="9" fontId="28" fillId="59" borderId="99">
      <alignment horizontal="right"/>
      <protection locked="0"/>
    </xf>
    <xf numFmtId="9" fontId="28" fillId="59" borderId="99">
      <alignment horizontal="right"/>
      <protection locked="0"/>
    </xf>
    <xf numFmtId="9" fontId="28" fillId="59" borderId="99">
      <alignment horizontal="right"/>
      <protection locked="0"/>
    </xf>
    <xf numFmtId="9" fontId="28" fillId="59" borderId="99">
      <alignment horizontal="right"/>
      <protection locked="0"/>
    </xf>
    <xf numFmtId="9" fontId="28" fillId="59" borderId="99">
      <alignment horizontal="right"/>
      <protection locked="0"/>
    </xf>
    <xf numFmtId="9" fontId="28" fillId="59" borderId="99">
      <alignment horizontal="right"/>
      <protection locked="0"/>
    </xf>
    <xf numFmtId="9" fontId="28" fillId="59" borderId="99">
      <alignment horizontal="right"/>
      <protection locked="0"/>
    </xf>
    <xf numFmtId="9" fontId="28" fillId="59" borderId="99">
      <alignment horizontal="right"/>
      <protection locked="0"/>
    </xf>
    <xf numFmtId="9" fontId="28" fillId="59" borderId="99">
      <alignment horizontal="right"/>
      <protection locked="0"/>
    </xf>
    <xf numFmtId="9" fontId="28" fillId="59" borderId="99">
      <alignment horizontal="right"/>
      <protection locked="0"/>
    </xf>
    <xf numFmtId="9" fontId="28" fillId="59" borderId="99">
      <alignment horizontal="right"/>
      <protection locked="0"/>
    </xf>
    <xf numFmtId="10" fontId="28" fillId="59" borderId="99" applyFont="0">
      <alignment horizontal="right"/>
      <protection locked="0"/>
    </xf>
    <xf numFmtId="10" fontId="28" fillId="59" borderId="99" applyFont="0">
      <alignment horizontal="right"/>
      <protection locked="0"/>
    </xf>
    <xf numFmtId="10" fontId="28" fillId="59" borderId="99" applyFont="0">
      <alignment horizontal="right"/>
      <protection locked="0"/>
    </xf>
    <xf numFmtId="10" fontId="28" fillId="59" borderId="99" applyFont="0">
      <alignment horizontal="right"/>
      <protection locked="0"/>
    </xf>
    <xf numFmtId="10" fontId="28" fillId="59" borderId="99" applyFont="0">
      <alignment horizontal="right"/>
      <protection locked="0"/>
    </xf>
    <xf numFmtId="10" fontId="28" fillId="59" borderId="99" applyFont="0">
      <alignment horizontal="right"/>
      <protection locked="0"/>
    </xf>
    <xf numFmtId="10" fontId="28" fillId="59" borderId="99" applyFont="0">
      <alignment horizontal="right"/>
      <protection locked="0"/>
    </xf>
    <xf numFmtId="10" fontId="28" fillId="59" borderId="99" applyFont="0">
      <alignment horizontal="right"/>
      <protection locked="0"/>
    </xf>
    <xf numFmtId="10" fontId="28" fillId="59" borderId="99" applyFont="0">
      <alignment horizontal="right"/>
      <protection locked="0"/>
    </xf>
    <xf numFmtId="279" fontId="28" fillId="59" borderId="99">
      <alignment horizontal="right"/>
      <protection locked="0"/>
    </xf>
    <xf numFmtId="279" fontId="28" fillId="59" borderId="99">
      <alignment horizontal="right"/>
      <protection locked="0"/>
    </xf>
    <xf numFmtId="279" fontId="28" fillId="59" borderId="99">
      <alignment horizontal="right"/>
      <protection locked="0"/>
    </xf>
    <xf numFmtId="279" fontId="28" fillId="59" borderId="99">
      <alignment horizontal="right"/>
      <protection locked="0"/>
    </xf>
    <xf numFmtId="279" fontId="28" fillId="59" borderId="99">
      <alignment horizontal="right"/>
      <protection locked="0"/>
    </xf>
    <xf numFmtId="279" fontId="28" fillId="59" borderId="99">
      <alignment horizontal="right"/>
      <protection locked="0"/>
    </xf>
    <xf numFmtId="279" fontId="28" fillId="59" borderId="99">
      <alignment horizontal="right"/>
      <protection locked="0"/>
    </xf>
    <xf numFmtId="279" fontId="28" fillId="59" borderId="99">
      <alignment horizontal="right"/>
      <protection locked="0"/>
    </xf>
    <xf numFmtId="279" fontId="28" fillId="59" borderId="99">
      <alignment horizontal="right"/>
      <protection locked="0"/>
    </xf>
    <xf numFmtId="3" fontId="28" fillId="59" borderId="99" applyFont="0">
      <alignment horizontal="right" vertical="center"/>
      <protection locked="0"/>
    </xf>
    <xf numFmtId="3" fontId="28" fillId="59" borderId="99">
      <alignment horizontal="right"/>
      <protection locked="0"/>
    </xf>
    <xf numFmtId="3" fontId="28" fillId="59" borderId="99">
      <alignment horizontal="right"/>
      <protection locked="0"/>
    </xf>
    <xf numFmtId="3" fontId="28" fillId="59" borderId="99">
      <alignment horizontal="right"/>
      <protection locked="0"/>
    </xf>
    <xf numFmtId="3" fontId="28" fillId="59" borderId="99">
      <alignment horizontal="right"/>
      <protection locked="0"/>
    </xf>
    <xf numFmtId="3" fontId="28" fillId="59" borderId="99">
      <alignment horizontal="right"/>
      <protection locked="0"/>
    </xf>
    <xf numFmtId="3" fontId="28" fillId="59" borderId="99">
      <alignment horizontal="right"/>
      <protection locked="0"/>
    </xf>
    <xf numFmtId="3" fontId="28" fillId="59" borderId="99">
      <alignment horizontal="right"/>
      <protection locked="0"/>
    </xf>
    <xf numFmtId="3" fontId="28" fillId="59" borderId="99">
      <alignment horizontal="right"/>
      <protection locked="0"/>
    </xf>
    <xf numFmtId="3" fontId="28" fillId="59" borderId="99">
      <alignment horizontal="right"/>
      <protection locked="0"/>
    </xf>
    <xf numFmtId="3" fontId="28" fillId="59" borderId="99">
      <alignment horizontal="right"/>
      <protection locked="0"/>
    </xf>
    <xf numFmtId="3" fontId="28" fillId="59" borderId="99">
      <alignment horizontal="right"/>
      <protection locked="0"/>
    </xf>
    <xf numFmtId="3" fontId="28" fillId="59" borderId="99">
      <alignment horizontal="right"/>
      <protection locked="0"/>
    </xf>
    <xf numFmtId="3" fontId="28" fillId="59" borderId="99">
      <alignment horizontal="right"/>
      <protection locked="0"/>
    </xf>
    <xf numFmtId="0" fontId="27" fillId="143" borderId="105"/>
    <xf numFmtId="0" fontId="45" fillId="67" borderId="108">
      <alignment horizontal="center"/>
    </xf>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67"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27" fillId="143" borderId="105"/>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7" fillId="143" borderId="105"/>
    <xf numFmtId="0" fontId="28" fillId="60" borderId="69" applyNumberFormat="0" applyFont="0" applyAlignment="0" applyProtection="0"/>
    <xf numFmtId="0" fontId="27" fillId="143" borderId="105"/>
    <xf numFmtId="0" fontId="28" fillId="60" borderId="69" applyNumberFormat="0" applyFont="0" applyAlignment="0" applyProtection="0"/>
    <xf numFmtId="0" fontId="28"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47"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7" fillId="143" borderId="105"/>
    <xf numFmtId="0" fontId="27" fillId="143" borderId="105"/>
    <xf numFmtId="0" fontId="27" fillId="143" borderId="105"/>
    <xf numFmtId="0" fontId="27" fillId="143" borderId="105"/>
    <xf numFmtId="0" fontId="177" fillId="67" borderId="104" applyNumberFormat="0" applyAlignment="0" applyProtection="0"/>
    <xf numFmtId="0" fontId="63" fillId="128" borderId="122" applyAlignment="0" applyProtection="0"/>
    <xf numFmtId="0" fontId="177" fillId="51" borderId="104" applyNumberFormat="0" applyAlignment="0" applyProtection="0"/>
    <xf numFmtId="0" fontId="63" fillId="128" borderId="122" applyAlignment="0" applyProtection="0"/>
    <xf numFmtId="0" fontId="63" fillId="128" borderId="122" applyAlignment="0" applyProtection="0"/>
    <xf numFmtId="0" fontId="63" fillId="128" borderId="122" applyAlignment="0" applyProtection="0"/>
    <xf numFmtId="0" fontId="63" fillId="128" borderId="122" applyAlignment="0" applyProtection="0"/>
    <xf numFmtId="0" fontId="63" fillId="128" borderId="122" applyAlignment="0" applyProtection="0"/>
    <xf numFmtId="0" fontId="28" fillId="42" borderId="108" applyNumberFormat="0" applyFont="0" applyBorder="0" applyAlignment="0" applyProtection="0">
      <alignment horizontal="center"/>
    </xf>
    <xf numFmtId="0" fontId="28" fillId="42" borderId="108" applyNumberFormat="0" applyFont="0" applyBorder="0" applyAlignment="0" applyProtection="0">
      <alignment horizontal="center"/>
    </xf>
    <xf numFmtId="0" fontId="28" fillId="42" borderId="108" applyNumberFormat="0" applyFont="0" applyBorder="0" applyAlignment="0" applyProtection="0">
      <alignment horizontal="center"/>
    </xf>
    <xf numFmtId="0" fontId="28" fillId="42" borderId="108" applyNumberFormat="0" applyFont="0" applyBorder="0" applyAlignment="0" applyProtection="0">
      <alignment horizontal="center"/>
    </xf>
    <xf numFmtId="0" fontId="28" fillId="42" borderId="108" applyNumberFormat="0" applyFont="0" applyBorder="0" applyAlignment="0" applyProtection="0">
      <alignment horizontal="center"/>
    </xf>
    <xf numFmtId="0" fontId="28" fillId="42" borderId="108" applyNumberFormat="0" applyFont="0" applyBorder="0" applyAlignment="0" applyProtection="0">
      <alignment horizontal="center"/>
    </xf>
    <xf numFmtId="0" fontId="28" fillId="42" borderId="108" applyNumberFormat="0" applyFont="0" applyBorder="0" applyAlignment="0" applyProtection="0">
      <alignment horizontal="center"/>
    </xf>
    <xf numFmtId="0" fontId="28" fillId="42" borderId="108" applyNumberFormat="0" applyFont="0" applyBorder="0" applyAlignment="0" applyProtection="0">
      <alignment horizontal="center"/>
    </xf>
    <xf numFmtId="0" fontId="28" fillId="42" borderId="108" applyNumberFormat="0" applyFont="0" applyBorder="0" applyAlignment="0" applyProtection="0">
      <alignment horizontal="center"/>
    </xf>
    <xf numFmtId="0" fontId="177" fillId="51" borderId="104" applyNumberFormat="0" applyAlignment="0" applyProtection="0"/>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124" fillId="0" borderId="121">
      <alignment horizontal="left" vertical="center"/>
    </xf>
    <xf numFmtId="0" fontId="124" fillId="0" borderId="121">
      <alignment horizontal="left" vertical="center"/>
    </xf>
    <xf numFmtId="180" fontId="28" fillId="59" borderId="120" applyNumberFormat="0" applyFont="0" applyBorder="0" applyAlignment="0" applyProtection="0"/>
    <xf numFmtId="0" fontId="28" fillId="42" borderId="120" applyNumberFormat="0" applyFont="0" applyBorder="0" applyProtection="0">
      <alignment horizontal="center" vertical="center"/>
    </xf>
    <xf numFmtId="0" fontId="28" fillId="42" borderId="120" applyNumberFormat="0" applyFont="0" applyBorder="0" applyAlignment="0" applyProtection="0">
      <alignment horizontal="center"/>
    </xf>
    <xf numFmtId="0" fontId="28" fillId="42" borderId="120" applyNumberFormat="0" applyFont="0" applyBorder="0" applyAlignment="0" applyProtection="0">
      <alignment horizontal="center"/>
    </xf>
    <xf numFmtId="0" fontId="28" fillId="42" borderId="120" applyNumberFormat="0" applyFont="0" applyBorder="0" applyAlignment="0" applyProtection="0">
      <alignment horizontal="center"/>
    </xf>
    <xf numFmtId="0" fontId="28" fillId="42" borderId="120" applyNumberFormat="0" applyFont="0" applyBorder="0" applyAlignment="0" applyProtection="0">
      <alignment horizontal="center"/>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xf>
    <xf numFmtId="4" fontId="311" fillId="173" borderId="85" applyNumberFormat="0" applyProtection="0">
      <alignment horizontal="left" vertical="center"/>
    </xf>
    <xf numFmtId="4" fontId="311" fillId="173" borderId="85" applyNumberFormat="0" applyProtection="0">
      <alignment horizontal="left" vertical="center"/>
    </xf>
    <xf numFmtId="4" fontId="311" fillId="173" borderId="85" applyNumberFormat="0" applyProtection="0">
      <alignment horizontal="left" vertical="center"/>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3" fillId="133" borderId="81"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0" fontId="28" fillId="43" borderId="99">
      <protection locked="0"/>
    </xf>
    <xf numFmtId="0" fontId="28" fillId="43" borderId="99">
      <protection locked="0"/>
    </xf>
    <xf numFmtId="0" fontId="28" fillId="43" borderId="99">
      <protection locked="0"/>
    </xf>
    <xf numFmtId="0" fontId="28" fillId="43" borderId="99">
      <protection locked="0"/>
    </xf>
    <xf numFmtId="0" fontId="28" fillId="43" borderId="99">
      <protection locked="0"/>
    </xf>
    <xf numFmtId="0" fontId="28" fillId="43" borderId="99">
      <protection locked="0"/>
    </xf>
    <xf numFmtId="0" fontId="28" fillId="0" borderId="99">
      <protection locked="0"/>
    </xf>
    <xf numFmtId="0" fontId="28" fillId="0" borderId="99">
      <protection locked="0"/>
    </xf>
    <xf numFmtId="164"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349" fontId="28" fillId="93" borderId="99">
      <alignment horizontal="center"/>
    </xf>
    <xf numFmtId="349" fontId="28" fillId="93" borderId="99">
      <alignment horizontal="center"/>
    </xf>
    <xf numFmtId="349" fontId="28" fillId="93" borderId="99">
      <alignment horizontal="center"/>
    </xf>
    <xf numFmtId="349" fontId="28" fillId="93" borderId="99">
      <alignment horizontal="center"/>
    </xf>
    <xf numFmtId="349" fontId="28" fillId="93" borderId="99">
      <alignment horizontal="center"/>
    </xf>
    <xf numFmtId="349" fontId="28" fillId="93" borderId="99">
      <alignment horizontal="center"/>
    </xf>
    <xf numFmtId="349" fontId="28" fillId="93" borderId="99">
      <alignment horizontal="center"/>
    </xf>
    <xf numFmtId="349" fontId="28" fillId="93" borderId="99">
      <alignment horizontal="center"/>
    </xf>
    <xf numFmtId="349" fontId="28" fillId="93" borderId="99">
      <alignment horizontal="center"/>
    </xf>
    <xf numFmtId="349" fontId="28" fillId="93" borderId="99">
      <alignment horizontal="center"/>
    </xf>
    <xf numFmtId="349" fontId="28" fillId="93" borderId="99">
      <alignment horizontal="center"/>
    </xf>
    <xf numFmtId="349" fontId="28" fillId="93" borderId="99">
      <alignment horizontal="center"/>
    </xf>
    <xf numFmtId="349" fontId="28" fillId="93" borderId="99">
      <alignment horizontal="center"/>
    </xf>
    <xf numFmtId="349" fontId="28" fillId="93" borderId="99">
      <alignment horizontal="center"/>
    </xf>
    <xf numFmtId="3" fontId="28" fillId="93" borderId="99" applyFont="0">
      <alignment horizontal="right"/>
    </xf>
    <xf numFmtId="3" fontId="28" fillId="93" borderId="99" applyFont="0">
      <alignment horizontal="right"/>
    </xf>
    <xf numFmtId="3" fontId="28" fillId="93" borderId="99" applyFont="0">
      <alignment horizontal="right"/>
    </xf>
    <xf numFmtId="3" fontId="28" fillId="93" borderId="99" applyFont="0">
      <alignment horizontal="right"/>
    </xf>
    <xf numFmtId="3" fontId="28" fillId="93" borderId="99" applyFont="0">
      <alignment horizontal="right"/>
    </xf>
    <xf numFmtId="3" fontId="28" fillId="93" borderId="99" applyFont="0">
      <alignment horizontal="right"/>
    </xf>
    <xf numFmtId="3" fontId="28" fillId="93" borderId="99" applyFont="0">
      <alignment horizontal="right"/>
    </xf>
    <xf numFmtId="3" fontId="28" fillId="93" borderId="99" applyFont="0">
      <alignment horizontal="right"/>
    </xf>
    <xf numFmtId="3" fontId="28" fillId="93" borderId="99" applyFont="0">
      <alignment horizontal="right"/>
    </xf>
    <xf numFmtId="3" fontId="28" fillId="93" borderId="99" applyFont="0">
      <alignment horizontal="right"/>
    </xf>
    <xf numFmtId="3" fontId="28" fillId="93" borderId="99" applyFont="0">
      <alignment horizontal="right"/>
    </xf>
    <xf numFmtId="3" fontId="28" fillId="93" borderId="99" applyFont="0">
      <alignment horizontal="right"/>
    </xf>
    <xf numFmtId="3" fontId="28" fillId="93" borderId="99" applyFont="0">
      <alignment horizontal="right"/>
    </xf>
    <xf numFmtId="3" fontId="28" fillId="93" borderId="99" applyFont="0">
      <alignment horizontal="right"/>
    </xf>
    <xf numFmtId="3" fontId="28" fillId="93" borderId="99" applyFont="0">
      <alignment horizontal="right" vertical="center"/>
    </xf>
    <xf numFmtId="212" fontId="28" fillId="93" borderId="99" applyFont="0">
      <alignment horizontal="right"/>
    </xf>
    <xf numFmtId="212" fontId="28" fillId="93" borderId="99" applyFont="0">
      <alignment horizontal="right"/>
    </xf>
    <xf numFmtId="212" fontId="28" fillId="93" borderId="99" applyFont="0">
      <alignment horizontal="right"/>
    </xf>
    <xf numFmtId="212" fontId="28" fillId="93" borderId="99" applyFont="0">
      <alignment horizontal="right"/>
    </xf>
    <xf numFmtId="212" fontId="28" fillId="93" borderId="99" applyFont="0">
      <alignment horizontal="right"/>
    </xf>
    <xf numFmtId="212" fontId="28" fillId="93" borderId="99" applyFont="0">
      <alignment horizontal="right"/>
    </xf>
    <xf numFmtId="212" fontId="28" fillId="93" borderId="99" applyFont="0">
      <alignment horizontal="right"/>
    </xf>
    <xf numFmtId="212" fontId="28" fillId="93" borderId="99" applyFont="0">
      <alignment horizontal="right"/>
    </xf>
    <xf numFmtId="212" fontId="28" fillId="93" borderId="99" applyFont="0">
      <alignment horizontal="right"/>
    </xf>
    <xf numFmtId="212" fontId="28" fillId="93" borderId="99" applyFont="0">
      <alignment horizontal="right"/>
    </xf>
    <xf numFmtId="212" fontId="28" fillId="93" borderId="99" applyFont="0">
      <alignment horizontal="right"/>
    </xf>
    <xf numFmtId="212" fontId="28" fillId="93" borderId="99" applyFont="0">
      <alignment horizontal="right"/>
    </xf>
    <xf numFmtId="212" fontId="28" fillId="93" borderId="99" applyFont="0">
      <alignment horizontal="right"/>
    </xf>
    <xf numFmtId="212" fontId="28" fillId="93" borderId="99" applyFont="0">
      <alignment horizontal="right"/>
    </xf>
    <xf numFmtId="279" fontId="28" fillId="93" borderId="99" applyFont="0">
      <alignment horizontal="right"/>
    </xf>
    <xf numFmtId="279" fontId="28" fillId="93" borderId="99" applyFont="0">
      <alignment horizontal="right"/>
    </xf>
    <xf numFmtId="279" fontId="28" fillId="93" borderId="99" applyFont="0">
      <alignment horizontal="right"/>
    </xf>
    <xf numFmtId="279" fontId="28" fillId="93" borderId="99" applyFont="0">
      <alignment horizontal="right"/>
    </xf>
    <xf numFmtId="279" fontId="28" fillId="93" borderId="99" applyFont="0">
      <alignment horizontal="right"/>
    </xf>
    <xf numFmtId="279" fontId="28" fillId="93" borderId="99" applyFont="0">
      <alignment horizontal="right"/>
    </xf>
    <xf numFmtId="279" fontId="28" fillId="93" borderId="99" applyFont="0">
      <alignment horizontal="right"/>
    </xf>
    <xf numFmtId="279" fontId="28" fillId="93" borderId="99" applyFont="0">
      <alignment horizontal="right"/>
    </xf>
    <xf numFmtId="279" fontId="28" fillId="93" borderId="99" applyFont="0">
      <alignment horizontal="right"/>
    </xf>
    <xf numFmtId="279" fontId="28" fillId="93" borderId="99" applyFont="0">
      <alignment horizontal="right"/>
    </xf>
    <xf numFmtId="279" fontId="28" fillId="93" borderId="99" applyFont="0">
      <alignment horizontal="right"/>
    </xf>
    <xf numFmtId="279" fontId="28" fillId="93" borderId="99" applyFont="0">
      <alignment horizontal="right"/>
    </xf>
    <xf numFmtId="279" fontId="28" fillId="93" borderId="99" applyFont="0">
      <alignment horizontal="right"/>
    </xf>
    <xf numFmtId="279" fontId="28" fillId="93" borderId="99" applyFont="0">
      <alignment horizontal="right"/>
    </xf>
    <xf numFmtId="10" fontId="28" fillId="93" borderId="99" applyFont="0">
      <alignment horizontal="right"/>
    </xf>
    <xf numFmtId="10" fontId="28" fillId="93" borderId="99" applyFont="0">
      <alignment horizontal="right"/>
    </xf>
    <xf numFmtId="10" fontId="28" fillId="93" borderId="99" applyFont="0">
      <alignment horizontal="right"/>
    </xf>
    <xf numFmtId="10" fontId="28" fillId="93" borderId="99" applyFont="0">
      <alignment horizontal="right"/>
    </xf>
    <xf numFmtId="10" fontId="28" fillId="93" borderId="99" applyFont="0">
      <alignment horizontal="right"/>
    </xf>
    <xf numFmtId="10" fontId="28" fillId="93" borderId="99" applyFont="0">
      <alignment horizontal="right"/>
    </xf>
    <xf numFmtId="10" fontId="28" fillId="93" borderId="99" applyFont="0">
      <alignment horizontal="right"/>
    </xf>
    <xf numFmtId="10" fontId="28" fillId="93" borderId="99" applyFont="0">
      <alignment horizontal="right"/>
    </xf>
    <xf numFmtId="10" fontId="28" fillId="93" borderId="99" applyFont="0">
      <alignment horizontal="right"/>
    </xf>
    <xf numFmtId="10" fontId="28" fillId="93" borderId="99" applyFont="0">
      <alignment horizontal="right"/>
    </xf>
    <xf numFmtId="10" fontId="28" fillId="93" borderId="99" applyFont="0">
      <alignment horizontal="right"/>
    </xf>
    <xf numFmtId="10" fontId="28" fillId="93" borderId="99" applyFont="0">
      <alignment horizontal="right"/>
    </xf>
    <xf numFmtId="10" fontId="28" fillId="93" borderId="99" applyFont="0">
      <alignment horizontal="right"/>
    </xf>
    <xf numFmtId="10" fontId="28" fillId="93" borderId="99" applyFont="0">
      <alignment horizontal="right"/>
    </xf>
    <xf numFmtId="9" fontId="28" fillId="93" borderId="99" applyFont="0">
      <alignment horizontal="right"/>
    </xf>
    <xf numFmtId="9" fontId="28" fillId="93" borderId="99" applyFont="0">
      <alignment horizontal="right"/>
    </xf>
    <xf numFmtId="9" fontId="28" fillId="93" borderId="99" applyFont="0">
      <alignment horizontal="right"/>
    </xf>
    <xf numFmtId="9" fontId="28" fillId="93" borderId="99" applyFont="0">
      <alignment horizontal="right"/>
    </xf>
    <xf numFmtId="9" fontId="28" fillId="93" borderId="99" applyFont="0">
      <alignment horizontal="right"/>
    </xf>
    <xf numFmtId="9" fontId="28" fillId="93" borderId="99" applyFont="0">
      <alignment horizontal="right"/>
    </xf>
    <xf numFmtId="9" fontId="28" fillId="93" borderId="99" applyFont="0">
      <alignment horizontal="right"/>
    </xf>
    <xf numFmtId="9" fontId="28" fillId="93" borderId="99" applyFont="0">
      <alignment horizontal="right"/>
    </xf>
    <xf numFmtId="9" fontId="28" fillId="93" borderId="99" applyFont="0">
      <alignment horizontal="right"/>
    </xf>
    <xf numFmtId="9" fontId="28" fillId="93" borderId="99" applyFont="0">
      <alignment horizontal="right"/>
    </xf>
    <xf numFmtId="9" fontId="28" fillId="93" borderId="99" applyFont="0">
      <alignment horizontal="right"/>
    </xf>
    <xf numFmtId="9" fontId="28" fillId="93" borderId="99" applyFont="0">
      <alignment horizontal="right"/>
    </xf>
    <xf numFmtId="9" fontId="28" fillId="93" borderId="99" applyFont="0">
      <alignment horizontal="right"/>
    </xf>
    <xf numFmtId="9" fontId="28" fillId="93" borderId="99" applyFont="0">
      <alignment horizontal="right"/>
    </xf>
    <xf numFmtId="350" fontId="28" fillId="93" borderId="99" applyFont="0">
      <alignment horizontal="center" wrapText="1"/>
    </xf>
    <xf numFmtId="350" fontId="28" fillId="93" borderId="99" applyFont="0">
      <alignment horizontal="center" wrapText="1"/>
    </xf>
    <xf numFmtId="350" fontId="28" fillId="93" borderId="99" applyFont="0">
      <alignment horizontal="center" wrapText="1"/>
    </xf>
    <xf numFmtId="350" fontId="28" fillId="93" borderId="99" applyFont="0">
      <alignment horizontal="center" wrapText="1"/>
    </xf>
    <xf numFmtId="350" fontId="28" fillId="93" borderId="99" applyFont="0">
      <alignment horizontal="center" wrapText="1"/>
    </xf>
    <xf numFmtId="350" fontId="28" fillId="93" borderId="99" applyFont="0">
      <alignment horizontal="center" wrapText="1"/>
    </xf>
    <xf numFmtId="350" fontId="28" fillId="93" borderId="99" applyFont="0">
      <alignment horizontal="center" wrapText="1"/>
    </xf>
    <xf numFmtId="350" fontId="28" fillId="93" borderId="99" applyFont="0">
      <alignment horizontal="center" wrapText="1"/>
    </xf>
    <xf numFmtId="350" fontId="28" fillId="93" borderId="99" applyFont="0">
      <alignment horizontal="center" wrapText="1"/>
    </xf>
    <xf numFmtId="350" fontId="28" fillId="93" borderId="99" applyFont="0">
      <alignment horizontal="center" wrapText="1"/>
    </xf>
    <xf numFmtId="350" fontId="28" fillId="93" borderId="99" applyFont="0">
      <alignment horizontal="center" wrapText="1"/>
    </xf>
    <xf numFmtId="350" fontId="28" fillId="93" borderId="99" applyFont="0">
      <alignment horizontal="center" wrapText="1"/>
    </xf>
    <xf numFmtId="350" fontId="28" fillId="93" borderId="99" applyFont="0">
      <alignment horizontal="center" wrapText="1"/>
    </xf>
    <xf numFmtId="350" fontId="28" fillId="93" borderId="99" applyFont="0">
      <alignment horizontal="center" wrapText="1"/>
    </xf>
    <xf numFmtId="180" fontId="74" fillId="0" borderId="88" applyFont="0" applyFill="0" applyAlignment="0" applyProtection="0"/>
    <xf numFmtId="180" fontId="70" fillId="0" borderId="88" applyFont="0" applyFill="0" applyAlignment="0" applyProtection="0"/>
    <xf numFmtId="204" fontId="74" fillId="0" borderId="88"/>
    <xf numFmtId="204" fontId="70" fillId="0" borderId="88"/>
    <xf numFmtId="204" fontId="74"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4" fillId="0" borderId="58" applyFill="0" applyProtection="0"/>
    <xf numFmtId="204" fontId="74" fillId="0" borderId="58" applyFill="0" applyProtection="0"/>
    <xf numFmtId="204" fontId="74" fillId="0" borderId="58" applyFill="0" applyProtection="0"/>
    <xf numFmtId="204" fontId="74" fillId="0" borderId="58" applyFill="0" applyProtection="0"/>
    <xf numFmtId="204" fontId="74" fillId="0" borderId="58" applyFill="0" applyProtection="0"/>
    <xf numFmtId="204" fontId="74" fillId="0" borderId="58" applyFill="0" applyProtection="0"/>
    <xf numFmtId="204" fontId="74" fillId="0" borderId="58" applyFill="0" applyProtection="0"/>
    <xf numFmtId="180" fontId="74"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206" fontId="74"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180" fontId="74"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0" fontId="28" fillId="0" borderId="100" applyBorder="0">
      <alignment horizontal="right"/>
    </xf>
    <xf numFmtId="0" fontId="28" fillId="0" borderId="100" applyBorder="0">
      <alignment horizontal="right"/>
    </xf>
    <xf numFmtId="0" fontId="28" fillId="0" borderId="100" applyBorder="0">
      <alignment horizontal="right"/>
    </xf>
    <xf numFmtId="0" fontId="28" fillId="0" borderId="100" applyBorder="0">
      <alignment horizontal="right"/>
    </xf>
    <xf numFmtId="0" fontId="28" fillId="0" borderId="100" applyBorder="0">
      <alignment horizontal="right"/>
    </xf>
    <xf numFmtId="0" fontId="28" fillId="0" borderId="100" applyBorder="0">
      <alignment horizontal="right"/>
    </xf>
    <xf numFmtId="0" fontId="28" fillId="0" borderId="100" applyBorder="0">
      <alignment horizontal="right"/>
    </xf>
    <xf numFmtId="0" fontId="28" fillId="0" borderId="100" applyBorder="0">
      <alignment horizontal="right"/>
    </xf>
    <xf numFmtId="0" fontId="28" fillId="0" borderId="100" applyBorder="0">
      <alignment horizontal="right"/>
    </xf>
    <xf numFmtId="0" fontId="28" fillId="0" borderId="100" applyBorder="0">
      <alignment horizontal="right"/>
    </xf>
    <xf numFmtId="0" fontId="28" fillId="0" borderId="100" applyBorder="0">
      <alignment horizontal="right"/>
    </xf>
    <xf numFmtId="0" fontId="28" fillId="0" borderId="100" applyBorder="0">
      <alignment horizontal="right"/>
    </xf>
    <xf numFmtId="0" fontId="28" fillId="129" borderId="1" applyNumberFormat="0" applyBorder="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39" fillId="126" borderId="104" applyNumberFormat="0" applyAlignment="0" applyProtection="0"/>
    <xf numFmtId="0" fontId="139" fillId="126" borderId="104" applyNumberFormat="0" applyAlignment="0" applyProtection="0"/>
    <xf numFmtId="0" fontId="139" fillId="126" borderId="104" applyNumberFormat="0" applyAlignment="0" applyProtection="0"/>
    <xf numFmtId="0" fontId="139" fillId="126" borderId="104" applyNumberFormat="0" applyAlignment="0" applyProtection="0"/>
    <xf numFmtId="0" fontId="139" fillId="126" borderId="104" applyNumberFormat="0" applyAlignment="0" applyProtection="0"/>
    <xf numFmtId="0" fontId="139" fillId="126" borderId="104" applyNumberForma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102" fillId="67" borderId="104" applyNumberFormat="0" applyAlignment="0" applyProtection="0"/>
    <xf numFmtId="0" fontId="28" fillId="60" borderId="111"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102" fillId="67" borderId="104" applyNumberFormat="0" applyAlignment="0" applyProtection="0"/>
    <xf numFmtId="0" fontId="28" fillId="60" borderId="111" applyNumberFormat="0" applyFont="0" applyAlignment="0" applyProtection="0"/>
    <xf numFmtId="0" fontId="47" fillId="44" borderId="111" applyNumberFormat="0" applyFont="0" applyAlignment="0" applyProtection="0"/>
    <xf numFmtId="0" fontId="47" fillId="44" borderId="111" applyNumberFormat="0" applyFont="0" applyAlignment="0" applyProtection="0"/>
    <xf numFmtId="0" fontId="47" fillId="44" borderId="111" applyNumberFormat="0" applyFont="0" applyAlignment="0" applyProtection="0"/>
    <xf numFmtId="0" fontId="47" fillId="44" borderId="111" applyNumberFormat="0" applyFont="0" applyAlignment="0" applyProtection="0"/>
    <xf numFmtId="0" fontId="137" fillId="42" borderId="104" applyNumberForma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60" borderId="111" applyNumberFormat="0" applyFont="0" applyAlignment="0" applyProtection="0"/>
    <xf numFmtId="0" fontId="137" fillId="42" borderId="104" applyNumberFormat="0" applyAlignment="0" applyProtection="0"/>
    <xf numFmtId="0" fontId="47" fillId="44" borderId="111" applyNumberFormat="0" applyFont="0" applyAlignment="0" applyProtection="0"/>
    <xf numFmtId="0" fontId="47" fillId="44" borderId="111" applyNumberFormat="0" applyFont="0" applyAlignment="0" applyProtection="0"/>
    <xf numFmtId="0" fontId="137" fillId="42" borderId="104" applyNumberFormat="0" applyAlignment="0" applyProtection="0"/>
    <xf numFmtId="0" fontId="47" fillId="44" borderId="111" applyNumberFormat="0" applyFont="0" applyAlignment="0" applyProtection="0"/>
    <xf numFmtId="0" fontId="47" fillId="44" borderId="111" applyNumberFormat="0" applyFont="0" applyAlignment="0" applyProtection="0"/>
    <xf numFmtId="0" fontId="137" fillId="42" borderId="104" applyNumberFormat="0" applyAlignment="0" applyProtection="0"/>
    <xf numFmtId="0" fontId="28" fillId="60" borderId="111" applyNumberFormat="0" applyFont="0" applyAlignment="0" applyProtection="0"/>
    <xf numFmtId="0" fontId="28" fillId="60" borderId="111" applyNumberFormat="0" applyFont="0" applyAlignment="0" applyProtection="0"/>
    <xf numFmtId="0" fontId="137" fillId="42" borderId="104" applyNumberFormat="0" applyAlignment="0" applyProtection="0"/>
    <xf numFmtId="0" fontId="137" fillId="42" borderId="104" applyNumberFormat="0" applyAlignment="0" applyProtection="0"/>
    <xf numFmtId="0" fontId="47" fillId="60" borderId="111" applyNumberFormat="0" applyFont="0" applyAlignment="0" applyProtection="0"/>
    <xf numFmtId="0" fontId="47" fillId="60" borderId="111" applyNumberFormat="0" applyFont="0" applyAlignment="0" applyProtection="0"/>
    <xf numFmtId="0" fontId="102" fillId="67" borderId="104" applyNumberFormat="0" applyAlignment="0" applyProtection="0"/>
    <xf numFmtId="0" fontId="28" fillId="60" borderId="111" applyNumberFormat="0" applyFont="0" applyAlignment="0" applyProtection="0"/>
    <xf numFmtId="0" fontId="137" fillId="67" borderId="104" applyNumberFormat="0" applyAlignment="0" applyProtection="0"/>
    <xf numFmtId="0" fontId="102" fillId="67" borderId="104" applyNumberFormat="0" applyAlignment="0" applyProtection="0"/>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137" fillId="67" borderId="104" applyNumberFormat="0" applyAlignment="0" applyProtection="0"/>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28"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28" fillId="60" borderId="111" applyNumberFormat="0" applyFont="0" applyAlignment="0" applyProtection="0"/>
    <xf numFmtId="0" fontId="102" fillId="67" borderId="104" applyNumberFormat="0" applyAlignment="0" applyProtection="0"/>
    <xf numFmtId="0" fontId="47" fillId="44" borderId="111" applyNumberFormat="0" applyFont="0" applyAlignment="0" applyProtection="0"/>
    <xf numFmtId="0" fontId="47" fillId="44" borderId="111" applyNumberFormat="0" applyFont="0" applyAlignment="0" applyProtection="0"/>
    <xf numFmtId="0" fontId="47" fillId="44" borderId="111" applyNumberFormat="0" applyFont="0" applyAlignment="0" applyProtection="0"/>
    <xf numFmtId="0" fontId="47" fillId="44" borderId="111" applyNumberFormat="0" applyFont="0" applyAlignment="0" applyProtection="0"/>
    <xf numFmtId="0" fontId="28"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28"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28" fillId="60" borderId="111"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38" fontId="35" fillId="0" borderId="40"/>
    <xf numFmtId="0" fontId="28" fillId="60" borderId="111" applyNumberFormat="0" applyFont="0" applyAlignment="0" applyProtection="0"/>
    <xf numFmtId="300" fontId="28" fillId="186" borderId="99">
      <protection locked="0"/>
    </xf>
    <xf numFmtId="300" fontId="28" fillId="186" borderId="99">
      <protection locked="0"/>
    </xf>
    <xf numFmtId="300" fontId="28" fillId="186" borderId="99">
      <protection locked="0"/>
    </xf>
    <xf numFmtId="300" fontId="28" fillId="186" borderId="99">
      <protection locked="0"/>
    </xf>
    <xf numFmtId="300" fontId="28" fillId="186" borderId="99">
      <protection locked="0"/>
    </xf>
    <xf numFmtId="300" fontId="28" fillId="186" borderId="99">
      <protection locked="0"/>
    </xf>
    <xf numFmtId="300" fontId="28" fillId="186" borderId="99">
      <protection locked="0"/>
    </xf>
    <xf numFmtId="300" fontId="28" fillId="186" borderId="99">
      <protection locked="0"/>
    </xf>
    <xf numFmtId="300" fontId="28" fillId="186" borderId="99">
      <protection locked="0"/>
    </xf>
    <xf numFmtId="300" fontId="28" fillId="186" borderId="99">
      <protection locked="0"/>
    </xf>
    <xf numFmtId="300" fontId="28" fillId="186" borderId="99">
      <protection locked="0"/>
    </xf>
    <xf numFmtId="300" fontId="28" fillId="186" borderId="99">
      <protection locked="0"/>
    </xf>
    <xf numFmtId="300" fontId="28" fillId="186" borderId="99">
      <protection locked="0"/>
    </xf>
    <xf numFmtId="300" fontId="28" fillId="186" borderId="99">
      <protection locked="0"/>
    </xf>
    <xf numFmtId="1" fontId="28" fillId="186" borderId="99" applyFont="0">
      <alignment horizontal="right"/>
    </xf>
    <xf numFmtId="1" fontId="28" fillId="186" borderId="99" applyFont="0">
      <alignment horizontal="right"/>
    </xf>
    <xf numFmtId="1" fontId="28" fillId="186" borderId="99" applyFont="0">
      <alignment horizontal="right"/>
    </xf>
    <xf numFmtId="1" fontId="28" fillId="186" borderId="99" applyFont="0">
      <alignment horizontal="right"/>
    </xf>
    <xf numFmtId="1" fontId="28" fillId="186" borderId="99" applyFont="0">
      <alignment horizontal="right"/>
    </xf>
    <xf numFmtId="1" fontId="28" fillId="186" borderId="99" applyFont="0">
      <alignment horizontal="right"/>
    </xf>
    <xf numFmtId="1" fontId="28" fillId="186" borderId="99" applyFont="0">
      <alignment horizontal="right"/>
    </xf>
    <xf numFmtId="1" fontId="28" fillId="186" borderId="99" applyFont="0">
      <alignment horizontal="right"/>
    </xf>
    <xf numFmtId="1" fontId="28" fillId="186" borderId="99" applyFont="0">
      <alignment horizontal="right"/>
    </xf>
    <xf numFmtId="1" fontId="28" fillId="186" borderId="99" applyFont="0">
      <alignment horizontal="right"/>
    </xf>
    <xf numFmtId="1" fontId="28" fillId="186" borderId="99" applyFont="0">
      <alignment horizontal="right"/>
    </xf>
    <xf numFmtId="1" fontId="28" fillId="186" borderId="99" applyFont="0">
      <alignment horizontal="right"/>
    </xf>
    <xf numFmtId="1" fontId="28" fillId="186" borderId="99" applyFont="0">
      <alignment horizontal="right"/>
    </xf>
    <xf numFmtId="1" fontId="28" fillId="186" borderId="99" applyFont="0">
      <alignment horizontal="right"/>
    </xf>
    <xf numFmtId="226" fontId="28" fillId="186" borderId="99" applyFont="0"/>
    <xf numFmtId="226" fontId="28" fillId="186" borderId="99" applyFont="0"/>
    <xf numFmtId="226" fontId="28" fillId="186" borderId="99" applyFont="0"/>
    <xf numFmtId="226" fontId="28" fillId="186" borderId="99" applyFont="0"/>
    <xf numFmtId="226" fontId="28" fillId="186" borderId="99" applyFont="0"/>
    <xf numFmtId="226" fontId="28" fillId="186" borderId="99" applyFont="0"/>
    <xf numFmtId="226" fontId="28" fillId="186" borderId="99" applyFont="0"/>
    <xf numFmtId="226" fontId="28" fillId="186" borderId="99" applyFont="0"/>
    <xf numFmtId="226" fontId="28" fillId="186" borderId="99" applyFont="0"/>
    <xf numFmtId="226" fontId="28" fillId="186" borderId="99" applyFont="0"/>
    <xf numFmtId="226" fontId="28" fillId="186" borderId="99" applyFont="0"/>
    <xf numFmtId="226" fontId="28" fillId="186" borderId="99" applyFont="0"/>
    <xf numFmtId="226" fontId="28" fillId="186" borderId="99" applyFont="0"/>
    <xf numFmtId="226" fontId="28" fillId="186" borderId="99" applyFont="0"/>
    <xf numFmtId="9" fontId="28" fillId="186" borderId="99" applyFont="0">
      <alignment horizontal="right"/>
    </xf>
    <xf numFmtId="9" fontId="28" fillId="186" borderId="99" applyFont="0">
      <alignment horizontal="right"/>
    </xf>
    <xf numFmtId="9" fontId="28" fillId="186" borderId="99" applyFont="0">
      <alignment horizontal="right"/>
    </xf>
    <xf numFmtId="9" fontId="28" fillId="186" borderId="99" applyFont="0">
      <alignment horizontal="right"/>
    </xf>
    <xf numFmtId="9" fontId="28" fillId="186" borderId="99" applyFont="0">
      <alignment horizontal="right"/>
    </xf>
    <xf numFmtId="9" fontId="28" fillId="186" borderId="99" applyFont="0">
      <alignment horizontal="right"/>
    </xf>
    <xf numFmtId="9" fontId="28" fillId="186" borderId="99" applyFont="0">
      <alignment horizontal="right"/>
    </xf>
    <xf numFmtId="9" fontId="28" fillId="186" borderId="99" applyFont="0">
      <alignment horizontal="right"/>
    </xf>
    <xf numFmtId="9" fontId="28" fillId="186" borderId="99" applyFont="0">
      <alignment horizontal="right"/>
    </xf>
    <xf numFmtId="9" fontId="28" fillId="186" borderId="99" applyFont="0">
      <alignment horizontal="right"/>
    </xf>
    <xf numFmtId="9" fontId="28" fillId="186" borderId="99" applyFont="0">
      <alignment horizontal="right"/>
    </xf>
    <xf numFmtId="9" fontId="28" fillId="186" borderId="99" applyFont="0">
      <alignment horizontal="right"/>
    </xf>
    <xf numFmtId="9" fontId="28" fillId="186" borderId="99" applyFont="0">
      <alignment horizontal="right"/>
    </xf>
    <xf numFmtId="9" fontId="28" fillId="186" borderId="99" applyFont="0">
      <alignment horizontal="right"/>
    </xf>
    <xf numFmtId="194" fontId="28" fillId="186" borderId="99" applyFont="0">
      <alignment horizontal="right"/>
    </xf>
    <xf numFmtId="194" fontId="28" fillId="186" borderId="99" applyFont="0">
      <alignment horizontal="right"/>
    </xf>
    <xf numFmtId="194" fontId="28" fillId="186" borderId="99" applyFont="0">
      <alignment horizontal="right"/>
    </xf>
    <xf numFmtId="194" fontId="28" fillId="186" borderId="99" applyFont="0">
      <alignment horizontal="right"/>
    </xf>
    <xf numFmtId="194" fontId="28" fillId="186" borderId="99" applyFont="0">
      <alignment horizontal="right"/>
    </xf>
    <xf numFmtId="194" fontId="28" fillId="186" borderId="99" applyFont="0">
      <alignment horizontal="right"/>
    </xf>
    <xf numFmtId="194" fontId="28" fillId="186" borderId="99" applyFont="0">
      <alignment horizontal="right"/>
    </xf>
    <xf numFmtId="194" fontId="28" fillId="186" borderId="99" applyFont="0">
      <alignment horizontal="right"/>
    </xf>
    <xf numFmtId="194" fontId="28" fillId="186" borderId="99" applyFont="0">
      <alignment horizontal="right"/>
    </xf>
    <xf numFmtId="194" fontId="28" fillId="186" borderId="99" applyFont="0">
      <alignment horizontal="right"/>
    </xf>
    <xf numFmtId="194" fontId="28" fillId="186" borderId="99" applyFont="0">
      <alignment horizontal="right"/>
    </xf>
    <xf numFmtId="194" fontId="28" fillId="186" borderId="99" applyFont="0">
      <alignment horizontal="right"/>
    </xf>
    <xf numFmtId="194" fontId="28" fillId="186" borderId="99" applyFont="0">
      <alignment horizontal="right"/>
    </xf>
    <xf numFmtId="194" fontId="28" fillId="186" borderId="99" applyFont="0">
      <alignment horizontal="right"/>
    </xf>
    <xf numFmtId="10" fontId="28" fillId="186" borderId="99" applyFont="0">
      <alignment horizontal="right"/>
    </xf>
    <xf numFmtId="10" fontId="28" fillId="186" borderId="99" applyFont="0">
      <alignment horizontal="right"/>
    </xf>
    <xf numFmtId="10" fontId="28" fillId="186" borderId="99" applyFont="0">
      <alignment horizontal="right"/>
    </xf>
    <xf numFmtId="10" fontId="28" fillId="186" borderId="99" applyFont="0">
      <alignment horizontal="right"/>
    </xf>
    <xf numFmtId="10" fontId="28" fillId="186" borderId="99" applyFont="0">
      <alignment horizontal="right"/>
    </xf>
    <xf numFmtId="10" fontId="28" fillId="186" borderId="99" applyFont="0">
      <alignment horizontal="right"/>
    </xf>
    <xf numFmtId="10" fontId="28" fillId="186" borderId="99" applyFont="0">
      <alignment horizontal="right"/>
    </xf>
    <xf numFmtId="10" fontId="28" fillId="186" borderId="99" applyFont="0">
      <alignment horizontal="right"/>
    </xf>
    <xf numFmtId="10" fontId="28" fillId="186" borderId="99" applyFont="0">
      <alignment horizontal="right"/>
    </xf>
    <xf numFmtId="10" fontId="28" fillId="186" borderId="99" applyFont="0">
      <alignment horizontal="right"/>
    </xf>
    <xf numFmtId="10" fontId="28" fillId="186" borderId="99" applyFont="0">
      <alignment horizontal="right"/>
    </xf>
    <xf numFmtId="10" fontId="28" fillId="186" borderId="99" applyFont="0">
      <alignment horizontal="right"/>
    </xf>
    <xf numFmtId="10" fontId="28" fillId="186" borderId="99" applyFont="0">
      <alignment horizontal="right"/>
    </xf>
    <xf numFmtId="10" fontId="28" fillId="186" borderId="99" applyFont="0">
      <alignment horizontal="right"/>
    </xf>
    <xf numFmtId="0" fontId="28" fillId="186" borderId="99" applyFont="0">
      <alignment horizontal="center" wrapText="1"/>
    </xf>
    <xf numFmtId="0" fontId="28" fillId="186" borderId="99" applyFont="0">
      <alignment horizontal="center" wrapText="1"/>
    </xf>
    <xf numFmtId="0" fontId="28" fillId="186" borderId="99" applyFont="0">
      <alignment horizontal="center" wrapText="1"/>
    </xf>
    <xf numFmtId="0" fontId="28" fillId="186" borderId="99" applyFont="0">
      <alignment horizontal="center" wrapText="1"/>
    </xf>
    <xf numFmtId="0" fontId="28" fillId="186" borderId="99" applyFont="0">
      <alignment horizontal="center" wrapText="1"/>
    </xf>
    <xf numFmtId="0" fontId="28" fillId="186" borderId="99" applyFont="0">
      <alignment horizontal="center" wrapText="1"/>
    </xf>
    <xf numFmtId="0" fontId="28" fillId="186" borderId="99" applyFont="0">
      <alignment horizontal="center" wrapText="1"/>
    </xf>
    <xf numFmtId="0" fontId="28" fillId="186" borderId="99" applyFont="0">
      <alignment horizontal="center" wrapText="1"/>
    </xf>
    <xf numFmtId="0" fontId="28" fillId="186" borderId="99" applyFont="0">
      <alignment horizontal="center" wrapText="1"/>
    </xf>
    <xf numFmtId="0" fontId="28" fillId="186" borderId="99" applyFont="0">
      <alignment horizontal="center" wrapText="1"/>
    </xf>
    <xf numFmtId="0" fontId="28" fillId="186" borderId="99" applyFont="0">
      <alignment horizontal="center" wrapText="1"/>
    </xf>
    <xf numFmtId="0" fontId="28" fillId="186" borderId="99" applyFont="0">
      <alignment horizontal="center" wrapText="1"/>
    </xf>
    <xf numFmtId="0" fontId="28" fillId="186" borderId="99" applyFont="0">
      <alignment horizontal="center" wrapText="1"/>
    </xf>
    <xf numFmtId="0" fontId="28" fillId="186" borderId="99" applyFont="0">
      <alignment horizontal="center" wrapText="1"/>
    </xf>
    <xf numFmtId="49" fontId="28" fillId="186" borderId="99" applyFont="0"/>
    <xf numFmtId="49" fontId="28" fillId="186" borderId="99" applyFont="0"/>
    <xf numFmtId="49" fontId="28" fillId="186" borderId="99" applyFont="0"/>
    <xf numFmtId="49" fontId="28" fillId="186" borderId="99" applyFont="0"/>
    <xf numFmtId="49" fontId="28" fillId="186" borderId="99" applyFont="0"/>
    <xf numFmtId="49" fontId="28" fillId="186" borderId="99" applyFont="0"/>
    <xf numFmtId="49" fontId="28" fillId="186" borderId="99" applyFont="0"/>
    <xf numFmtId="49" fontId="28" fillId="186" borderId="99" applyFont="0"/>
    <xf numFmtId="49" fontId="28" fillId="186" borderId="99" applyFont="0"/>
    <xf numFmtId="49" fontId="28" fillId="186" borderId="99" applyFont="0"/>
    <xf numFmtId="49" fontId="28" fillId="186" borderId="99" applyFont="0"/>
    <xf numFmtId="49" fontId="28" fillId="186" borderId="99" applyFont="0"/>
    <xf numFmtId="49" fontId="28" fillId="186" borderId="99" applyFont="0"/>
    <xf numFmtId="49" fontId="28" fillId="186" borderId="99" applyFont="0"/>
    <xf numFmtId="226" fontId="28" fillId="187" borderId="99" applyFont="0"/>
    <xf numFmtId="226" fontId="28" fillId="187" borderId="99" applyFont="0"/>
    <xf numFmtId="226" fontId="28" fillId="187" borderId="99" applyFont="0"/>
    <xf numFmtId="226" fontId="28" fillId="187" borderId="99" applyFont="0"/>
    <xf numFmtId="226" fontId="28" fillId="187" borderId="99" applyFont="0"/>
    <xf numFmtId="226" fontId="28" fillId="187" borderId="99" applyFont="0"/>
    <xf numFmtId="226" fontId="28" fillId="187" borderId="99" applyFont="0"/>
    <xf numFmtId="226" fontId="28" fillId="187" borderId="99" applyFont="0"/>
    <xf numFmtId="226" fontId="28" fillId="187" borderId="99" applyFont="0"/>
    <xf numFmtId="226" fontId="28" fillId="187" borderId="99" applyFont="0"/>
    <xf numFmtId="226" fontId="28" fillId="187" borderId="99" applyFont="0"/>
    <xf numFmtId="226" fontId="28" fillId="187" borderId="99" applyFont="0"/>
    <xf numFmtId="226" fontId="28" fillId="187" borderId="99" applyFont="0"/>
    <xf numFmtId="226" fontId="28" fillId="187" borderId="99" applyFont="0"/>
    <xf numFmtId="9" fontId="28" fillId="187" borderId="99" applyFont="0">
      <alignment horizontal="right"/>
    </xf>
    <xf numFmtId="9" fontId="28" fillId="187" borderId="99" applyFont="0">
      <alignment horizontal="right"/>
    </xf>
    <xf numFmtId="9" fontId="28" fillId="187" borderId="99" applyFont="0">
      <alignment horizontal="right"/>
    </xf>
    <xf numFmtId="9" fontId="28" fillId="187" borderId="99" applyFont="0">
      <alignment horizontal="right"/>
    </xf>
    <xf numFmtId="9" fontId="28" fillId="187" borderId="99" applyFont="0">
      <alignment horizontal="right"/>
    </xf>
    <xf numFmtId="9" fontId="28" fillId="187" borderId="99" applyFont="0">
      <alignment horizontal="right"/>
    </xf>
    <xf numFmtId="9" fontId="28" fillId="187" borderId="99" applyFont="0">
      <alignment horizontal="right"/>
    </xf>
    <xf numFmtId="9" fontId="28" fillId="187" borderId="99" applyFont="0">
      <alignment horizontal="right"/>
    </xf>
    <xf numFmtId="9" fontId="28" fillId="187" borderId="99" applyFont="0">
      <alignment horizontal="right"/>
    </xf>
    <xf numFmtId="9" fontId="28" fillId="187" borderId="99" applyFont="0">
      <alignment horizontal="right"/>
    </xf>
    <xf numFmtId="9" fontId="28" fillId="187" borderId="99" applyFont="0">
      <alignment horizontal="right"/>
    </xf>
    <xf numFmtId="9" fontId="28" fillId="187" borderId="99" applyFont="0">
      <alignment horizontal="right"/>
    </xf>
    <xf numFmtId="9" fontId="28" fillId="187" borderId="99" applyFont="0">
      <alignment horizontal="right"/>
    </xf>
    <xf numFmtId="9" fontId="28" fillId="187" borderId="99" applyFont="0">
      <alignment horizontal="right"/>
    </xf>
    <xf numFmtId="226" fontId="28" fillId="55" borderId="99" applyFont="0">
      <alignment horizontal="right"/>
    </xf>
    <xf numFmtId="226" fontId="28" fillId="55" borderId="99" applyFont="0">
      <alignment horizontal="right"/>
    </xf>
    <xf numFmtId="226" fontId="28" fillId="55" borderId="99" applyFont="0">
      <alignment horizontal="right"/>
    </xf>
    <xf numFmtId="226" fontId="28" fillId="55" borderId="99" applyFont="0">
      <alignment horizontal="right"/>
    </xf>
    <xf numFmtId="226" fontId="28" fillId="55" borderId="99" applyFont="0">
      <alignment horizontal="right"/>
    </xf>
    <xf numFmtId="226" fontId="28" fillId="55" borderId="99" applyFont="0">
      <alignment horizontal="right"/>
    </xf>
    <xf numFmtId="226" fontId="28" fillId="55" borderId="99" applyFont="0">
      <alignment horizontal="right"/>
    </xf>
    <xf numFmtId="226" fontId="28" fillId="55" borderId="99" applyFont="0">
      <alignment horizontal="right"/>
    </xf>
    <xf numFmtId="226" fontId="28" fillId="55" borderId="99" applyFont="0">
      <alignment horizontal="right"/>
    </xf>
    <xf numFmtId="226" fontId="28" fillId="55" borderId="99" applyFont="0">
      <alignment horizontal="right"/>
    </xf>
    <xf numFmtId="226" fontId="28" fillId="55" borderId="99" applyFont="0">
      <alignment horizontal="right"/>
    </xf>
    <xf numFmtId="226" fontId="28" fillId="55" borderId="99" applyFont="0">
      <alignment horizontal="right"/>
    </xf>
    <xf numFmtId="226" fontId="28" fillId="55" borderId="99" applyFont="0">
      <alignment horizontal="right"/>
    </xf>
    <xf numFmtId="226" fontId="28" fillId="55" borderId="99" applyFont="0">
      <alignment horizontal="right"/>
    </xf>
    <xf numFmtId="1" fontId="28" fillId="55" borderId="99" applyFont="0">
      <alignment horizontal="right"/>
    </xf>
    <xf numFmtId="1" fontId="28" fillId="55" borderId="99" applyFont="0">
      <alignment horizontal="right"/>
    </xf>
    <xf numFmtId="1" fontId="28" fillId="55" borderId="99" applyFont="0">
      <alignment horizontal="right"/>
    </xf>
    <xf numFmtId="1" fontId="28" fillId="55" borderId="99" applyFont="0">
      <alignment horizontal="right"/>
    </xf>
    <xf numFmtId="1" fontId="28" fillId="55" borderId="99" applyFont="0">
      <alignment horizontal="right"/>
    </xf>
    <xf numFmtId="1" fontId="28" fillId="55" borderId="99" applyFont="0">
      <alignment horizontal="right"/>
    </xf>
    <xf numFmtId="1" fontId="28" fillId="55" borderId="99" applyFont="0">
      <alignment horizontal="right"/>
    </xf>
    <xf numFmtId="1" fontId="28" fillId="55" borderId="99" applyFont="0">
      <alignment horizontal="right"/>
    </xf>
    <xf numFmtId="1" fontId="28" fillId="55" borderId="99" applyFont="0">
      <alignment horizontal="right"/>
    </xf>
    <xf numFmtId="1" fontId="28" fillId="55" borderId="99" applyFont="0">
      <alignment horizontal="right"/>
    </xf>
    <xf numFmtId="1" fontId="28" fillId="55" borderId="99" applyFont="0">
      <alignment horizontal="right"/>
    </xf>
    <xf numFmtId="1" fontId="28" fillId="55" borderId="99" applyFont="0">
      <alignment horizontal="right"/>
    </xf>
    <xf numFmtId="1" fontId="28" fillId="55" borderId="99" applyFont="0">
      <alignment horizontal="right"/>
    </xf>
    <xf numFmtId="1" fontId="28" fillId="55" borderId="99" applyFont="0">
      <alignment horizontal="right"/>
    </xf>
    <xf numFmtId="226" fontId="28" fillId="55" borderId="99" applyFont="0"/>
    <xf numFmtId="226" fontId="28" fillId="55" borderId="99" applyFont="0"/>
    <xf numFmtId="226" fontId="28" fillId="55" borderId="99" applyFont="0"/>
    <xf numFmtId="226" fontId="28" fillId="55" borderId="99" applyFont="0"/>
    <xf numFmtId="226" fontId="28" fillId="55" borderId="99" applyFont="0"/>
    <xf numFmtId="226" fontId="28" fillId="55" borderId="99" applyFont="0"/>
    <xf numFmtId="226" fontId="28" fillId="55" borderId="99" applyFont="0"/>
    <xf numFmtId="226" fontId="28" fillId="55" borderId="99" applyFont="0"/>
    <xf numFmtId="226" fontId="28" fillId="55" borderId="99" applyFont="0"/>
    <xf numFmtId="226" fontId="28" fillId="55" borderId="99" applyFont="0"/>
    <xf numFmtId="226" fontId="28" fillId="55" borderId="99" applyFont="0"/>
    <xf numFmtId="226" fontId="28" fillId="55" borderId="99" applyFont="0"/>
    <xf numFmtId="226" fontId="28" fillId="55" borderId="99" applyFont="0"/>
    <xf numFmtId="226" fontId="28" fillId="55" borderId="99" applyFont="0"/>
    <xf numFmtId="279" fontId="28" fillId="55" borderId="99" applyFont="0"/>
    <xf numFmtId="279" fontId="28" fillId="55" borderId="99" applyFont="0"/>
    <xf numFmtId="279" fontId="28" fillId="55" borderId="99" applyFont="0"/>
    <xf numFmtId="279" fontId="28" fillId="55" borderId="99" applyFont="0"/>
    <xf numFmtId="279" fontId="28" fillId="55" borderId="99" applyFont="0"/>
    <xf numFmtId="279" fontId="28" fillId="55" borderId="99" applyFont="0"/>
    <xf numFmtId="279" fontId="28" fillId="55" borderId="99" applyFont="0"/>
    <xf numFmtId="279" fontId="28" fillId="55" borderId="99" applyFont="0"/>
    <xf numFmtId="279" fontId="28" fillId="55" borderId="99" applyFont="0"/>
    <xf numFmtId="279" fontId="28" fillId="55" borderId="99" applyFont="0"/>
    <xf numFmtId="279" fontId="28" fillId="55" borderId="99" applyFont="0"/>
    <xf numFmtId="279" fontId="28" fillId="55" borderId="99" applyFont="0"/>
    <xf numFmtId="279" fontId="28" fillId="55" borderId="99" applyFont="0"/>
    <xf numFmtId="279" fontId="28" fillId="55" borderId="99" applyFont="0"/>
    <xf numFmtId="10" fontId="28" fillId="55" borderId="99" applyFont="0">
      <alignment horizontal="right"/>
    </xf>
    <xf numFmtId="10" fontId="28" fillId="55" borderId="99" applyFont="0">
      <alignment horizontal="right"/>
    </xf>
    <xf numFmtId="10" fontId="28" fillId="55" borderId="99" applyFont="0">
      <alignment horizontal="right"/>
    </xf>
    <xf numFmtId="10" fontId="28" fillId="55" borderId="99" applyFont="0">
      <alignment horizontal="right"/>
    </xf>
    <xf numFmtId="10" fontId="28" fillId="55" borderId="99" applyFont="0">
      <alignment horizontal="right"/>
    </xf>
    <xf numFmtId="10" fontId="28" fillId="55" borderId="99" applyFont="0">
      <alignment horizontal="right"/>
    </xf>
    <xf numFmtId="10" fontId="28" fillId="55" borderId="99" applyFont="0">
      <alignment horizontal="right"/>
    </xf>
    <xf numFmtId="10" fontId="28" fillId="55" borderId="99" applyFont="0">
      <alignment horizontal="right"/>
    </xf>
    <xf numFmtId="10" fontId="28" fillId="55" borderId="99" applyFont="0">
      <alignment horizontal="right"/>
    </xf>
    <xf numFmtId="10" fontId="28" fillId="55" borderId="99" applyFont="0">
      <alignment horizontal="right"/>
    </xf>
    <xf numFmtId="10" fontId="28" fillId="55" borderId="99" applyFont="0">
      <alignment horizontal="right"/>
    </xf>
    <xf numFmtId="10" fontId="28" fillId="55" borderId="99" applyFont="0">
      <alignment horizontal="right"/>
    </xf>
    <xf numFmtId="10" fontId="28" fillId="55" borderId="99" applyFont="0">
      <alignment horizontal="right"/>
    </xf>
    <xf numFmtId="10" fontId="28" fillId="55" borderId="99" applyFont="0">
      <alignment horizontal="right"/>
    </xf>
    <xf numFmtId="9" fontId="28" fillId="55" borderId="99" applyFont="0">
      <alignment horizontal="right"/>
    </xf>
    <xf numFmtId="9" fontId="28" fillId="55" borderId="99" applyFont="0">
      <alignment horizontal="right"/>
    </xf>
    <xf numFmtId="9" fontId="28" fillId="55" borderId="99" applyFont="0">
      <alignment horizontal="right"/>
    </xf>
    <xf numFmtId="9" fontId="28" fillId="55" borderId="99" applyFont="0">
      <alignment horizontal="right"/>
    </xf>
    <xf numFmtId="9" fontId="28" fillId="55" borderId="99" applyFont="0">
      <alignment horizontal="right"/>
    </xf>
    <xf numFmtId="9" fontId="28" fillId="55" borderId="99" applyFont="0">
      <alignment horizontal="right"/>
    </xf>
    <xf numFmtId="9" fontId="28" fillId="55" borderId="99" applyFont="0">
      <alignment horizontal="right"/>
    </xf>
    <xf numFmtId="9" fontId="28" fillId="55" borderId="99" applyFont="0">
      <alignment horizontal="right"/>
    </xf>
    <xf numFmtId="9" fontId="28" fillId="55" borderId="99" applyFont="0">
      <alignment horizontal="right"/>
    </xf>
    <xf numFmtId="9" fontId="28" fillId="55" borderId="99" applyFont="0">
      <alignment horizontal="right"/>
    </xf>
    <xf numFmtId="9" fontId="28" fillId="55" borderId="99" applyFont="0">
      <alignment horizontal="right"/>
    </xf>
    <xf numFmtId="9" fontId="28" fillId="55" borderId="99" applyFont="0">
      <alignment horizontal="right"/>
    </xf>
    <xf numFmtId="9" fontId="28" fillId="55" borderId="99" applyFont="0">
      <alignment horizontal="right"/>
    </xf>
    <xf numFmtId="9" fontId="28" fillId="55" borderId="99" applyFont="0">
      <alignment horizontal="right"/>
    </xf>
    <xf numFmtId="194" fontId="28" fillId="55" borderId="99" applyFont="0">
      <alignment horizontal="right"/>
    </xf>
    <xf numFmtId="194" fontId="28" fillId="55" borderId="99" applyFont="0">
      <alignment horizontal="right"/>
    </xf>
    <xf numFmtId="194" fontId="28" fillId="55" borderId="99" applyFont="0">
      <alignment horizontal="right"/>
    </xf>
    <xf numFmtId="194" fontId="28" fillId="55" borderId="99" applyFont="0">
      <alignment horizontal="right"/>
    </xf>
    <xf numFmtId="194" fontId="28" fillId="55" borderId="99" applyFont="0">
      <alignment horizontal="right"/>
    </xf>
    <xf numFmtId="194" fontId="28" fillId="55" borderId="99" applyFont="0">
      <alignment horizontal="right"/>
    </xf>
    <xf numFmtId="194" fontId="28" fillId="55" borderId="99" applyFont="0">
      <alignment horizontal="right"/>
    </xf>
    <xf numFmtId="194" fontId="28" fillId="55" borderId="99" applyFont="0">
      <alignment horizontal="right"/>
    </xf>
    <xf numFmtId="194" fontId="28" fillId="55" borderId="99" applyFont="0">
      <alignment horizontal="right"/>
    </xf>
    <xf numFmtId="194" fontId="28" fillId="55" borderId="99" applyFont="0">
      <alignment horizontal="right"/>
    </xf>
    <xf numFmtId="194" fontId="28" fillId="55" borderId="99" applyFont="0">
      <alignment horizontal="right"/>
    </xf>
    <xf numFmtId="194" fontId="28" fillId="55" borderId="99" applyFont="0">
      <alignment horizontal="right"/>
    </xf>
    <xf numFmtId="194" fontId="28" fillId="55" borderId="99" applyFont="0">
      <alignment horizontal="right"/>
    </xf>
    <xf numFmtId="194" fontId="28" fillId="55" borderId="9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0" fontId="28" fillId="55" borderId="99" applyFont="0">
      <alignment horizontal="center" wrapText="1"/>
      <protection locked="0"/>
    </xf>
    <xf numFmtId="0" fontId="28" fillId="55" borderId="99" applyFont="0">
      <alignment horizontal="center" wrapText="1"/>
      <protection locked="0"/>
    </xf>
    <xf numFmtId="0" fontId="28" fillId="55" borderId="99" applyFont="0">
      <alignment horizontal="center" wrapText="1"/>
      <protection locked="0"/>
    </xf>
    <xf numFmtId="0" fontId="28" fillId="55" borderId="99" applyFont="0">
      <alignment horizontal="center" wrapText="1"/>
      <protection locked="0"/>
    </xf>
    <xf numFmtId="0" fontId="28" fillId="55" borderId="99" applyFont="0">
      <alignment horizontal="center" wrapText="1"/>
      <protection locked="0"/>
    </xf>
    <xf numFmtId="0" fontId="28" fillId="55" borderId="99" applyFont="0">
      <alignment horizontal="center" wrapText="1"/>
      <protection locked="0"/>
    </xf>
    <xf numFmtId="0" fontId="28" fillId="55" borderId="99" applyFont="0">
      <alignment horizontal="center" wrapText="1"/>
      <protection locked="0"/>
    </xf>
    <xf numFmtId="0" fontId="28" fillId="55" borderId="99" applyFont="0">
      <alignment horizontal="center" wrapText="1"/>
      <protection locked="0"/>
    </xf>
    <xf numFmtId="0" fontId="28" fillId="55" borderId="99" applyFont="0">
      <alignment horizontal="center" wrapText="1"/>
      <protection locked="0"/>
    </xf>
    <xf numFmtId="0" fontId="28" fillId="55" borderId="99" applyFont="0">
      <alignment horizontal="center" wrapText="1"/>
      <protection locked="0"/>
    </xf>
    <xf numFmtId="0" fontId="28" fillId="55" borderId="99" applyFont="0">
      <alignment horizontal="center" wrapText="1"/>
      <protection locked="0"/>
    </xf>
    <xf numFmtId="0" fontId="28" fillId="55" borderId="99" applyFont="0">
      <alignment horizontal="center" wrapText="1"/>
      <protection locked="0"/>
    </xf>
    <xf numFmtId="0" fontId="28" fillId="55" borderId="99" applyFont="0">
      <alignment horizontal="center" wrapText="1"/>
      <protection locked="0"/>
    </xf>
    <xf numFmtId="0" fontId="28" fillId="55" borderId="99" applyFont="0">
      <alignment horizontal="center" wrapText="1"/>
      <protection locked="0"/>
    </xf>
    <xf numFmtId="49" fontId="28" fillId="55" borderId="99" applyFont="0"/>
    <xf numFmtId="49" fontId="28" fillId="55" borderId="99" applyFont="0"/>
    <xf numFmtId="49" fontId="28" fillId="55" borderId="99" applyFont="0"/>
    <xf numFmtId="49" fontId="28" fillId="55" borderId="99" applyFont="0"/>
    <xf numFmtId="49" fontId="28" fillId="55" borderId="99" applyFont="0"/>
    <xf numFmtId="49" fontId="28" fillId="55" borderId="99" applyFont="0"/>
    <xf numFmtId="49" fontId="28" fillId="55" borderId="99" applyFont="0"/>
    <xf numFmtId="49" fontId="28" fillId="55" borderId="99" applyFont="0"/>
    <xf numFmtId="49" fontId="28" fillId="55" borderId="99" applyFont="0"/>
    <xf numFmtId="49" fontId="28" fillId="55" borderId="99" applyFont="0"/>
    <xf numFmtId="49" fontId="28" fillId="55" borderId="99" applyFont="0"/>
    <xf numFmtId="49" fontId="28" fillId="55" borderId="99" applyFont="0"/>
    <xf numFmtId="49" fontId="28" fillId="55" borderId="99" applyFont="0"/>
    <xf numFmtId="49" fontId="28" fillId="55" borderId="99" applyFont="0"/>
    <xf numFmtId="0" fontId="137" fillId="67" borderId="104" applyNumberFormat="0" applyAlignment="0" applyProtection="0"/>
    <xf numFmtId="0" fontId="199" fillId="44" borderId="111" applyNumberFormat="0" applyFont="0" applyAlignment="0" applyProtection="0"/>
    <xf numFmtId="0" fontId="199" fillId="44" borderId="111" applyNumberFormat="0" applyFont="0" applyAlignment="0" applyProtection="0"/>
    <xf numFmtId="0" fontId="199" fillId="44" borderId="111" applyNumberFormat="0" applyFont="0" applyAlignment="0" applyProtection="0"/>
    <xf numFmtId="0" fontId="199" fillId="44" borderId="111" applyNumberFormat="0" applyFont="0" applyAlignment="0" applyProtection="0"/>
    <xf numFmtId="0" fontId="28" fillId="60" borderId="111" applyNumberFormat="0" applyFont="0" applyAlignment="0" applyProtection="0"/>
    <xf numFmtId="164" fontId="341" fillId="0" borderId="58" applyNumberFormat="0" applyProtection="0">
      <alignment horizontal="left" vertical="top"/>
    </xf>
    <xf numFmtId="164" fontId="341" fillId="0" borderId="58" applyNumberFormat="0" applyProtection="0">
      <alignment horizontal="right" vertical="top"/>
    </xf>
    <xf numFmtId="0" fontId="28" fillId="44" borderId="112" applyNumberFormat="0" applyFont="0" applyAlignment="0" applyProtection="0"/>
    <xf numFmtId="0" fontId="28" fillId="44" borderId="112" applyNumberFormat="0" applyFont="0" applyAlignment="0" applyProtection="0"/>
    <xf numFmtId="0" fontId="28" fillId="60" borderId="111"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164" fontId="338" fillId="0" borderId="58" applyNumberFormat="0" applyFill="0" applyAlignment="0" applyProtection="0"/>
    <xf numFmtId="164" fontId="337" fillId="0" borderId="40" applyNumberFormat="0" applyFont="0" applyFill="0" applyAlignment="0" applyProtection="0">
      <alignment horizontal="left" vertical="top"/>
    </xf>
    <xf numFmtId="0" fontId="28" fillId="44" borderId="112" applyNumberFormat="0" applyFont="0" applyAlignment="0" applyProtection="0"/>
    <xf numFmtId="0" fontId="28" fillId="44" borderId="112" applyNumberFormat="0" applyFon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199" fillId="44" borderId="111" applyNumberFormat="0" applyFont="0" applyAlignment="0" applyProtection="0"/>
    <xf numFmtId="2" fontId="113" fillId="0" borderId="99">
      <alignment horizontal="center" vertical="center"/>
      <protection locked="0"/>
    </xf>
    <xf numFmtId="2" fontId="113" fillId="0" borderId="99">
      <alignment horizontal="center" vertical="center"/>
      <protection locked="0"/>
    </xf>
    <xf numFmtId="0" fontId="199" fillId="44" borderId="111" applyNumberFormat="0" applyFont="0" applyAlignment="0" applyProtection="0"/>
    <xf numFmtId="2" fontId="113" fillId="0" borderId="99">
      <alignment horizontal="center" vertical="center"/>
      <protection locked="0"/>
    </xf>
    <xf numFmtId="2" fontId="113" fillId="0" borderId="99">
      <alignment horizontal="center" vertical="center"/>
      <protection locked="0"/>
    </xf>
    <xf numFmtId="0" fontId="28" fillId="60" borderId="111" applyNumberFormat="0" applyFont="0" applyAlignment="0" applyProtection="0"/>
    <xf numFmtId="0" fontId="199" fillId="44" borderId="111" applyNumberFormat="0" applyFont="0" applyAlignment="0" applyProtection="0"/>
    <xf numFmtId="0" fontId="199" fillId="44"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47" fillId="44" borderId="112" applyNumberFormat="0" applyFont="0" applyAlignment="0" applyProtection="0"/>
    <xf numFmtId="0" fontId="47" fillId="44" borderId="112" applyNumberFormat="0" applyFont="0" applyAlignment="0" applyProtection="0"/>
    <xf numFmtId="0" fontId="28" fillId="0" borderId="93" applyAlignment="0"/>
    <xf numFmtId="0" fontId="28" fillId="0" borderId="93" applyAlignment="0"/>
    <xf numFmtId="0" fontId="28" fillId="0" borderId="93" applyAlignment="0"/>
    <xf numFmtId="0" fontId="28" fillId="60" borderId="111" applyNumberFormat="0" applyFont="0" applyAlignment="0" applyProtection="0"/>
    <xf numFmtId="0" fontId="47" fillId="44" borderId="112" applyNumberFormat="0" applyFont="0" applyAlignment="0" applyProtection="0"/>
    <xf numFmtId="0" fontId="47" fillId="44" borderId="112"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100" borderId="111" applyNumberFormat="0" applyFont="0" applyAlignment="0" applyProtection="0"/>
    <xf numFmtId="0" fontId="28" fillId="100" borderId="111" applyNumberFormat="0" applyFont="0" applyAlignment="0" applyProtection="0"/>
    <xf numFmtId="0" fontId="102" fillId="67" borderId="104" applyNumberFormat="0" applyAlignment="0" applyProtection="0"/>
    <xf numFmtId="0" fontId="28" fillId="100" borderId="111" applyNumberFormat="0" applyFont="0" applyAlignment="0" applyProtection="0"/>
    <xf numFmtId="0" fontId="28" fillId="60" borderId="111" applyNumberFormat="0" applyFont="0" applyAlignment="0" applyProtection="0"/>
    <xf numFmtId="0" fontId="102" fillId="67" borderId="104" applyNumberFormat="0" applyAlignment="0" applyProtection="0"/>
    <xf numFmtId="0" fontId="28" fillId="100" borderId="111" applyNumberFormat="0" applyFont="0" applyAlignment="0" applyProtection="0"/>
    <xf numFmtId="0" fontId="28" fillId="100" borderId="111" applyNumberFormat="0" applyFont="0" applyAlignment="0" applyProtection="0"/>
    <xf numFmtId="0" fontId="137" fillId="67" borderId="104" applyNumberFormat="0" applyAlignment="0" applyProtection="0"/>
    <xf numFmtId="0" fontId="102" fillId="67" borderId="104" applyNumberFormat="0" applyAlignment="0" applyProtection="0"/>
    <xf numFmtId="0" fontId="137" fillId="42" borderId="104" applyNumberFormat="0" applyAlignment="0" applyProtection="0"/>
    <xf numFmtId="0" fontId="137" fillId="42" borderId="104" applyNumberFormat="0" applyAlignment="0" applyProtection="0"/>
    <xf numFmtId="0" fontId="30" fillId="60" borderId="111" applyNumberFormat="0" applyFont="0" applyAlignment="0" applyProtection="0"/>
    <xf numFmtId="0" fontId="30" fillId="60" borderId="111" applyNumberFormat="0" applyFont="0" applyAlignment="0" applyProtection="0"/>
    <xf numFmtId="0" fontId="30" fillId="60" borderId="111" applyNumberFormat="0" applyFont="0" applyAlignment="0" applyProtection="0"/>
    <xf numFmtId="0" fontId="30" fillId="60" borderId="111" applyNumberFormat="0" applyFont="0" applyAlignment="0" applyProtection="0"/>
    <xf numFmtId="0" fontId="30" fillId="60" borderId="111" applyNumberFormat="0" applyFont="0" applyAlignment="0" applyProtection="0"/>
    <xf numFmtId="0" fontId="30" fillId="60" borderId="111" applyNumberFormat="0" applyFont="0" applyAlignment="0" applyProtection="0"/>
    <xf numFmtId="0" fontId="102"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37" fillId="67" borderId="104" applyNumberFormat="0" applyAlignment="0" applyProtection="0"/>
    <xf numFmtId="0" fontId="137" fillId="67" borderId="104" applyNumberFormat="0" applyAlignment="0" applyProtection="0"/>
    <xf numFmtId="180" fontId="28" fillId="59" borderId="102" applyFont="0">
      <alignment horizontal="right"/>
      <protection locked="0"/>
    </xf>
    <xf numFmtId="180" fontId="28" fillId="59" borderId="102" applyFont="0">
      <alignment horizontal="right"/>
      <protection locked="0"/>
    </xf>
    <xf numFmtId="180" fontId="28" fillId="59" borderId="102" applyFont="0">
      <alignment horizontal="right"/>
      <protection locked="0"/>
    </xf>
    <xf numFmtId="180" fontId="28" fillId="59" borderId="102" applyFont="0">
      <alignment horizontal="right"/>
      <protection locked="0"/>
    </xf>
    <xf numFmtId="180" fontId="28" fillId="59" borderId="102" applyFont="0">
      <alignment horizontal="right"/>
      <protection locked="0"/>
    </xf>
    <xf numFmtId="180" fontId="28" fillId="59" borderId="102" applyFont="0">
      <alignment horizontal="right"/>
      <protection locked="0"/>
    </xf>
    <xf numFmtId="0" fontId="161" fillId="42" borderId="99">
      <alignment horizontal="center" vertical="center" wrapText="1"/>
    </xf>
    <xf numFmtId="0" fontId="161" fillId="42" borderId="99">
      <alignment horizontal="center" vertical="center" wrapText="1"/>
    </xf>
    <xf numFmtId="0" fontId="161" fillId="42" borderId="99">
      <alignment horizontal="center" vertical="center" wrapText="1"/>
    </xf>
    <xf numFmtId="0" fontId="161" fillId="42" borderId="99">
      <alignment horizontal="center" vertical="center" wrapText="1"/>
    </xf>
    <xf numFmtId="180" fontId="28" fillId="59" borderId="102" applyFont="0">
      <alignment horizontal="right"/>
      <protection locked="0"/>
    </xf>
    <xf numFmtId="180" fontId="28" fillId="59" borderId="102" applyFont="0">
      <alignment horizontal="right"/>
      <protection locked="0"/>
    </xf>
    <xf numFmtId="180" fontId="28" fillId="59" borderId="102" applyFont="0">
      <alignment horizontal="right"/>
      <protection locked="0"/>
    </xf>
    <xf numFmtId="180" fontId="28" fillId="59" borderId="102" applyFont="0">
      <alignment horizontal="right"/>
      <protection locked="0"/>
    </xf>
    <xf numFmtId="0" fontId="178" fillId="0" borderId="109" applyNumberFormat="0" applyFill="0" applyAlignment="0" applyProtection="0"/>
    <xf numFmtId="0" fontId="178" fillId="0" borderId="109" applyNumberFormat="0" applyFill="0" applyAlignment="0" applyProtection="0"/>
    <xf numFmtId="0" fontId="178" fillId="0" borderId="109" applyNumberFormat="0" applyFill="0" applyAlignment="0" applyProtection="0"/>
    <xf numFmtId="0" fontId="178" fillId="0" borderId="109" applyNumberFormat="0" applyFill="0" applyAlignment="0" applyProtection="0"/>
    <xf numFmtId="0" fontId="178" fillId="0" borderId="109" applyNumberFormat="0" applyFill="0" applyAlignment="0" applyProtection="0"/>
    <xf numFmtId="0" fontId="178" fillId="0" borderId="109" applyNumberFormat="0" applyFill="0" applyAlignment="0" applyProtection="0"/>
    <xf numFmtId="0" fontId="178" fillId="0" borderId="109" applyNumberFormat="0" applyFill="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240" fillId="67" borderId="103" applyNumberFormat="0" applyAlignment="0" applyProtection="0"/>
    <xf numFmtId="0" fontId="95" fillId="67" borderId="103" applyNumberFormat="0" applyAlignment="0" applyProtection="0"/>
    <xf numFmtId="0" fontId="240" fillId="67" borderId="103" applyNumberFormat="0" applyAlignment="0" applyProtection="0"/>
    <xf numFmtId="0" fontId="95" fillId="67" borderId="103" applyNumberFormat="0" applyAlignment="0" applyProtection="0"/>
    <xf numFmtId="0" fontId="240" fillId="67" borderId="103" applyNumberFormat="0" applyAlignment="0" applyProtection="0"/>
    <xf numFmtId="0" fontId="95" fillId="67" borderId="103" applyNumberFormat="0" applyAlignment="0" applyProtection="0"/>
    <xf numFmtId="0" fontId="240" fillId="67"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42"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185" fillId="0" borderId="55" applyNumberFormat="0" applyFill="0" applyAlignment="0" applyProtection="0"/>
    <xf numFmtId="0" fontId="173" fillId="0" borderId="88">
      <protection locked="0"/>
    </xf>
    <xf numFmtId="0" fontId="173" fillId="0" borderId="88">
      <protection locked="0"/>
    </xf>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73" fillId="0" borderId="88">
      <protection locked="0"/>
    </xf>
    <xf numFmtId="0" fontId="185" fillId="0" borderId="55" applyNumberFormat="0" applyFill="0" applyAlignment="0" applyProtection="0"/>
    <xf numFmtId="0" fontId="178" fillId="0" borderId="9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73" fillId="0" borderId="88">
      <protection locked="0"/>
    </xf>
    <xf numFmtId="0" fontId="185" fillId="0" borderId="55" applyNumberFormat="0" applyFill="0" applyAlignment="0" applyProtection="0"/>
    <xf numFmtId="0" fontId="173" fillId="0" borderId="88">
      <protection locked="0"/>
    </xf>
    <xf numFmtId="0" fontId="185" fillId="0" borderId="55" applyNumberFormat="0" applyFill="0" applyAlignment="0" applyProtection="0"/>
    <xf numFmtId="0" fontId="173" fillId="0" borderId="88">
      <protection locked="0"/>
    </xf>
    <xf numFmtId="0" fontId="240" fillId="126" borderId="103" applyNumberFormat="0" applyAlignment="0" applyProtection="0"/>
    <xf numFmtId="0" fontId="185" fillId="0" borderId="55" applyNumberFormat="0" applyFill="0" applyAlignment="0" applyProtection="0"/>
    <xf numFmtId="0" fontId="173" fillId="0" borderId="88">
      <protection locked="0"/>
    </xf>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78" fillId="0" borderId="96"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240" fillId="126" borderId="103" applyNumberFormat="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240" fillId="126" borderId="103" applyNumberFormat="0" applyAlignment="0" applyProtection="0"/>
    <xf numFmtId="356" fontId="161" fillId="0" borderId="88" applyFill="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95" fillId="67" borderId="103" applyNumberFormat="0" applyAlignment="0" applyProtection="0"/>
    <xf numFmtId="0" fontId="95" fillId="67"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95" fillId="67" borderId="103" applyNumberFormat="0" applyAlignment="0" applyProtection="0"/>
    <xf numFmtId="0" fontId="95" fillId="67" borderId="103" applyNumberFormat="0" applyAlignment="0" applyProtection="0"/>
    <xf numFmtId="0" fontId="240" fillId="126" borderId="103" applyNumberFormat="0" applyAlignment="0" applyProtection="0"/>
    <xf numFmtId="0" fontId="240" fillId="126"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4" fontId="305" fillId="43" borderId="133" applyNumberFormat="0" applyProtection="0">
      <alignment horizontal="left" vertical="center"/>
    </xf>
    <xf numFmtId="0" fontId="95" fillId="67" borderId="127" applyNumberFormat="0" applyAlignment="0" applyProtection="0"/>
    <xf numFmtId="4" fontId="305" fillId="43" borderId="133" applyNumberFormat="0" applyProtection="0">
      <alignment horizontal="left" vertical="center" indent="1"/>
    </xf>
    <xf numFmtId="4" fontId="30" fillId="44" borderId="103" applyNumberFormat="0" applyProtection="0">
      <alignment horizontal="left" vertical="center" indent="1"/>
    </xf>
    <xf numFmtId="1" fontId="68" fillId="0" borderId="105" applyNumberFormat="0" applyFont="0" applyFill="0" applyProtection="0">
      <alignment horizontal="center"/>
    </xf>
    <xf numFmtId="4" fontId="30" fillId="55" borderId="103" applyNumberFormat="0" applyProtection="0">
      <alignment horizontal="right" vertical="center"/>
    </xf>
    <xf numFmtId="0" fontId="63" fillId="128" borderId="122" applyAlignment="0" applyProtection="0"/>
    <xf numFmtId="180" fontId="28" fillId="59" borderId="102" applyFont="0">
      <alignment horizontal="right"/>
      <protection locked="0"/>
    </xf>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03" fillId="51" borderId="104" applyNumberFormat="0" applyAlignment="0" applyProtection="0"/>
    <xf numFmtId="0" fontId="27" fillId="143" borderId="105"/>
    <xf numFmtId="0" fontId="137" fillId="67" borderId="104" applyNumberFormat="0" applyAlignment="0" applyProtection="0"/>
    <xf numFmtId="0" fontId="240" fillId="126" borderId="103" applyNumberFormat="0" applyAlignment="0" applyProtection="0"/>
    <xf numFmtId="9" fontId="28" fillId="150" borderId="125" applyFont="0">
      <alignment horizontal="right"/>
      <protection locked="0"/>
    </xf>
    <xf numFmtId="0" fontId="240" fillId="126" borderId="103" applyNumberFormat="0" applyAlignment="0" applyProtection="0"/>
    <xf numFmtId="0" fontId="240" fillId="126" borderId="103" applyNumberFormat="0" applyAlignment="0" applyProtection="0"/>
    <xf numFmtId="194" fontId="28" fillId="150" borderId="31">
      <alignment horizontal="right"/>
      <protection locked="0"/>
    </xf>
    <xf numFmtId="3" fontId="28" fillId="56" borderId="54" applyFont="0" applyProtection="0">
      <alignment horizontal="right"/>
    </xf>
    <xf numFmtId="279" fontId="28" fillId="150" borderId="31" applyFont="0">
      <alignment horizontal="right"/>
      <protection locked="0"/>
    </xf>
    <xf numFmtId="0" fontId="103" fillId="51" borderId="104" applyNumberFormat="0" applyAlignment="0" applyProtection="0"/>
    <xf numFmtId="9" fontId="28" fillId="150" borderId="102" applyFont="0">
      <alignment horizontal="right"/>
      <protection locked="0"/>
    </xf>
    <xf numFmtId="0" fontId="28" fillId="42" borderId="54" applyNumberFormat="0" applyFont="0" applyBorder="0" applyAlignment="0" applyProtection="0">
      <alignment horizontal="center"/>
    </xf>
    <xf numFmtId="0" fontId="177" fillId="51" borderId="36" applyNumberFormat="0" applyAlignment="0" applyProtection="0"/>
    <xf numFmtId="0" fontId="45" fillId="67" borderId="54">
      <alignment horizontal="center"/>
    </xf>
    <xf numFmtId="0" fontId="103" fillId="51" borderId="104" applyNumberFormat="0" applyAlignment="0" applyProtection="0"/>
    <xf numFmtId="0" fontId="177" fillId="51" borderId="104" applyNumberFormat="0" applyAlignment="0" applyProtection="0"/>
    <xf numFmtId="0" fontId="95" fillId="67" borderId="103" applyNumberFormat="0" applyAlignment="0" applyProtection="0"/>
    <xf numFmtId="0" fontId="124" fillId="0" borderId="58">
      <alignment horizontal="left" vertical="center"/>
    </xf>
    <xf numFmtId="0" fontId="95" fillId="67" borderId="103" applyNumberFormat="0" applyAlignment="0" applyProtection="0"/>
    <xf numFmtId="3" fontId="28" fillId="0" borderId="99" applyNumberFormat="0" applyFont="0" applyFill="0" applyBorder="0" applyAlignment="0" applyProtection="0">
      <alignment vertical="top" wrapText="1"/>
    </xf>
    <xf numFmtId="0" fontId="30" fillId="150" borderId="99" applyNumberFormat="0" applyFont="0" applyFill="0" applyBorder="0" applyAlignment="0" applyProtection="0">
      <alignment horizontal="center" vertical="top" wrapText="1"/>
    </xf>
    <xf numFmtId="0" fontId="137" fillId="42" borderId="104" applyNumberFormat="0" applyAlignment="0" applyProtection="0"/>
    <xf numFmtId="0" fontId="137" fillId="67" borderId="104" applyNumberFormat="0" applyAlignment="0" applyProtection="0"/>
    <xf numFmtId="0" fontId="30" fillId="41" borderId="99" applyNumberFormat="0" applyProtection="0">
      <alignment horizontal="center" vertical="top" wrapText="1"/>
    </xf>
    <xf numFmtId="173" fontId="28" fillId="42" borderId="102" applyNumberFormat="0" applyFont="0" applyBorder="0" applyAlignment="0" applyProtection="0"/>
    <xf numFmtId="0" fontId="240" fillId="67" borderId="103" applyNumberFormat="0" applyAlignment="0" applyProtection="0"/>
    <xf numFmtId="0" fontId="139" fillId="126" borderId="104" applyNumberFormat="0" applyAlignment="0" applyProtection="0"/>
    <xf numFmtId="0" fontId="137" fillId="67" borderId="104" applyNumberFormat="0" applyAlignment="0" applyProtection="0"/>
    <xf numFmtId="0" fontId="139" fillId="126" borderId="104" applyNumberFormat="0" applyAlignment="0" applyProtection="0"/>
    <xf numFmtId="0" fontId="28" fillId="60" borderId="111" applyNumberFormat="0" applyFont="0" applyAlignment="0" applyProtection="0"/>
    <xf numFmtId="0" fontId="102" fillId="67" borderId="104" applyNumberFormat="0" applyAlignment="0" applyProtection="0"/>
    <xf numFmtId="0" fontId="137" fillId="67" borderId="104" applyNumberFormat="0" applyAlignment="0" applyProtection="0"/>
    <xf numFmtId="240" fontId="124" fillId="0" borderId="105" applyFill="0"/>
    <xf numFmtId="240" fontId="124" fillId="0" borderId="105" applyFill="0"/>
    <xf numFmtId="0" fontId="177" fillId="51" borderId="104" applyNumberFormat="0" applyAlignment="0" applyProtection="0"/>
    <xf numFmtId="0" fontId="103" fillId="56" borderId="104" applyNumberFormat="0" applyAlignment="0" applyProtection="0"/>
    <xf numFmtId="0" fontId="103" fillId="51" borderId="104" applyNumberFormat="0" applyAlignment="0" applyProtection="0"/>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indent="1"/>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5" fillId="43" borderId="81" applyNumberFormat="0" applyProtection="0">
      <alignment horizontal="left" vertical="center"/>
    </xf>
    <xf numFmtId="4" fontId="30" fillId="43" borderId="33" applyNumberFormat="0" applyProtection="0">
      <alignment horizontal="left" vertical="center" indent="1"/>
    </xf>
    <xf numFmtId="4" fontId="304" fillId="43" borderId="33"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3" fillId="43" borderId="81" applyNumberFormat="0" applyProtection="0">
      <alignment vertical="center"/>
    </xf>
    <xf numFmtId="4" fontId="302" fillId="43" borderId="81" applyNumberFormat="0" applyProtection="0">
      <alignment vertical="center"/>
    </xf>
    <xf numFmtId="4" fontId="302" fillId="43" borderId="81" applyNumberFormat="0" applyProtection="0">
      <alignment vertical="center"/>
    </xf>
    <xf numFmtId="4" fontId="30" fillId="43" borderId="33" applyNumberFormat="0" applyProtection="0">
      <alignment vertical="center"/>
    </xf>
    <xf numFmtId="4" fontId="30" fillId="43" borderId="33" applyNumberFormat="0" applyProtection="0">
      <alignment vertical="center"/>
    </xf>
    <xf numFmtId="4" fontId="302" fillId="43" borderId="81" applyNumberFormat="0" applyProtection="0">
      <alignment vertical="center"/>
    </xf>
    <xf numFmtId="4" fontId="305" fillId="43" borderId="115" applyNumberFormat="0" applyProtection="0">
      <alignment horizontal="left" vertical="center" indent="1"/>
    </xf>
    <xf numFmtId="180" fontId="28" fillId="59" borderId="102" applyFont="0">
      <alignment horizontal="right"/>
      <protection locked="0"/>
    </xf>
    <xf numFmtId="180" fontId="28" fillId="59" borderId="102" applyFont="0">
      <alignment horizontal="right"/>
      <protection locked="0"/>
    </xf>
    <xf numFmtId="180" fontId="28" fillId="59" borderId="102" applyFont="0">
      <alignment horizontal="right"/>
      <protection locked="0"/>
    </xf>
    <xf numFmtId="180" fontId="28" fillId="59" borderId="102" applyFont="0">
      <alignment horizontal="right"/>
      <protection locked="0"/>
    </xf>
    <xf numFmtId="180" fontId="28" fillId="59" borderId="102" applyFont="0">
      <alignment horizontal="right"/>
      <protection locked="0"/>
    </xf>
    <xf numFmtId="180" fontId="28" fillId="59" borderId="102" applyFont="0">
      <alignment horizontal="right"/>
      <protection locked="0"/>
    </xf>
    <xf numFmtId="180" fontId="28" fillId="59" borderId="102" applyFont="0">
      <alignment horizontal="right"/>
      <protection locked="0"/>
    </xf>
    <xf numFmtId="4" fontId="305" fillId="55" borderId="133"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5" fillId="55" borderId="133"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0" fontId="277" fillId="172" borderId="31" applyNumberFormat="0" applyProtection="0">
      <alignment horizontal="center" vertical="top" wrapText="1"/>
      <protection hidden="1"/>
    </xf>
    <xf numFmtId="0" fontId="277" fillId="172" borderId="31" applyNumberFormat="0" applyProtection="0">
      <alignment horizontal="center" vertical="top" wrapText="1"/>
      <protection hidden="1"/>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37" fontId="34" fillId="0" borderId="49">
      <protection locked="0"/>
    </xf>
    <xf numFmtId="37" fontId="34" fillId="0" borderId="49">
      <protection locked="0"/>
    </xf>
    <xf numFmtId="37" fontId="34" fillId="0" borderId="49">
      <protection locked="0"/>
    </xf>
    <xf numFmtId="37" fontId="34" fillId="0" borderId="49">
      <protection locked="0"/>
    </xf>
    <xf numFmtId="37" fontId="34" fillId="0" borderId="49">
      <protection locked="0"/>
    </xf>
    <xf numFmtId="37" fontId="34" fillId="0" borderId="49">
      <protection locked="0"/>
    </xf>
    <xf numFmtId="4" fontId="305" fillId="41" borderId="133"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5" fillId="41" borderId="133" applyNumberFormat="0" applyProtection="0">
      <alignment horizontal="right" vertical="center"/>
    </xf>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180" fontId="74" fillId="0" borderId="110" applyFont="0" applyFill="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180" fontId="70" fillId="0" borderId="110" applyFont="0" applyFill="0" applyAlignment="0" applyProtection="0"/>
    <xf numFmtId="0" fontId="95" fillId="67" borderId="33" applyNumberFormat="0" applyAlignment="0" applyProtection="0"/>
    <xf numFmtId="0" fontId="240"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95" fillId="67" borderId="33" applyNumberFormat="0" applyAlignment="0" applyProtection="0"/>
    <xf numFmtId="0" fontId="240" fillId="67" borderId="33" applyNumberFormat="0" applyAlignment="0" applyProtection="0"/>
    <xf numFmtId="0" fontId="240" fillId="67" borderId="33" applyNumberFormat="0" applyAlignment="0" applyProtection="0"/>
    <xf numFmtId="0" fontId="240" fillId="126" borderId="33" applyNumberFormat="0" applyAlignment="0" applyProtection="0"/>
    <xf numFmtId="10" fontId="28" fillId="59" borderId="31" applyFont="0">
      <alignment horizontal="right"/>
      <protection locked="0"/>
    </xf>
    <xf numFmtId="10" fontId="28" fillId="59" borderId="31" applyFont="0">
      <alignment horizontal="right"/>
      <protection locked="0"/>
    </xf>
    <xf numFmtId="279" fontId="28" fillId="59" borderId="31">
      <alignment horizontal="right"/>
      <protection locked="0"/>
    </xf>
    <xf numFmtId="0" fontId="47" fillId="60" borderId="69" applyNumberFormat="0" applyFont="0" applyAlignment="0" applyProtection="0"/>
    <xf numFmtId="0" fontId="47" fillId="60" borderId="69" applyNumberFormat="0" applyFont="0" applyAlignment="0" applyProtection="0"/>
    <xf numFmtId="204" fontId="70" fillId="0" borderId="110" applyFill="0" applyProtection="0"/>
    <xf numFmtId="204" fontId="70" fillId="0" borderId="110" applyFill="0" applyProtection="0"/>
    <xf numFmtId="204" fontId="70" fillId="0" borderId="110" applyFill="0" applyProtection="0"/>
    <xf numFmtId="0" fontId="28" fillId="60" borderId="69" applyNumberFormat="0" applyFont="0" applyAlignment="0" applyProtection="0"/>
    <xf numFmtId="204" fontId="70" fillId="0" borderId="110" applyFill="0" applyProtection="0"/>
    <xf numFmtId="0" fontId="47" fillId="60" borderId="69" applyNumberFormat="0" applyFont="0" applyAlignment="0" applyProtection="0"/>
    <xf numFmtId="0" fontId="47" fillId="60" borderId="69" applyNumberFormat="0" applyFont="0" applyAlignment="0" applyProtection="0"/>
    <xf numFmtId="204" fontId="70" fillId="0" borderId="110" applyFill="0" applyProtection="0"/>
    <xf numFmtId="204" fontId="70" fillId="0" borderId="110" applyFill="0" applyProtection="0"/>
    <xf numFmtId="0" fontId="28" fillId="60" borderId="69" applyNumberFormat="0" applyFont="0" applyAlignment="0" applyProtection="0"/>
    <xf numFmtId="0" fontId="28" fillId="60" borderId="69" applyNumberFormat="0" applyFont="0" applyAlignment="0" applyProtection="0"/>
    <xf numFmtId="204" fontId="70" fillId="0" borderId="110" applyFill="0" applyProtection="0"/>
    <xf numFmtId="0" fontId="47" fillId="44" borderId="69" applyNumberFormat="0" applyFont="0" applyAlignment="0" applyProtection="0"/>
    <xf numFmtId="0" fontId="47" fillId="44" borderId="69" applyNumberFormat="0" applyFont="0" applyAlignment="0" applyProtection="0"/>
    <xf numFmtId="204" fontId="70" fillId="0" borderId="110" applyFill="0" applyProtection="0"/>
    <xf numFmtId="0" fontId="47" fillId="44" borderId="69" applyNumberFormat="0" applyFont="0" applyAlignment="0" applyProtection="0"/>
    <xf numFmtId="0" fontId="47" fillId="44" borderId="69" applyNumberFormat="0" applyFont="0" applyAlignment="0" applyProtection="0"/>
    <xf numFmtId="204" fontId="74" fillId="0" borderId="110" applyFill="0" applyProtection="0"/>
    <xf numFmtId="0" fontId="28" fillId="60" borderId="69"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44" borderId="73"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47" fillId="44" borderId="69" applyNumberFormat="0" applyFont="0" applyAlignment="0" applyProtection="0"/>
    <xf numFmtId="0" fontId="28" fillId="60" borderId="69" applyNumberFormat="0" applyFont="0" applyAlignment="0" applyProtection="0"/>
    <xf numFmtId="0" fontId="75" fillId="0" borderId="25" applyNumberFormat="0" applyFill="0" applyAlignment="0" applyProtection="0"/>
    <xf numFmtId="0" fontId="28" fillId="100" borderId="111" applyNumberFormat="0" applyFont="0" applyAlignment="0" applyProtection="0"/>
    <xf numFmtId="0" fontId="28" fillId="52" borderId="127" applyNumberFormat="0" applyProtection="0">
      <alignment horizontal="left" vertical="center" indent="1"/>
    </xf>
    <xf numFmtId="0" fontId="28" fillId="60" borderId="111" applyNumberFormat="0" applyFont="0" applyAlignment="0" applyProtection="0"/>
    <xf numFmtId="0" fontId="28" fillId="52" borderId="127" applyNumberFormat="0" applyProtection="0">
      <alignment horizontal="left" vertical="center" indent="1"/>
    </xf>
    <xf numFmtId="0" fontId="28" fillId="100" borderId="111" applyNumberFormat="0" applyFont="0" applyAlignment="0" applyProtection="0"/>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5" fillId="43" borderId="133" applyNumberFormat="0" applyProtection="0">
      <alignment horizontal="left" vertical="center" indent="1"/>
    </xf>
    <xf numFmtId="0" fontId="294" fillId="1" borderId="110" applyNumberFormat="0" applyFont="0" applyAlignment="0">
      <alignment horizontal="center"/>
    </xf>
    <xf numFmtId="0" fontId="294" fillId="1" borderId="110" applyNumberFormat="0" applyFont="0" applyAlignment="0">
      <alignment horizontal="center"/>
    </xf>
    <xf numFmtId="0" fontId="294" fillId="1" borderId="110" applyNumberFormat="0" applyFont="0" applyAlignment="0">
      <alignment horizontal="center"/>
    </xf>
    <xf numFmtId="0" fontId="294" fillId="1" borderId="110" applyNumberFormat="0" applyFont="0" applyAlignment="0">
      <alignment horizontal="center"/>
    </xf>
    <xf numFmtId="0" fontId="294" fillId="1" borderId="110" applyNumberFormat="0" applyFont="0" applyAlignment="0">
      <alignment horizontal="center"/>
    </xf>
    <xf numFmtId="0" fontId="294" fillId="1" borderId="110" applyNumberFormat="0" applyFont="0" applyAlignment="0">
      <alignment horizontal="center"/>
    </xf>
    <xf numFmtId="164" fontId="294" fillId="1" borderId="110" applyNumberFormat="0" applyFont="0" applyAlignment="0">
      <alignment horizontal="center"/>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xf>
    <xf numFmtId="4" fontId="305" fillId="43" borderId="133" applyNumberFormat="0" applyProtection="0">
      <alignment horizontal="left" vertical="center" indent="1"/>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4" fontId="143" fillId="181" borderId="103" applyNumberFormat="0" applyProtection="0">
      <alignment horizontal="right" vertical="center"/>
    </xf>
    <xf numFmtId="4" fontId="143" fillId="181" borderId="103" applyNumberFormat="0" applyProtection="0">
      <alignment horizontal="right" vertical="center"/>
    </xf>
    <xf numFmtId="4" fontId="143" fillId="181" borderId="103" applyNumberFormat="0" applyProtection="0">
      <alignment horizontal="right" vertical="center"/>
    </xf>
    <xf numFmtId="4" fontId="143" fillId="181" borderId="103" applyNumberFormat="0" applyProtection="0">
      <alignment horizontal="right" vertical="center"/>
    </xf>
    <xf numFmtId="4" fontId="143" fillId="181" borderId="103" applyNumberFormat="0" applyProtection="0">
      <alignment horizontal="right" vertical="center"/>
    </xf>
    <xf numFmtId="4" fontId="143" fillId="181" borderId="103" applyNumberFormat="0" applyProtection="0">
      <alignment horizontal="right" vertical="center"/>
    </xf>
    <xf numFmtId="4" fontId="143" fillId="181" borderId="103" applyNumberFormat="0" applyProtection="0">
      <alignment horizontal="right" vertical="center"/>
    </xf>
    <xf numFmtId="4" fontId="143" fillId="181" borderId="103" applyNumberFormat="0" applyProtection="0">
      <alignment horizontal="right" vertical="center"/>
    </xf>
    <xf numFmtId="4" fontId="143" fillId="181" borderId="103" applyNumberFormat="0" applyProtection="0">
      <alignment horizontal="right" vertical="center"/>
    </xf>
    <xf numFmtId="4" fontId="303" fillId="43" borderId="133" applyNumberFormat="0" applyProtection="0">
      <alignment vertical="center"/>
    </xf>
    <xf numFmtId="4" fontId="143" fillId="181" borderId="103" applyNumberFormat="0" applyProtection="0">
      <alignment horizontal="right" vertical="center"/>
    </xf>
    <xf numFmtId="4" fontId="143" fillId="181" borderId="103" applyNumberFormat="0" applyProtection="0">
      <alignment horizontal="right" vertical="center"/>
    </xf>
    <xf numFmtId="4" fontId="311" fillId="173" borderId="114" applyNumberFormat="0" applyProtection="0">
      <alignment horizontal="left" vertical="center" indent="1"/>
    </xf>
    <xf numFmtId="4" fontId="302" fillId="71" borderId="114" applyNumberFormat="0" applyProtection="0">
      <alignment horizontal="left" vertical="center" indent="1"/>
    </xf>
    <xf numFmtId="4" fontId="302" fillId="71" borderId="114" applyNumberFormat="0" applyProtection="0">
      <alignment horizontal="left" vertical="center" indent="1"/>
    </xf>
    <xf numFmtId="4" fontId="302" fillId="71" borderId="114" applyNumberFormat="0" applyProtection="0">
      <alignment horizontal="left" vertical="center" indent="1"/>
    </xf>
    <xf numFmtId="4" fontId="302" fillId="71" borderId="114" applyNumberFormat="0" applyProtection="0">
      <alignment horizontal="left" vertical="center"/>
    </xf>
    <xf numFmtId="4" fontId="302" fillId="71" borderId="114" applyNumberFormat="0" applyProtection="0">
      <alignment horizontal="left" vertical="center"/>
    </xf>
    <xf numFmtId="4" fontId="302" fillId="71" borderId="114" applyNumberFormat="0" applyProtection="0">
      <alignment horizontal="left" vertical="center"/>
    </xf>
    <xf numFmtId="4" fontId="302" fillId="71" borderId="114" applyNumberFormat="0" applyProtection="0">
      <alignment horizontal="left" vertical="center"/>
    </xf>
    <xf numFmtId="4" fontId="302" fillId="71" borderId="114" applyNumberFormat="0" applyProtection="0">
      <alignment horizontal="left" vertical="center"/>
    </xf>
    <xf numFmtId="4" fontId="302" fillId="71" borderId="114" applyNumberFormat="0" applyProtection="0">
      <alignment horizontal="left" vertical="center"/>
    </xf>
    <xf numFmtId="4" fontId="302" fillId="71" borderId="114" applyNumberFormat="0" applyProtection="0">
      <alignment horizontal="left" vertical="center"/>
    </xf>
    <xf numFmtId="4" fontId="302" fillId="71" borderId="114" applyNumberFormat="0" applyProtection="0">
      <alignment horizontal="left" vertical="center"/>
    </xf>
    <xf numFmtId="4" fontId="30" fillId="44" borderId="103"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95" fillId="67" borderId="127" applyNumberFormat="0" applyAlignment="0" applyProtection="0"/>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95" fillId="67" borderId="127" applyNumberFormat="0" applyAlignment="0" applyProtection="0"/>
    <xf numFmtId="0" fontId="28" fillId="128" borderId="103"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52" borderId="103" applyNumberFormat="0" applyProtection="0">
      <alignment horizontal="left" vertical="center" indent="1"/>
    </xf>
    <xf numFmtId="0" fontId="240" fillId="126" borderId="127" applyNumberFormat="0" applyAlignment="0" applyProtection="0"/>
    <xf numFmtId="0" fontId="240" fillId="126" borderId="127" applyNumberFormat="0" applyAlignment="0" applyProtection="0"/>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95" fillId="67" borderId="127" applyNumberFormat="0" applyAlignment="0" applyProtection="0"/>
    <xf numFmtId="0" fontId="95" fillId="67"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126" borderId="127" applyNumberFormat="0" applyAlignment="0" applyProtection="0"/>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40" fillId="126" borderId="127" applyNumberFormat="0" applyAlignment="0" applyProtection="0"/>
    <xf numFmtId="0" fontId="240" fillId="126" borderId="127" applyNumberFormat="0" applyAlignment="0" applyProtection="0"/>
    <xf numFmtId="0" fontId="95" fillId="67" borderId="127" applyNumberFormat="0" applyAlignment="0" applyProtection="0"/>
    <xf numFmtId="0" fontId="95" fillId="67" borderId="127" applyNumberFormat="0" applyAlignment="0" applyProtection="0"/>
    <xf numFmtId="0" fontId="240"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4" fontId="185" fillId="180" borderId="103" applyNumberFormat="0" applyProtection="0">
      <alignment horizontal="left" vertical="center" indent="1"/>
    </xf>
    <xf numFmtId="4" fontId="185" fillId="180" borderId="103" applyNumberFormat="0" applyProtection="0">
      <alignment horizontal="left" vertical="center" indent="1"/>
    </xf>
    <xf numFmtId="4" fontId="185" fillId="180" borderId="103" applyNumberFormat="0" applyProtection="0">
      <alignment horizontal="left" vertical="center" indent="1"/>
    </xf>
    <xf numFmtId="4" fontId="185" fillId="180" borderId="103" applyNumberFormat="0" applyProtection="0">
      <alignment horizontal="left" vertical="center" indent="1"/>
    </xf>
    <xf numFmtId="4" fontId="185" fillId="180" borderId="103" applyNumberFormat="0" applyProtection="0">
      <alignment horizontal="left" vertical="center" indent="1"/>
    </xf>
    <xf numFmtId="4" fontId="185" fillId="180" borderId="103" applyNumberFormat="0" applyProtection="0">
      <alignment horizontal="left" vertical="center" indent="1"/>
    </xf>
    <xf numFmtId="4" fontId="185" fillId="180" borderId="103" applyNumberFormat="0" applyProtection="0">
      <alignment horizontal="left" vertical="center" indent="1"/>
    </xf>
    <xf numFmtId="4" fontId="30" fillId="75" borderId="103" applyNumberFormat="0" applyProtection="0">
      <alignment horizontal="right" vertical="center"/>
    </xf>
    <xf numFmtId="4" fontId="30" fillId="75" borderId="103" applyNumberFormat="0" applyProtection="0">
      <alignment horizontal="right" vertical="center"/>
    </xf>
    <xf numFmtId="4" fontId="30" fillId="75" borderId="103" applyNumberFormat="0" applyProtection="0">
      <alignment horizontal="right" vertical="center"/>
    </xf>
    <xf numFmtId="4" fontId="30" fillId="75" borderId="103" applyNumberFormat="0" applyProtection="0">
      <alignment horizontal="right" vertical="center"/>
    </xf>
    <xf numFmtId="4" fontId="30" fillId="75" borderId="103" applyNumberFormat="0" applyProtection="0">
      <alignment horizontal="right" vertical="center"/>
    </xf>
    <xf numFmtId="4" fontId="30" fillId="75" borderId="103" applyNumberFormat="0" applyProtection="0">
      <alignment horizontal="right" vertical="center"/>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4" fontId="30" fillId="75" borderId="103" applyNumberFormat="0" applyProtection="0">
      <alignment horizontal="right" vertical="center"/>
    </xf>
    <xf numFmtId="4" fontId="30" fillId="75" borderId="103" applyNumberFormat="0" applyProtection="0">
      <alignment horizontal="right" vertical="center"/>
    </xf>
    <xf numFmtId="180" fontId="28" fillId="59" borderId="125" applyFont="0">
      <alignment horizontal="right"/>
      <protection locked="0"/>
    </xf>
    <xf numFmtId="4" fontId="30" fillId="178" borderId="103" applyNumberFormat="0" applyProtection="0">
      <alignment horizontal="right" vertical="center"/>
    </xf>
    <xf numFmtId="4" fontId="30" fillId="178" borderId="103" applyNumberFormat="0" applyProtection="0">
      <alignment horizontal="right" vertical="center"/>
    </xf>
    <xf numFmtId="4" fontId="30" fillId="178" borderId="103" applyNumberFormat="0" applyProtection="0">
      <alignment horizontal="right" vertical="center"/>
    </xf>
    <xf numFmtId="4" fontId="30" fillId="178" borderId="103" applyNumberFormat="0" applyProtection="0">
      <alignment horizontal="right" vertical="center"/>
    </xf>
    <xf numFmtId="4" fontId="30" fillId="178" borderId="103" applyNumberFormat="0" applyProtection="0">
      <alignment horizontal="right" vertical="center"/>
    </xf>
    <xf numFmtId="0" fontId="30" fillId="60" borderId="126" applyNumberFormat="0" applyFont="0" applyAlignment="0" applyProtection="0"/>
    <xf numFmtId="4" fontId="30" fillId="80" borderId="103" applyNumberFormat="0" applyProtection="0">
      <alignment horizontal="right" vertical="center"/>
    </xf>
    <xf numFmtId="0" fontId="30" fillId="60" borderId="126" applyNumberFormat="0" applyFont="0" applyAlignment="0" applyProtection="0"/>
    <xf numFmtId="0" fontId="30" fillId="60" borderId="126" applyNumberFormat="0" applyFont="0" applyAlignment="0" applyProtection="0"/>
    <xf numFmtId="0" fontId="240" fillId="42" borderId="103" applyNumberFormat="0" applyAlignment="0" applyProtection="0"/>
    <xf numFmtId="0" fontId="30" fillId="60" borderId="126" applyNumberFormat="0" applyFont="0" applyAlignment="0" applyProtection="0"/>
    <xf numFmtId="0" fontId="28" fillId="100" borderId="126" applyNumberFormat="0" applyFont="0" applyAlignment="0" applyProtection="0"/>
    <xf numFmtId="4" fontId="30" fillId="80" borderId="103" applyNumberFormat="0" applyProtection="0">
      <alignment horizontal="right" vertical="center"/>
    </xf>
    <xf numFmtId="4" fontId="30" fillId="80" borderId="103" applyNumberFormat="0" applyProtection="0">
      <alignment horizontal="right" vertical="center"/>
    </xf>
    <xf numFmtId="0" fontId="28" fillId="100" borderId="126" applyNumberFormat="0" applyFont="0" applyAlignment="0" applyProtection="0"/>
    <xf numFmtId="4" fontId="30" fillId="41" borderId="103" applyNumberFormat="0" applyProtection="0">
      <alignment horizontal="right" vertical="center"/>
    </xf>
    <xf numFmtId="4" fontId="30" fillId="41" borderId="103" applyNumberFormat="0" applyProtection="0">
      <alignment horizontal="right" vertical="center"/>
    </xf>
    <xf numFmtId="4" fontId="30" fillId="41" borderId="103" applyNumberFormat="0" applyProtection="0">
      <alignment horizontal="right" vertical="center"/>
    </xf>
    <xf numFmtId="4" fontId="30" fillId="41" borderId="103" applyNumberFormat="0" applyProtection="0">
      <alignment horizontal="right" vertical="center"/>
    </xf>
    <xf numFmtId="4" fontId="30" fillId="41" borderId="103" applyNumberFormat="0" applyProtection="0">
      <alignment horizontal="right" vertical="center"/>
    </xf>
    <xf numFmtId="4" fontId="30" fillId="41" borderId="103" applyNumberFormat="0" applyProtection="0">
      <alignment horizontal="right" vertical="center"/>
    </xf>
    <xf numFmtId="4" fontId="30" fillId="41" borderId="103" applyNumberFormat="0" applyProtection="0">
      <alignment horizontal="right" vertical="center"/>
    </xf>
    <xf numFmtId="4" fontId="30" fillId="41" borderId="103" applyNumberFormat="0" applyProtection="0">
      <alignment horizontal="right" vertical="center"/>
    </xf>
    <xf numFmtId="4" fontId="30" fillId="41" borderId="103" applyNumberFormat="0" applyProtection="0">
      <alignment horizontal="right" vertical="center"/>
    </xf>
    <xf numFmtId="4" fontId="30" fillId="41" borderId="103" applyNumberFormat="0" applyProtection="0">
      <alignment horizontal="right" vertical="center"/>
    </xf>
    <xf numFmtId="4" fontId="30" fillId="41" borderId="103" applyNumberFormat="0" applyProtection="0">
      <alignment horizontal="right" vertical="center"/>
    </xf>
    <xf numFmtId="4" fontId="30" fillId="41" borderId="103" applyNumberFormat="0" applyProtection="0">
      <alignment horizontal="right" vertical="center"/>
    </xf>
    <xf numFmtId="4" fontId="30" fillId="41" borderId="103" applyNumberFormat="0" applyProtection="0">
      <alignment horizontal="right" vertical="center"/>
    </xf>
    <xf numFmtId="0" fontId="28" fillId="100" borderId="126" applyNumberFormat="0" applyFont="0" applyAlignment="0" applyProtection="0"/>
    <xf numFmtId="0" fontId="28" fillId="10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47" fillId="44" borderId="128" applyNumberFormat="0" applyFont="0" applyAlignment="0" applyProtection="0"/>
    <xf numFmtId="0" fontId="47" fillId="44" borderId="128" applyNumberFormat="0" applyFont="0" applyAlignment="0" applyProtection="0"/>
    <xf numFmtId="0" fontId="28" fillId="60" borderId="126" applyNumberFormat="0" applyFont="0" applyAlignment="0" applyProtection="0"/>
    <xf numFmtId="0" fontId="47" fillId="44" borderId="128" applyNumberFormat="0" applyFont="0" applyAlignment="0" applyProtection="0"/>
    <xf numFmtId="0" fontId="47" fillId="44" borderId="128" applyNumberFormat="0" applyFont="0" applyAlignment="0" applyProtection="0"/>
    <xf numFmtId="4" fontId="30" fillId="41" borderId="103" applyNumberFormat="0" applyProtection="0">
      <alignment horizontal="right" vertical="center"/>
    </xf>
    <xf numFmtId="4" fontId="30" fillId="41" borderId="103" applyNumberFormat="0" applyProtection="0">
      <alignment horizontal="right" vertical="center"/>
    </xf>
    <xf numFmtId="4" fontId="30" fillId="74" borderId="103" applyNumberFormat="0" applyProtection="0">
      <alignment horizontal="right" vertical="center"/>
    </xf>
    <xf numFmtId="4" fontId="30" fillId="74" borderId="103" applyNumberFormat="0" applyProtection="0">
      <alignment horizontal="right" vertical="center"/>
    </xf>
    <xf numFmtId="4" fontId="30" fillId="74" borderId="103" applyNumberFormat="0" applyProtection="0">
      <alignment horizontal="right" vertical="center"/>
    </xf>
    <xf numFmtId="4" fontId="30" fillId="74" borderId="103" applyNumberFormat="0" applyProtection="0">
      <alignment horizontal="right" vertical="center"/>
    </xf>
    <xf numFmtId="4" fontId="30" fillId="74" borderId="103" applyNumberFormat="0" applyProtection="0">
      <alignment horizontal="right" vertical="center"/>
    </xf>
    <xf numFmtId="4" fontId="30" fillId="74" borderId="103" applyNumberFormat="0" applyProtection="0">
      <alignment horizontal="right" vertical="center"/>
    </xf>
    <xf numFmtId="4" fontId="30" fillId="74" borderId="103" applyNumberFormat="0" applyProtection="0">
      <alignment horizontal="right" vertical="center"/>
    </xf>
    <xf numFmtId="4" fontId="30" fillId="74" borderId="103" applyNumberFormat="0" applyProtection="0">
      <alignment horizontal="right" vertical="center"/>
    </xf>
    <xf numFmtId="4" fontId="30" fillId="74" borderId="103" applyNumberFormat="0" applyProtection="0">
      <alignment horizontal="right" vertical="center"/>
    </xf>
    <xf numFmtId="4" fontId="30" fillId="74" borderId="103" applyNumberFormat="0" applyProtection="0">
      <alignment horizontal="right" vertical="center"/>
    </xf>
    <xf numFmtId="4" fontId="30" fillId="74" borderId="103" applyNumberFormat="0" applyProtection="0">
      <alignment horizontal="right" vertical="center"/>
    </xf>
    <xf numFmtId="4" fontId="30" fillId="74" borderId="103" applyNumberFormat="0" applyProtection="0">
      <alignment horizontal="right" vertical="center"/>
    </xf>
    <xf numFmtId="0" fontId="47" fillId="60" borderId="126" applyNumberFormat="0" applyFont="0" applyAlignment="0" applyProtection="0"/>
    <xf numFmtId="0" fontId="47" fillId="60" borderId="126" applyNumberFormat="0" applyFont="0" applyAlignment="0" applyProtection="0"/>
    <xf numFmtId="0" fontId="28" fillId="60" borderId="69" applyNumberFormat="0" applyFont="0" applyAlignment="0" applyProtection="0"/>
    <xf numFmtId="0" fontId="28" fillId="60" borderId="69" applyNumberFormat="0" applyFont="0" applyAlignment="0" applyProtection="0"/>
    <xf numFmtId="49" fontId="28" fillId="150" borderId="31" applyFont="0" applyAlignment="0">
      <protection locked="0"/>
    </xf>
    <xf numFmtId="49" fontId="28" fillId="150" borderId="31" applyFont="0" applyAlignment="0">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0" fontId="28" fillId="150" borderId="31" applyFont="0">
      <alignment horizontal="center" wrapText="1"/>
      <protection locked="0"/>
    </xf>
    <xf numFmtId="4" fontId="30" fillId="91" borderId="33" applyNumberFormat="0" applyProtection="0">
      <alignment horizontal="right" vertical="center"/>
    </xf>
    <xf numFmtId="4" fontId="30" fillId="91" borderId="33"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5" fillId="80" borderId="81"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 fillId="91" borderId="33" applyNumberFormat="0" applyProtection="0">
      <alignment horizontal="right" vertical="center"/>
    </xf>
    <xf numFmtId="4" fontId="305" fillId="56" borderId="81"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42"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5" fillId="56" borderId="81"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4" fontId="30" fillId="115" borderId="33" applyNumberFormat="0" applyProtection="0">
      <alignment horizontal="right" vertical="center"/>
    </xf>
    <xf numFmtId="10" fontId="28" fillId="55" borderId="100" applyFont="0">
      <alignment horizontal="right"/>
    </xf>
    <xf numFmtId="4" fontId="305" fillId="178" borderId="81"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5" fillId="178" borderId="81"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 fillId="107" borderId="33" applyNumberFormat="0" applyProtection="0">
      <alignment horizontal="right" vertical="center"/>
    </xf>
    <xf numFmtId="4" fontId="305" fillId="107" borderId="81"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5" fillId="107" borderId="81"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 fillId="178" borderId="33" applyNumberFormat="0" applyProtection="0">
      <alignment horizontal="right" vertical="center"/>
    </xf>
    <xf numFmtId="4" fontId="305" fillId="177" borderId="81"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5" fillId="177" borderId="81"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4" fontId="30" fillId="75" borderId="33" applyNumberFormat="0" applyProtection="0">
      <alignment horizontal="right" vertical="center"/>
    </xf>
    <xf numFmtId="10" fontId="28" fillId="55" borderId="100" applyFont="0">
      <alignment horizontal="right"/>
    </xf>
    <xf numFmtId="0" fontId="185" fillId="43" borderId="115" applyNumberFormat="0" applyProtection="0">
      <alignment horizontal="left" vertical="top" indent="1"/>
    </xf>
    <xf numFmtId="0" fontId="185" fillId="43" borderId="115" applyNumberFormat="0" applyProtection="0">
      <alignment horizontal="left" vertical="top" indent="1"/>
    </xf>
    <xf numFmtId="0" fontId="185" fillId="43" borderId="115" applyNumberFormat="0" applyProtection="0">
      <alignment horizontal="left" vertical="top" indent="1"/>
    </xf>
    <xf numFmtId="0" fontId="185" fillId="43" borderId="115" applyNumberFormat="0" applyProtection="0">
      <alignment horizontal="left" vertical="top" indent="1"/>
    </xf>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185" fillId="180" borderId="33" applyNumberFormat="0" applyProtection="0">
      <alignment horizontal="left" vertical="center" indent="1"/>
    </xf>
    <xf numFmtId="4" fontId="185" fillId="180" borderId="33" applyNumberFormat="0" applyProtection="0">
      <alignment horizontal="left" vertical="center" indent="1"/>
    </xf>
    <xf numFmtId="0" fontId="185" fillId="43" borderId="115" applyNumberFormat="0" applyProtection="0">
      <alignment horizontal="left" vertical="top" indent="1"/>
    </xf>
    <xf numFmtId="0" fontId="185" fillId="43" borderId="115" applyNumberFormat="0" applyProtection="0">
      <alignment horizontal="left" vertical="top" indent="1"/>
    </xf>
    <xf numFmtId="4" fontId="30" fillId="43" borderId="103" applyNumberFormat="0" applyProtection="0">
      <alignment horizontal="left" vertical="center" indent="1"/>
    </xf>
    <xf numFmtId="4" fontId="30" fillId="43" borderId="103" applyNumberFormat="0" applyProtection="0">
      <alignment horizontal="left" vertical="center" indent="1"/>
    </xf>
    <xf numFmtId="4" fontId="30" fillId="43" borderId="103" applyNumberFormat="0" applyProtection="0">
      <alignment horizontal="left" vertical="center" indent="1"/>
    </xf>
    <xf numFmtId="4" fontId="185" fillId="180" borderId="33" applyNumberFormat="0" applyProtection="0">
      <alignment horizontal="left" vertical="center" indent="1"/>
    </xf>
    <xf numFmtId="4" fontId="185" fillId="180" borderId="33" applyNumberFormat="0" applyProtection="0">
      <alignment horizontal="left" vertical="center" indent="1"/>
    </xf>
    <xf numFmtId="0" fontId="28" fillId="52" borderId="103" applyNumberFormat="0" applyProtection="0">
      <alignment horizontal="left" vertical="center" indent="1"/>
    </xf>
    <xf numFmtId="4" fontId="185" fillId="180" borderId="33" applyNumberFormat="0" applyProtection="0">
      <alignment horizontal="left" vertical="center" indent="1"/>
    </xf>
    <xf numFmtId="4" fontId="185" fillId="180" borderId="3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164" fontId="341" fillId="0" borderId="110" applyNumberFormat="0" applyProtection="0">
      <alignment horizontal="left" vertical="top"/>
    </xf>
    <xf numFmtId="164" fontId="341" fillId="0" borderId="110" applyNumberFormat="0" applyProtection="0">
      <alignment horizontal="right" vertical="top"/>
    </xf>
    <xf numFmtId="0" fontId="28" fillId="52" borderId="103" applyNumberFormat="0" applyProtection="0">
      <alignment horizontal="left" vertical="center" indent="1"/>
    </xf>
    <xf numFmtId="0" fontId="28" fillId="52" borderId="103" applyNumberFormat="0" applyProtection="0">
      <alignment horizontal="left" vertical="center" indent="1"/>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71" borderId="81" applyNumberFormat="0" applyProtection="0">
      <alignment horizontal="right" vertical="center"/>
    </xf>
    <xf numFmtId="4" fontId="305" fillId="71" borderId="81" applyNumberFormat="0" applyProtection="0">
      <alignment horizontal="right" vertical="center"/>
    </xf>
    <xf numFmtId="4" fontId="305" fillId="71" borderId="81" applyNumberFormat="0" applyProtection="0">
      <alignment horizontal="right" vertical="center"/>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71" borderId="81" applyNumberFormat="0" applyProtection="0">
      <alignment horizontal="right" vertical="center"/>
    </xf>
    <xf numFmtId="0" fontId="28" fillId="52" borderId="103" applyNumberFormat="0" applyProtection="0">
      <alignment horizontal="left" vertical="center" indent="1"/>
    </xf>
    <xf numFmtId="0" fontId="28" fillId="52" borderId="10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 fillId="181" borderId="33" applyNumberFormat="0" applyProtection="0">
      <alignment horizontal="left" vertical="center" indent="1"/>
    </xf>
    <xf numFmtId="4" fontId="305" fillId="41" borderId="115" applyNumberFormat="0" applyProtection="0">
      <alignment horizontal="right" vertical="center"/>
    </xf>
    <xf numFmtId="164" fontId="338" fillId="0" borderId="110" applyNumberFormat="0" applyFill="0" applyAlignment="0" applyProtection="0"/>
    <xf numFmtId="164" fontId="337" fillId="0" borderId="105" applyNumberFormat="0" applyFont="0" applyFill="0" applyAlignment="0" applyProtection="0">
      <alignment horizontal="left" vertical="top"/>
    </xf>
    <xf numFmtId="4" fontId="30" fillId="55" borderId="103" applyNumberFormat="0" applyProtection="0">
      <alignment horizontal="right" vertical="center"/>
    </xf>
    <xf numFmtId="4" fontId="30" fillId="55" borderId="103" applyNumberFormat="0" applyProtection="0">
      <alignment horizontal="right" vertical="center"/>
    </xf>
    <xf numFmtId="0" fontId="137" fillId="67" borderId="104" applyNumberFormat="0" applyAlignment="0" applyProtection="0"/>
    <xf numFmtId="0" fontId="137" fillId="67" borderId="104" applyNumberFormat="0" applyAlignment="0" applyProtection="0"/>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4" fontId="30" fillId="182" borderId="33" applyNumberFormat="0" applyProtection="0">
      <alignment horizontal="left" vertical="center" indent="1"/>
    </xf>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28" fillId="182" borderId="33" applyNumberFormat="0" applyProtection="0">
      <alignment horizontal="left" vertical="center" indent="1"/>
    </xf>
    <xf numFmtId="0" fontId="28" fillId="109" borderId="81"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09" borderId="81"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09" borderId="81" applyNumberFormat="0" applyProtection="0">
      <alignment horizontal="left" vertical="top"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09" borderId="81" applyNumberFormat="0" applyProtection="0">
      <alignment horizontal="left" vertical="top"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82"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73" borderId="81"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top"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73" borderId="81" applyNumberFormat="0" applyProtection="0">
      <alignment horizontal="left" vertical="top"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128"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71" borderId="81"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top"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71" borderId="81" applyNumberFormat="0" applyProtection="0">
      <alignment horizontal="left" vertical="top"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4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133" borderId="81" applyNumberFormat="0" applyProtection="0">
      <alignment horizontal="left" vertical="center" indent="1"/>
    </xf>
    <xf numFmtId="0" fontId="28" fillId="133" borderId="81" applyNumberFormat="0" applyProtection="0">
      <alignment horizontal="left" vertical="center" indent="1"/>
    </xf>
    <xf numFmtId="0" fontId="28" fillId="133" borderId="81" applyNumberFormat="0" applyProtection="0">
      <alignment horizontal="left" vertical="center" indent="1"/>
    </xf>
    <xf numFmtId="0" fontId="28" fillId="133"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13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13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5" fillId="133" borderId="81"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5" fillId="133" borderId="81"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 fillId="44" borderId="33" applyNumberFormat="0" applyProtection="0">
      <alignment vertical="center"/>
    </xf>
    <xf numFmtId="4" fontId="308" fillId="133" borderId="81"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8" fillId="133" borderId="81"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4" fillId="44" borderId="33" applyNumberFormat="0" applyProtection="0">
      <alignment vertical="center"/>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2" fillId="71" borderId="85" applyNumberFormat="0" applyProtection="0">
      <alignment horizontal="left" vertical="center" indent="1"/>
    </xf>
    <xf numFmtId="4" fontId="30" fillId="44" borderId="33" applyNumberFormat="0" applyProtection="0">
      <alignment horizontal="left" vertical="center" indent="1"/>
    </xf>
    <xf numFmtId="0" fontId="30" fillId="44" borderId="81" applyNumberFormat="0" applyProtection="0">
      <alignment horizontal="left" vertical="top"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0" fontId="30" fillId="44" borderId="81" applyNumberFormat="0" applyProtection="0">
      <alignment horizontal="left" vertical="top"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 fillId="44" borderId="33" applyNumberFormat="0" applyProtection="0">
      <alignment horizontal="left" vertical="center" indent="1"/>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5" fillId="133" borderId="81" applyNumberFormat="0" applyProtection="0">
      <alignment horizontal="right" vertical="center"/>
    </xf>
    <xf numFmtId="4" fontId="30" fillId="181" borderId="33" applyNumberFormat="0" applyProtection="0">
      <alignment horizontal="right" vertical="center"/>
    </xf>
    <xf numFmtId="4" fontId="30" fillId="181" borderId="33" applyNumberFormat="0" applyProtection="0">
      <alignment horizontal="right" vertical="center"/>
    </xf>
    <xf numFmtId="4" fontId="305" fillId="133" borderId="81" applyNumberFormat="0" applyProtection="0">
      <alignment horizontal="right" vertical="center"/>
    </xf>
    <xf numFmtId="4" fontId="308" fillId="133" borderId="81"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8" fillId="133" borderId="81"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4" fillId="181" borderId="33" applyNumberFormat="0" applyProtection="0">
      <alignment horizontal="right" vertical="center"/>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4" fontId="302" fillId="71" borderId="81" applyNumberFormat="0" applyProtection="0">
      <alignment horizontal="left" vertical="center" indent="1"/>
    </xf>
    <xf numFmtId="0" fontId="28" fillId="52" borderId="33" applyNumberFormat="0" applyProtection="0">
      <alignment horizontal="left" vertical="center" indent="1"/>
    </xf>
    <xf numFmtId="0" fontId="30" fillId="17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30" fillId="173" borderId="81" applyNumberFormat="0" applyProtection="0">
      <alignment horizontal="left" vertical="top"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28" fillId="52" borderId="33" applyNumberFormat="0" applyProtection="0">
      <alignment horizontal="left" vertical="center" indent="1"/>
    </xf>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0" fontId="137" fillId="67" borderId="104" applyNumberFormat="0" applyAlignment="0" applyProtection="0"/>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xf>
    <xf numFmtId="4" fontId="311" fillId="173" borderId="85" applyNumberFormat="0" applyProtection="0">
      <alignment horizontal="left" vertical="center"/>
    </xf>
    <xf numFmtId="4" fontId="311" fillId="173" borderId="85" applyNumberFormat="0" applyProtection="0">
      <alignment horizontal="left" vertical="center"/>
    </xf>
    <xf numFmtId="4" fontId="311" fillId="173" borderId="85" applyNumberFormat="0" applyProtection="0">
      <alignment horizontal="left" vertical="center"/>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0" fontId="137" fillId="67" borderId="104" applyNumberFormat="0" applyAlignment="0" applyProtection="0"/>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1" fillId="173" borderId="85" applyNumberFormat="0" applyProtection="0">
      <alignment horizontal="left" vertical="center" indent="1"/>
    </xf>
    <xf numFmtId="4" fontId="313" fillId="133" borderId="81"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313" fillId="133" borderId="81"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143" fillId="181" borderId="33" applyNumberFormat="0" applyProtection="0">
      <alignment horizontal="right" vertical="center"/>
    </xf>
    <xf numFmtId="4" fontId="305" fillId="41" borderId="115" applyNumberFormat="0" applyProtection="0">
      <alignment horizontal="right" vertical="center"/>
    </xf>
    <xf numFmtId="4" fontId="305" fillId="41" borderId="115" applyNumberFormat="0" applyProtection="0">
      <alignment horizontal="right" vertical="center"/>
    </xf>
    <xf numFmtId="4" fontId="305" fillId="41" borderId="115" applyNumberFormat="0" applyProtection="0">
      <alignment horizontal="right" vertical="center"/>
    </xf>
    <xf numFmtId="4" fontId="305" fillId="41" borderId="115" applyNumberFormat="0" applyProtection="0">
      <alignment horizontal="right" vertical="center"/>
    </xf>
    <xf numFmtId="4" fontId="305" fillId="41" borderId="115" applyNumberFormat="0" applyProtection="0">
      <alignment horizontal="right" vertical="center"/>
    </xf>
    <xf numFmtId="4" fontId="305" fillId="41" borderId="115" applyNumberFormat="0" applyProtection="0">
      <alignment horizontal="right" vertical="center"/>
    </xf>
    <xf numFmtId="4" fontId="305" fillId="41" borderId="115" applyNumberFormat="0" applyProtection="0">
      <alignment horizontal="right" vertical="center"/>
    </xf>
    <xf numFmtId="0" fontId="28" fillId="43" borderId="31">
      <protection locked="0"/>
    </xf>
    <xf numFmtId="0" fontId="28" fillId="43" borderId="31">
      <protection locked="0"/>
    </xf>
    <xf numFmtId="0" fontId="28" fillId="43" borderId="31">
      <protection locked="0"/>
    </xf>
    <xf numFmtId="0" fontId="28" fillId="43" borderId="31">
      <protection locked="0"/>
    </xf>
    <xf numFmtId="0" fontId="28" fillId="43" borderId="31">
      <protection locked="0"/>
    </xf>
    <xf numFmtId="0" fontId="28" fillId="43" borderId="31">
      <protection locked="0"/>
    </xf>
    <xf numFmtId="4" fontId="305" fillId="41" borderId="115" applyNumberFormat="0" applyProtection="0">
      <alignment horizontal="right" vertical="center"/>
    </xf>
    <xf numFmtId="4" fontId="305" fillId="41" borderId="115" applyNumberFormat="0" applyProtection="0">
      <alignment horizontal="right" vertical="center"/>
    </xf>
    <xf numFmtId="4" fontId="305" fillId="41" borderId="115" applyNumberFormat="0" applyProtection="0">
      <alignment horizontal="right" vertical="center"/>
    </xf>
    <xf numFmtId="0" fontId="28" fillId="0" borderId="31">
      <protection locked="0"/>
    </xf>
    <xf numFmtId="0" fontId="28" fillId="0" borderId="31">
      <protection locked="0"/>
    </xf>
    <xf numFmtId="4" fontId="30" fillId="55" borderId="103" applyNumberFormat="0" applyProtection="0">
      <alignment horizontal="right" vertical="center"/>
    </xf>
    <xf numFmtId="4" fontId="30" fillId="55" borderId="103" applyNumberFormat="0" applyProtection="0">
      <alignment horizontal="right" vertical="center"/>
    </xf>
    <xf numFmtId="4" fontId="305" fillId="41" borderId="115" applyNumberFormat="0" applyProtection="0">
      <alignment horizontal="right" vertical="center"/>
    </xf>
    <xf numFmtId="4" fontId="305" fillId="41" borderId="115" applyNumberFormat="0" applyProtection="0">
      <alignment horizontal="right" vertical="center"/>
    </xf>
    <xf numFmtId="4" fontId="305" fillId="41" borderId="115" applyNumberFormat="0" applyProtection="0">
      <alignment horizontal="right" vertical="center"/>
    </xf>
    <xf numFmtId="4" fontId="30" fillId="55" borderId="103" applyNumberFormat="0" applyProtection="0">
      <alignment horizontal="right" vertical="center"/>
    </xf>
    <xf numFmtId="4" fontId="30" fillId="55" borderId="103" applyNumberFormat="0" applyProtection="0">
      <alignment horizontal="right" vertical="center"/>
    </xf>
    <xf numFmtId="4" fontId="30" fillId="55" borderId="103" applyNumberFormat="0" applyProtection="0">
      <alignment horizontal="right" vertical="center"/>
    </xf>
    <xf numFmtId="4" fontId="30" fillId="55" borderId="103" applyNumberFormat="0" applyProtection="0">
      <alignment horizontal="right" vertical="center"/>
    </xf>
    <xf numFmtId="164"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0" fontId="294" fillId="1" borderId="58" applyNumberFormat="0" applyFont="0" applyAlignment="0">
      <alignment horizontal="center"/>
    </xf>
    <xf numFmtId="4" fontId="30" fillId="55" borderId="103" applyNumberFormat="0" applyProtection="0">
      <alignment horizontal="right" vertical="center"/>
    </xf>
    <xf numFmtId="4" fontId="30" fillId="55" borderId="103" applyNumberFormat="0" applyProtection="0">
      <alignment horizontal="right" vertical="center"/>
    </xf>
    <xf numFmtId="4" fontId="30" fillId="55" borderId="103" applyNumberFormat="0" applyProtection="0">
      <alignment horizontal="right" vertical="center"/>
    </xf>
    <xf numFmtId="4" fontId="30" fillId="55" borderId="103" applyNumberFormat="0" applyProtection="0">
      <alignment horizontal="right" vertic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49" fontId="28" fillId="93" borderId="31">
      <alignment horizontal="center"/>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xf>
    <xf numFmtId="3" fontId="28" fillId="93" borderId="31" applyFont="0">
      <alignment horizontal="right" vertical="center"/>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12"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279"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10"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9" fontId="28" fillId="93" borderId="31" applyFont="0">
      <alignment horizontal="right"/>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350" fontId="28" fillId="93" borderId="31" applyFont="0">
      <alignment horizontal="center" wrapText="1"/>
    </xf>
    <xf numFmtId="4" fontId="30" fillId="55" borderId="103" applyNumberFormat="0" applyProtection="0">
      <alignment horizontal="right" vertical="center"/>
    </xf>
    <xf numFmtId="4" fontId="30" fillId="55" borderId="103" applyNumberFormat="0" applyProtection="0">
      <alignment horizontal="right" vertical="center"/>
    </xf>
    <xf numFmtId="4" fontId="305" fillId="55" borderId="115" applyNumberFormat="0" applyProtection="0">
      <alignment horizontal="right" vertical="center"/>
    </xf>
    <xf numFmtId="4" fontId="30" fillId="74" borderId="103" applyNumberFormat="0" applyProtection="0">
      <alignment horizontal="right" vertical="center"/>
    </xf>
    <xf numFmtId="4" fontId="30" fillId="74" borderId="103" applyNumberFormat="0" applyProtection="0">
      <alignment horizontal="right" vertical="center"/>
    </xf>
    <xf numFmtId="4" fontId="305" fillId="55" borderId="115" applyNumberFormat="0" applyProtection="0">
      <alignment horizontal="right" vertical="center"/>
    </xf>
    <xf numFmtId="4" fontId="305" fillId="55" borderId="115" applyNumberFormat="0" applyProtection="0">
      <alignment horizontal="right" vertical="center"/>
    </xf>
    <xf numFmtId="4" fontId="305" fillId="55" borderId="115" applyNumberFormat="0" applyProtection="0">
      <alignment horizontal="right" vertical="center"/>
    </xf>
    <xf numFmtId="4" fontId="305" fillId="55" borderId="115" applyNumberFormat="0" applyProtection="0">
      <alignment horizontal="right" vertical="center"/>
    </xf>
    <xf numFmtId="4" fontId="305" fillId="55" borderId="115" applyNumberFormat="0" applyProtection="0">
      <alignment horizontal="right" vertical="center"/>
    </xf>
    <xf numFmtId="4" fontId="30" fillId="74" borderId="103" applyNumberFormat="0" applyProtection="0">
      <alignment horizontal="right" vertical="center"/>
    </xf>
    <xf numFmtId="4" fontId="30" fillId="74" borderId="103" applyNumberFormat="0" applyProtection="0">
      <alignment horizontal="right" vertical="center"/>
    </xf>
    <xf numFmtId="4" fontId="30" fillId="74" borderId="103" applyNumberFormat="0" applyProtection="0">
      <alignment horizontal="right" vertical="center"/>
    </xf>
    <xf numFmtId="4" fontId="30" fillId="74" borderId="103" applyNumberFormat="0" applyProtection="0">
      <alignment horizontal="right" vertical="center"/>
    </xf>
    <xf numFmtId="4" fontId="30" fillId="74" borderId="103" applyNumberFormat="0" applyProtection="0">
      <alignment horizontal="right" vertical="center"/>
    </xf>
    <xf numFmtId="4" fontId="30" fillId="74" borderId="103" applyNumberFormat="0" applyProtection="0">
      <alignment horizontal="right" vertical="center"/>
    </xf>
    <xf numFmtId="4" fontId="30" fillId="74" borderId="103" applyNumberFormat="0" applyProtection="0">
      <alignment horizontal="right" vertical="center"/>
    </xf>
    <xf numFmtId="4" fontId="30" fillId="74" borderId="103" applyNumberFormat="0" applyProtection="0">
      <alignment horizontal="right" vertical="center"/>
    </xf>
    <xf numFmtId="4" fontId="30" fillId="74" borderId="103" applyNumberFormat="0" applyProtection="0">
      <alignment horizontal="right" vertical="center"/>
    </xf>
    <xf numFmtId="4" fontId="30" fillId="74" borderId="103" applyNumberFormat="0" applyProtection="0">
      <alignment horizontal="right" vertical="center"/>
    </xf>
    <xf numFmtId="4" fontId="30" fillId="74" borderId="103" applyNumberFormat="0" applyProtection="0">
      <alignment horizontal="right" vertical="center"/>
    </xf>
    <xf numFmtId="4" fontId="30" fillId="74" borderId="103" applyNumberFormat="0" applyProtection="0">
      <alignment horizontal="right" vertical="center"/>
    </xf>
    <xf numFmtId="4" fontId="305" fillId="74" borderId="115" applyNumberFormat="0" applyProtection="0">
      <alignment horizontal="right" vertical="center"/>
    </xf>
    <xf numFmtId="4" fontId="30" fillId="41" borderId="103" applyNumberFormat="0" applyProtection="0">
      <alignment horizontal="right" vertical="center"/>
    </xf>
    <xf numFmtId="4" fontId="30" fillId="41" borderId="103" applyNumberFormat="0" applyProtection="0">
      <alignment horizontal="right" vertical="center"/>
    </xf>
    <xf numFmtId="4" fontId="305" fillId="74" borderId="115" applyNumberFormat="0" applyProtection="0">
      <alignment horizontal="right" vertical="center"/>
    </xf>
    <xf numFmtId="4" fontId="305" fillId="74" borderId="115" applyNumberFormat="0" applyProtection="0">
      <alignment horizontal="right" vertical="center"/>
    </xf>
    <xf numFmtId="4" fontId="305" fillId="74" borderId="115" applyNumberFormat="0" applyProtection="0">
      <alignment horizontal="right" vertical="center"/>
    </xf>
    <xf numFmtId="4" fontId="305" fillId="74" borderId="115" applyNumberFormat="0" applyProtection="0">
      <alignment horizontal="right" vertical="center"/>
    </xf>
    <xf numFmtId="4" fontId="305" fillId="74" borderId="115" applyNumberFormat="0" applyProtection="0">
      <alignment horizontal="right" vertical="center"/>
    </xf>
    <xf numFmtId="4" fontId="305" fillId="74" borderId="115" applyNumberFormat="0" applyProtection="0">
      <alignment horizontal="right" vertical="center"/>
    </xf>
    <xf numFmtId="4" fontId="305" fillId="74" borderId="115" applyNumberFormat="0" applyProtection="0">
      <alignment horizontal="right" vertical="center"/>
    </xf>
    <xf numFmtId="4" fontId="305" fillId="74" borderId="115" applyNumberFormat="0" applyProtection="0">
      <alignment horizontal="right" vertical="center"/>
    </xf>
    <xf numFmtId="4" fontId="305" fillId="74" borderId="115" applyNumberFormat="0" applyProtection="0">
      <alignment horizontal="right" vertical="center"/>
    </xf>
    <xf numFmtId="4" fontId="305" fillId="74" borderId="115" applyNumberFormat="0" applyProtection="0">
      <alignment horizontal="right" vertical="center"/>
    </xf>
    <xf numFmtId="4" fontId="30" fillId="41" borderId="103" applyNumberFormat="0" applyProtection="0">
      <alignment horizontal="right" vertical="center"/>
    </xf>
    <xf numFmtId="4" fontId="30" fillId="41" borderId="103" applyNumberFormat="0" applyProtection="0">
      <alignment horizontal="right" vertical="center"/>
    </xf>
    <xf numFmtId="4" fontId="305" fillId="74" borderId="115" applyNumberFormat="0" applyProtection="0">
      <alignment horizontal="right" vertical="center"/>
    </xf>
    <xf numFmtId="4" fontId="305" fillId="74" borderId="115" applyNumberFormat="0" applyProtection="0">
      <alignment horizontal="right" vertical="center"/>
    </xf>
    <xf numFmtId="4" fontId="305" fillId="74" borderId="115" applyNumberFormat="0" applyProtection="0">
      <alignment horizontal="right" vertical="center"/>
    </xf>
    <xf numFmtId="4" fontId="30" fillId="41" borderId="103" applyNumberFormat="0" applyProtection="0">
      <alignment horizontal="right" vertical="center"/>
    </xf>
    <xf numFmtId="4" fontId="305" fillId="59" borderId="115" applyNumberFormat="0" applyProtection="0">
      <alignment horizontal="right" vertical="center"/>
    </xf>
    <xf numFmtId="4" fontId="30" fillId="80" borderId="103" applyNumberFormat="0" applyProtection="0">
      <alignment horizontal="right" vertical="center"/>
    </xf>
    <xf numFmtId="4" fontId="30" fillId="80" borderId="103" applyNumberFormat="0" applyProtection="0">
      <alignment horizontal="right" vertical="center"/>
    </xf>
    <xf numFmtId="4" fontId="305" fillId="59" borderId="115" applyNumberFormat="0" applyProtection="0">
      <alignment horizontal="right" vertical="center"/>
    </xf>
    <xf numFmtId="4" fontId="305" fillId="59" borderId="115" applyNumberFormat="0" applyProtection="0">
      <alignment horizontal="right" vertical="center"/>
    </xf>
    <xf numFmtId="4" fontId="305" fillId="59" borderId="115" applyNumberFormat="0" applyProtection="0">
      <alignment horizontal="right" vertical="center"/>
    </xf>
    <xf numFmtId="4" fontId="305" fillId="59" borderId="115" applyNumberFormat="0" applyProtection="0">
      <alignment horizontal="right" vertical="center"/>
    </xf>
    <xf numFmtId="4" fontId="305" fillId="59" borderId="115" applyNumberFormat="0" applyProtection="0">
      <alignment horizontal="right" vertical="center"/>
    </xf>
    <xf numFmtId="4" fontId="305" fillId="59" borderId="115" applyNumberFormat="0" applyProtection="0">
      <alignment horizontal="right" vertical="center"/>
    </xf>
    <xf numFmtId="4" fontId="305" fillId="80" borderId="115" applyNumberFormat="0" applyProtection="0">
      <alignment horizontal="right" vertical="center"/>
    </xf>
    <xf numFmtId="4" fontId="305" fillId="80" borderId="115" applyNumberFormat="0" applyProtection="0">
      <alignment horizontal="right" vertical="center"/>
    </xf>
    <xf numFmtId="4" fontId="30" fillId="91" borderId="103" applyNumberFormat="0" applyProtection="0">
      <alignment horizontal="right" vertical="center"/>
    </xf>
    <xf numFmtId="4" fontId="30" fillId="91" borderId="103" applyNumberFormat="0" applyProtection="0">
      <alignment horizontal="right" vertical="center"/>
    </xf>
    <xf numFmtId="4" fontId="305" fillId="80" borderId="115" applyNumberFormat="0" applyProtection="0">
      <alignment horizontal="right" vertical="center"/>
    </xf>
    <xf numFmtId="4" fontId="305" fillId="80" borderId="115" applyNumberFormat="0" applyProtection="0">
      <alignment horizontal="right" vertical="center"/>
    </xf>
    <xf numFmtId="4" fontId="30" fillId="91" borderId="103" applyNumberFormat="0" applyProtection="0">
      <alignment horizontal="right" vertical="center"/>
    </xf>
    <xf numFmtId="4" fontId="305" fillId="56" borderId="115" applyNumberFormat="0" applyProtection="0">
      <alignment horizontal="right" vertical="center"/>
    </xf>
    <xf numFmtId="4" fontId="305" fillId="56" borderId="115" applyNumberFormat="0" applyProtection="0">
      <alignment horizontal="right" vertical="center"/>
    </xf>
    <xf numFmtId="204" fontId="74"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204" fontId="70" fillId="0" borderId="58" applyFill="0" applyProtection="0"/>
    <xf numFmtId="4" fontId="305" fillId="42" borderId="115" applyNumberFormat="0" applyProtection="0">
      <alignment horizontal="right" vertical="center"/>
    </xf>
    <xf numFmtId="204" fontId="74" fillId="0" borderId="58" applyFill="0" applyProtection="0"/>
    <xf numFmtId="204" fontId="74" fillId="0" borderId="58" applyFill="0" applyProtection="0"/>
    <xf numFmtId="204" fontId="74" fillId="0" borderId="58" applyFill="0" applyProtection="0"/>
    <xf numFmtId="204" fontId="74" fillId="0" borderId="58" applyFill="0" applyProtection="0"/>
    <xf numFmtId="204" fontId="74" fillId="0" borderId="58" applyFill="0" applyProtection="0"/>
    <xf numFmtId="204" fontId="74" fillId="0" borderId="58" applyFill="0" applyProtection="0"/>
    <xf numFmtId="204" fontId="74" fillId="0" borderId="58" applyFill="0" applyProtection="0"/>
    <xf numFmtId="180" fontId="74"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4" fontId="305" fillId="42" borderId="115" applyNumberFormat="0" applyProtection="0">
      <alignment horizontal="right" vertical="center"/>
    </xf>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4" fontId="305" fillId="42" borderId="115" applyNumberFormat="0" applyProtection="0">
      <alignment horizontal="right" vertical="center"/>
    </xf>
    <xf numFmtId="4" fontId="305" fillId="42" borderId="115" applyNumberFormat="0" applyProtection="0">
      <alignment horizontal="right" vertical="center"/>
    </xf>
    <xf numFmtId="4" fontId="305" fillId="42" borderId="115" applyNumberFormat="0" applyProtection="0">
      <alignment horizontal="right" vertical="center"/>
    </xf>
    <xf numFmtId="4" fontId="305" fillId="42" borderId="115" applyNumberFormat="0" applyProtection="0">
      <alignment horizontal="right" vertical="center"/>
    </xf>
    <xf numFmtId="4" fontId="305" fillId="42" borderId="115" applyNumberFormat="0" applyProtection="0">
      <alignment horizontal="right" vertical="center"/>
    </xf>
    <xf numFmtId="4" fontId="305" fillId="42" borderId="115" applyNumberFormat="0" applyProtection="0">
      <alignment horizontal="right" vertical="center"/>
    </xf>
    <xf numFmtId="4" fontId="305" fillId="42" borderId="115" applyNumberFormat="0" applyProtection="0">
      <alignment horizontal="right" vertical="center"/>
    </xf>
    <xf numFmtId="206" fontId="74"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206" fontId="70" fillId="0" borderId="58" applyFont="0" applyFill="0" applyAlignment="0" applyProtection="0"/>
    <xf numFmtId="4" fontId="305" fillId="42" borderId="115" applyNumberFormat="0" applyProtection="0">
      <alignment horizontal="right" vertical="center"/>
    </xf>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206" fontId="74" fillId="0" borderId="58" applyFont="0" applyFill="0" applyAlignment="0" applyProtection="0"/>
    <xf numFmtId="180" fontId="74"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180" fontId="70" fillId="0" borderId="58" applyFont="0" applyFill="0" applyAlignment="0" applyProtection="0"/>
    <xf numFmtId="4" fontId="305" fillId="42" borderId="115" applyNumberFormat="0" applyProtection="0">
      <alignment horizontal="right" vertical="center"/>
    </xf>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180" fontId="74" fillId="0" borderId="58" applyFont="0" applyFill="0" applyAlignment="0" applyProtection="0"/>
    <xf numFmtId="4" fontId="305" fillId="56" borderId="115" applyNumberFormat="0" applyProtection="0">
      <alignment horizontal="right" vertical="center"/>
    </xf>
    <xf numFmtId="4" fontId="305" fillId="56" borderId="115" applyNumberFormat="0" applyProtection="0">
      <alignment horizontal="right" vertical="center"/>
    </xf>
    <xf numFmtId="4" fontId="305" fillId="56" borderId="115" applyNumberFormat="0" applyProtection="0">
      <alignment horizontal="right" vertical="center"/>
    </xf>
    <xf numFmtId="4" fontId="305" fillId="56" borderId="115" applyNumberFormat="0" applyProtection="0">
      <alignment horizontal="right" vertical="center"/>
    </xf>
    <xf numFmtId="4" fontId="305" fillId="56" borderId="115" applyNumberFormat="0" applyProtection="0">
      <alignment horizontal="right" vertical="center"/>
    </xf>
    <xf numFmtId="4" fontId="30" fillId="115" borderId="103" applyNumberFormat="0" applyProtection="0">
      <alignment horizontal="right" vertical="center"/>
    </xf>
    <xf numFmtId="4" fontId="30" fillId="115" borderId="103" applyNumberFormat="0" applyProtection="0">
      <alignment horizontal="right" vertical="center"/>
    </xf>
    <xf numFmtId="4" fontId="30" fillId="115" borderId="103" applyNumberFormat="0" applyProtection="0">
      <alignment horizontal="right" vertical="center"/>
    </xf>
    <xf numFmtId="4" fontId="30" fillId="115" borderId="103" applyNumberFormat="0" applyProtection="0">
      <alignment horizontal="right" vertical="center"/>
    </xf>
    <xf numFmtId="4" fontId="305" fillId="178" borderId="115" applyNumberFormat="0" applyProtection="0">
      <alignment horizontal="right" vertical="center"/>
    </xf>
    <xf numFmtId="4" fontId="30" fillId="107" borderId="103" applyNumberFormat="0" applyProtection="0">
      <alignment horizontal="right" vertical="center"/>
    </xf>
    <xf numFmtId="4" fontId="30" fillId="107" borderId="103" applyNumberFormat="0" applyProtection="0">
      <alignment horizontal="right" vertical="center"/>
    </xf>
    <xf numFmtId="4" fontId="305" fillId="178" borderId="115" applyNumberFormat="0" applyProtection="0">
      <alignment horizontal="right" vertical="center"/>
    </xf>
    <xf numFmtId="4" fontId="305" fillId="178" borderId="115" applyNumberFormat="0" applyProtection="0">
      <alignment horizontal="right" vertical="center"/>
    </xf>
    <xf numFmtId="4" fontId="305" fillId="178" borderId="115" applyNumberFormat="0" applyProtection="0">
      <alignment horizontal="right" vertical="center"/>
    </xf>
    <xf numFmtId="4" fontId="305" fillId="178" borderId="115" applyNumberFormat="0" applyProtection="0">
      <alignment horizontal="right" vertical="center"/>
    </xf>
    <xf numFmtId="4" fontId="305" fillId="178" borderId="115" applyNumberFormat="0" applyProtection="0">
      <alignment horizontal="right" vertical="center"/>
    </xf>
    <xf numFmtId="4" fontId="305" fillId="178" borderId="115" applyNumberFormat="0" applyProtection="0">
      <alignment horizontal="right" vertical="center"/>
    </xf>
    <xf numFmtId="4" fontId="305" fillId="178" borderId="115" applyNumberFormat="0" applyProtection="0">
      <alignment horizontal="right" vertical="center"/>
    </xf>
    <xf numFmtId="4" fontId="305" fillId="178" borderId="115" applyNumberFormat="0" applyProtection="0">
      <alignment horizontal="right" vertical="center"/>
    </xf>
    <xf numFmtId="4" fontId="305" fillId="178" borderId="115" applyNumberFormat="0" applyProtection="0">
      <alignment horizontal="right" vertical="center"/>
    </xf>
    <xf numFmtId="4" fontId="305" fillId="178" borderId="115" applyNumberFormat="0" applyProtection="0">
      <alignment horizontal="right" vertical="center"/>
    </xf>
    <xf numFmtId="4" fontId="30" fillId="107" borderId="103" applyNumberFormat="0" applyProtection="0">
      <alignment horizontal="right" vertical="center"/>
    </xf>
    <xf numFmtId="4" fontId="30" fillId="107" borderId="103" applyNumberFormat="0" applyProtection="0">
      <alignment horizontal="right" vertical="center"/>
    </xf>
    <xf numFmtId="4" fontId="30" fillId="107" borderId="103" applyNumberFormat="0" applyProtection="0">
      <alignment horizontal="right" vertical="center"/>
    </xf>
    <xf numFmtId="4" fontId="30" fillId="107" borderId="103" applyNumberFormat="0" applyProtection="0">
      <alignment horizontal="right" vertical="center"/>
    </xf>
    <xf numFmtId="4" fontId="30" fillId="107" borderId="103" applyNumberFormat="0" applyProtection="0">
      <alignment horizontal="right" vertical="center"/>
    </xf>
    <xf numFmtId="4" fontId="305" fillId="107" borderId="115" applyNumberFormat="0" applyProtection="0">
      <alignment horizontal="right" vertical="center"/>
    </xf>
    <xf numFmtId="4" fontId="30" fillId="178" borderId="103" applyNumberFormat="0" applyProtection="0">
      <alignment horizontal="right" vertical="center"/>
    </xf>
    <xf numFmtId="4" fontId="30" fillId="178" borderId="103" applyNumberFormat="0" applyProtection="0">
      <alignment horizontal="right" vertical="center"/>
    </xf>
    <xf numFmtId="4" fontId="305" fillId="107" borderId="115" applyNumberFormat="0" applyProtection="0">
      <alignment horizontal="right" vertical="center"/>
    </xf>
    <xf numFmtId="4" fontId="305" fillId="107" borderId="115" applyNumberFormat="0" applyProtection="0">
      <alignment horizontal="right" vertical="center"/>
    </xf>
    <xf numFmtId="4" fontId="305" fillId="107" borderId="115" applyNumberFormat="0" applyProtection="0">
      <alignment horizontal="right" vertical="center"/>
    </xf>
    <xf numFmtId="4" fontId="30" fillId="75" borderId="103" applyNumberFormat="0" applyProtection="0">
      <alignment horizontal="right" vertical="center"/>
    </xf>
    <xf numFmtId="4" fontId="30" fillId="75" borderId="103" applyNumberFormat="0" applyProtection="0">
      <alignment horizontal="right" vertical="center"/>
    </xf>
    <xf numFmtId="4" fontId="305" fillId="177" borderId="115" applyNumberFormat="0" applyProtection="0">
      <alignment horizontal="right" vertical="center"/>
    </xf>
    <xf numFmtId="4" fontId="305" fillId="177" borderId="115" applyNumberFormat="0" applyProtection="0">
      <alignment horizontal="right" vertical="center"/>
    </xf>
    <xf numFmtId="4" fontId="305" fillId="177" borderId="115" applyNumberFormat="0" applyProtection="0">
      <alignment horizontal="right" vertical="center"/>
    </xf>
    <xf numFmtId="4" fontId="305" fillId="177" borderId="115" applyNumberFormat="0" applyProtection="0">
      <alignment horizontal="right" vertical="center"/>
    </xf>
    <xf numFmtId="4" fontId="30" fillId="75" borderId="103" applyNumberFormat="0" applyProtection="0">
      <alignment horizontal="right" vertical="center"/>
    </xf>
    <xf numFmtId="4" fontId="30" fillId="75" borderId="103" applyNumberFormat="0" applyProtection="0">
      <alignment horizontal="right" vertical="center"/>
    </xf>
    <xf numFmtId="4" fontId="30" fillId="75" borderId="103" applyNumberFormat="0" applyProtection="0">
      <alignment horizontal="right" vertical="center"/>
    </xf>
    <xf numFmtId="4" fontId="30" fillId="75" borderId="103" applyNumberFormat="0" applyProtection="0">
      <alignment horizontal="right" vertical="center"/>
    </xf>
    <xf numFmtId="4" fontId="185" fillId="180" borderId="103" applyNumberFormat="0" applyProtection="0">
      <alignment horizontal="left" vertical="center" indent="1"/>
    </xf>
    <xf numFmtId="4" fontId="185" fillId="180" borderId="103" applyNumberFormat="0" applyProtection="0">
      <alignment horizontal="left" vertical="center" indent="1"/>
    </xf>
    <xf numFmtId="4" fontId="185" fillId="180" borderId="103" applyNumberFormat="0" applyProtection="0">
      <alignment horizontal="left" vertical="center" indent="1"/>
    </xf>
    <xf numFmtId="4" fontId="185" fillId="180" borderId="103" applyNumberFormat="0" applyProtection="0">
      <alignment horizontal="left" vertical="center" indent="1"/>
    </xf>
    <xf numFmtId="4" fontId="185" fillId="180" borderId="103" applyNumberFormat="0" applyProtection="0">
      <alignment horizontal="left" vertical="center" indent="1"/>
    </xf>
    <xf numFmtId="4" fontId="185" fillId="180" borderId="103" applyNumberFormat="0" applyProtection="0">
      <alignment horizontal="left" vertical="center" indent="1"/>
    </xf>
    <xf numFmtId="4" fontId="185" fillId="180" borderId="103" applyNumberFormat="0" applyProtection="0">
      <alignment horizontal="left" vertical="center" indent="1"/>
    </xf>
    <xf numFmtId="204" fontId="74" fillId="0" borderId="122" applyFill="0" applyProtection="0"/>
    <xf numFmtId="204" fontId="70" fillId="0" borderId="122" applyFill="0" applyProtection="0"/>
    <xf numFmtId="4" fontId="30" fillId="181" borderId="116" applyNumberFormat="0" applyProtection="0">
      <alignment horizontal="left" vertical="center" indent="1"/>
    </xf>
    <xf numFmtId="4" fontId="30" fillId="181" borderId="116" applyNumberFormat="0" applyProtection="0">
      <alignment horizontal="left" vertical="center" indent="1"/>
    </xf>
    <xf numFmtId="4" fontId="30" fillId="181" borderId="116" applyNumberFormat="0" applyProtection="0">
      <alignment horizontal="left" vertical="center" indent="1"/>
    </xf>
    <xf numFmtId="4" fontId="30" fillId="181" borderId="116" applyNumberFormat="0" applyProtection="0">
      <alignment horizontal="left" vertical="center" indent="1"/>
    </xf>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4" fontId="305" fillId="71" borderId="115" applyNumberFormat="0" applyProtection="0">
      <alignment horizontal="right" vertical="center"/>
    </xf>
    <xf numFmtId="0" fontId="185" fillId="0" borderId="109" applyNumberFormat="0" applyFill="0" applyAlignment="0" applyProtection="0"/>
    <xf numFmtId="4" fontId="305" fillId="71" borderId="115" applyNumberFormat="0" applyProtection="0">
      <alignment horizontal="right" vertical="center"/>
    </xf>
    <xf numFmtId="0" fontId="185" fillId="0" borderId="109" applyNumberFormat="0" applyFill="0" applyAlignment="0" applyProtection="0"/>
    <xf numFmtId="4" fontId="305" fillId="71" borderId="115" applyNumberFormat="0" applyProtection="0">
      <alignment horizontal="right" vertical="center"/>
    </xf>
    <xf numFmtId="0" fontId="28" fillId="52" borderId="103" applyNumberFormat="0" applyProtection="0">
      <alignment horizontal="left" vertical="center" indent="1"/>
    </xf>
    <xf numFmtId="0" fontId="185" fillId="0" borderId="109" applyNumberFormat="0" applyFill="0" applyAlignment="0" applyProtection="0"/>
    <xf numFmtId="0" fontId="28" fillId="52" borderId="103" applyNumberFormat="0" applyProtection="0">
      <alignment horizontal="left" vertical="center" indent="1"/>
    </xf>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28" fillId="52" borderId="103" applyNumberFormat="0" applyProtection="0">
      <alignment horizontal="left" vertical="center" indent="1"/>
    </xf>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28" fillId="52" borderId="103" applyNumberFormat="0" applyProtection="0">
      <alignment horizontal="left" vertical="center" indent="1"/>
    </xf>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78" fillId="0" borderId="109" applyNumberFormat="0" applyFill="0" applyAlignment="0" applyProtection="0"/>
    <xf numFmtId="0" fontId="178"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0" fontId="28" fillId="52" borderId="103" applyNumberFormat="0" applyProtection="0">
      <alignment horizontal="left" vertical="center" indent="1"/>
    </xf>
    <xf numFmtId="0" fontId="28" fillId="52" borderId="103" applyNumberFormat="0" applyProtection="0">
      <alignment horizontal="left" vertical="center" indent="1"/>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4" fontId="305" fillId="71" borderId="115" applyNumberFormat="0" applyProtection="0">
      <alignment horizontal="right" vertical="center"/>
    </xf>
    <xf numFmtId="4" fontId="30" fillId="181" borderId="103" applyNumberFormat="0" applyProtection="0">
      <alignment horizontal="left" vertical="center" indent="1"/>
    </xf>
    <xf numFmtId="4" fontId="30" fillId="181" borderId="103" applyNumberFormat="0" applyProtection="0">
      <alignment horizontal="left" vertical="center" indent="1"/>
    </xf>
    <xf numFmtId="4" fontId="30" fillId="181" borderId="103" applyNumberFormat="0" applyProtection="0">
      <alignment horizontal="left" vertical="center" indent="1"/>
    </xf>
    <xf numFmtId="4" fontId="30" fillId="181" borderId="103" applyNumberFormat="0" applyProtection="0">
      <alignment horizontal="left" vertical="center" indent="1"/>
    </xf>
    <xf numFmtId="164" fontId="28" fillId="150" borderId="102" applyNumberFormat="0" applyFont="0" applyBorder="0" applyAlignment="0" applyProtection="0">
      <alignment horizontal="left"/>
    </xf>
    <xf numFmtId="4" fontId="30" fillId="181" borderId="103" applyNumberFormat="0" applyProtection="0">
      <alignment horizontal="left" vertical="center" indent="1"/>
    </xf>
    <xf numFmtId="4" fontId="30" fillId="181" borderId="103" applyNumberFormat="0" applyProtection="0">
      <alignment horizontal="left" vertical="center" indent="1"/>
    </xf>
    <xf numFmtId="4" fontId="30" fillId="181" borderId="103" applyNumberFormat="0" applyProtection="0">
      <alignment horizontal="left" vertical="center" indent="1"/>
    </xf>
    <xf numFmtId="4" fontId="30" fillId="181" borderId="103" applyNumberFormat="0" applyProtection="0">
      <alignment horizontal="left" vertical="center" indent="1"/>
    </xf>
    <xf numFmtId="4" fontId="30" fillId="182" borderId="103" applyNumberFormat="0" applyProtection="0">
      <alignment horizontal="left" vertical="center" indent="1"/>
    </xf>
    <xf numFmtId="4" fontId="30" fillId="182" borderId="103" applyNumberFormat="0" applyProtection="0">
      <alignment horizontal="left" vertical="center" indent="1"/>
    </xf>
    <xf numFmtId="4" fontId="30" fillId="182" borderId="103" applyNumberFormat="0" applyProtection="0">
      <alignment horizontal="left" vertical="center" indent="1"/>
    </xf>
    <xf numFmtId="4" fontId="30" fillId="182" borderId="103" applyNumberFormat="0" applyProtection="0">
      <alignment horizontal="left" vertical="center" indent="1"/>
    </xf>
    <xf numFmtId="4" fontId="30" fillId="182" borderId="103" applyNumberFormat="0" applyProtection="0">
      <alignment horizontal="left" vertical="center" indent="1"/>
    </xf>
    <xf numFmtId="4" fontId="30" fillId="182" borderId="103" applyNumberFormat="0" applyProtection="0">
      <alignment horizontal="left" vertical="center" indent="1"/>
    </xf>
    <xf numFmtId="4" fontId="30" fillId="182" borderId="103" applyNumberFormat="0" applyProtection="0">
      <alignment horizontal="left" vertical="center" indent="1"/>
    </xf>
    <xf numFmtId="0" fontId="28" fillId="182" borderId="103" applyNumberFormat="0" applyProtection="0">
      <alignment horizontal="left" vertical="center" indent="1"/>
    </xf>
    <xf numFmtId="0" fontId="28" fillId="109" borderId="115"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09" borderId="115" applyNumberFormat="0" applyProtection="0">
      <alignment horizontal="left" vertical="center" indent="1"/>
    </xf>
    <xf numFmtId="0" fontId="28" fillId="109" borderId="115" applyNumberFormat="0" applyProtection="0">
      <alignment horizontal="left" vertical="center" indent="1"/>
    </xf>
    <xf numFmtId="0" fontId="28" fillId="109" borderId="115" applyNumberFormat="0" applyProtection="0">
      <alignment horizontal="left" vertical="center" indent="1"/>
    </xf>
    <xf numFmtId="0" fontId="28" fillId="109" borderId="115" applyNumberFormat="0" applyProtection="0">
      <alignment horizontal="left" vertical="center" indent="1"/>
    </xf>
    <xf numFmtId="0" fontId="28" fillId="109" borderId="115" applyNumberFormat="0" applyProtection="0">
      <alignment horizontal="left" vertical="center" indent="1"/>
    </xf>
    <xf numFmtId="0" fontId="28" fillId="109" borderId="115" applyNumberFormat="0" applyProtection="0">
      <alignment horizontal="left" vertical="center" indent="1"/>
    </xf>
    <xf numFmtId="0" fontId="28" fillId="109" borderId="115" applyNumberFormat="0" applyProtection="0">
      <alignment horizontal="left" vertical="center" indent="1"/>
    </xf>
    <xf numFmtId="0" fontId="28" fillId="109" borderId="115" applyNumberFormat="0" applyProtection="0">
      <alignment horizontal="left" vertical="center" indent="1"/>
    </xf>
    <xf numFmtId="0" fontId="28" fillId="109" borderId="115" applyNumberFormat="0" applyProtection="0">
      <alignment horizontal="left" vertical="center" indent="1"/>
    </xf>
    <xf numFmtId="0" fontId="28" fillId="109" borderId="115" applyNumberFormat="0" applyProtection="0">
      <alignment horizontal="left" vertical="center" indent="1"/>
    </xf>
    <xf numFmtId="0" fontId="28" fillId="109" borderId="115" applyNumberFormat="0" applyProtection="0">
      <alignment horizontal="left" vertical="center" indent="1"/>
    </xf>
    <xf numFmtId="0" fontId="28" fillId="109" borderId="115" applyNumberFormat="0" applyProtection="0">
      <alignment horizontal="left" vertical="center" indent="1"/>
    </xf>
    <xf numFmtId="0" fontId="28" fillId="109" borderId="115"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09" borderId="115" applyNumberFormat="0" applyProtection="0">
      <alignment horizontal="left" vertical="top"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09" borderId="115" applyNumberFormat="0" applyProtection="0">
      <alignment horizontal="left" vertical="top" indent="1"/>
    </xf>
    <xf numFmtId="0" fontId="28" fillId="109" borderId="115" applyNumberFormat="0" applyProtection="0">
      <alignment horizontal="left" vertical="top" indent="1"/>
    </xf>
    <xf numFmtId="0" fontId="28" fillId="109" borderId="115" applyNumberFormat="0" applyProtection="0">
      <alignment horizontal="left" vertical="top" indent="1"/>
    </xf>
    <xf numFmtId="0" fontId="28" fillId="109" borderId="115" applyNumberFormat="0" applyProtection="0">
      <alignment horizontal="left" vertical="top" indent="1"/>
    </xf>
    <xf numFmtId="0" fontId="28" fillId="109" borderId="115" applyNumberFormat="0" applyProtection="0">
      <alignment horizontal="left" vertical="top" indent="1"/>
    </xf>
    <xf numFmtId="0" fontId="28" fillId="109" borderId="115" applyNumberFormat="0" applyProtection="0">
      <alignment horizontal="left" vertical="top" indent="1"/>
    </xf>
    <xf numFmtId="0" fontId="28" fillId="109" borderId="115" applyNumberFormat="0" applyProtection="0">
      <alignment horizontal="left" vertical="top" indent="1"/>
    </xf>
    <xf numFmtId="0" fontId="28" fillId="109" borderId="115" applyNumberFormat="0" applyProtection="0">
      <alignment horizontal="left" vertical="top" indent="1"/>
    </xf>
    <xf numFmtId="0" fontId="28" fillId="109" borderId="115" applyNumberFormat="0" applyProtection="0">
      <alignment horizontal="left" vertical="top" indent="1"/>
    </xf>
    <xf numFmtId="0" fontId="28" fillId="109" borderId="115" applyNumberFormat="0" applyProtection="0">
      <alignment horizontal="left" vertical="top" indent="1"/>
    </xf>
    <xf numFmtId="0" fontId="28" fillId="109" borderId="115" applyNumberFormat="0" applyProtection="0">
      <alignment horizontal="left" vertical="top" indent="1"/>
    </xf>
    <xf numFmtId="37" fontId="34" fillId="0" borderId="106">
      <protection locked="0"/>
    </xf>
    <xf numFmtId="0" fontId="240" fillId="42" borderId="103" applyNumberFormat="0" applyAlignment="0" applyProtection="0"/>
    <xf numFmtId="0" fontId="177" fillId="51" borderId="124" applyNumberFormat="0" applyAlignment="0" applyProtection="0"/>
    <xf numFmtId="0" fontId="103" fillId="51" borderId="104" applyNumberFormat="0" applyAlignment="0" applyProtection="0"/>
    <xf numFmtId="4" fontId="30" fillId="91" borderId="103" applyNumberFormat="0" applyProtection="0">
      <alignment horizontal="right" vertical="center"/>
    </xf>
    <xf numFmtId="0" fontId="27" fillId="143" borderId="105"/>
    <xf numFmtId="0" fontId="167" fillId="131" borderId="101" applyNumberFormat="0" applyBorder="0">
      <alignment horizontal="left"/>
    </xf>
    <xf numFmtId="0" fontId="27" fillId="143" borderId="105"/>
    <xf numFmtId="0" fontId="103" fillId="51" borderId="104" applyNumberFormat="0" applyAlignment="0" applyProtection="0"/>
    <xf numFmtId="0" fontId="28" fillId="0" borderId="108" applyFill="0" applyBorder="0" applyAlignment="0" applyProtection="0">
      <protection locked="0"/>
    </xf>
    <xf numFmtId="0" fontId="240" fillId="67" borderId="127" applyNumberFormat="0" applyAlignment="0" applyProtection="0"/>
    <xf numFmtId="0" fontId="28" fillId="131" borderId="101" applyNumberFormat="0" applyBorder="0">
      <alignment horizontal="left"/>
    </xf>
    <xf numFmtId="4" fontId="30" fillId="182" borderId="103" applyNumberFormat="0" applyProtection="0">
      <alignment horizontal="left" vertical="center" indent="1"/>
    </xf>
    <xf numFmtId="240" fontId="124" fillId="0" borderId="105" applyFill="0"/>
    <xf numFmtId="0" fontId="240" fillId="126" borderId="103" applyNumberFormat="0" applyAlignment="0" applyProtection="0"/>
    <xf numFmtId="0" fontId="28" fillId="44" borderId="112" applyNumberFormat="0" applyFont="0" applyAlignment="0" applyProtection="0"/>
    <xf numFmtId="1" fontId="68" fillId="0" borderId="105" applyNumberFormat="0" applyFont="0" applyFill="0" applyProtection="0">
      <alignment horizontal="center"/>
    </xf>
    <xf numFmtId="0" fontId="47" fillId="60" borderId="111" applyNumberFormat="0" applyFont="0" applyAlignment="0" applyProtection="0"/>
    <xf numFmtId="0" fontId="28" fillId="60" borderId="111" applyNumberFormat="0" applyFont="0" applyAlignment="0" applyProtection="0"/>
    <xf numFmtId="0" fontId="103" fillId="51" borderId="104" applyNumberFormat="0" applyAlignment="0" applyProtection="0"/>
    <xf numFmtId="0" fontId="178" fillId="0" borderId="109" applyNumberFormat="0" applyFill="0" applyAlignment="0" applyProtection="0"/>
    <xf numFmtId="0" fontId="102" fillId="67" borderId="104" applyNumberFormat="0" applyAlignment="0" applyProtection="0"/>
    <xf numFmtId="180" fontId="28" fillId="59" borderId="102" applyFont="0">
      <alignment horizontal="right"/>
      <protection locked="0"/>
    </xf>
    <xf numFmtId="0" fontId="27" fillId="143" borderId="105"/>
    <xf numFmtId="3" fontId="143" fillId="93" borderId="108" applyFont="0" applyFill="0" applyProtection="0">
      <alignment horizontal="right"/>
    </xf>
    <xf numFmtId="0" fontId="63" fillId="93" borderId="107" applyFont="0" applyBorder="0">
      <alignment horizontal="center" wrapText="1"/>
    </xf>
    <xf numFmtId="0" fontId="28" fillId="56" borderId="107" applyNumberFormat="0" applyFont="0" applyBorder="0" applyAlignment="0" applyProtection="0">
      <alignment horizontal="left"/>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300" fontId="28" fillId="186" borderId="31">
      <protection locked="0"/>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1" fontId="28" fillId="186" borderId="31" applyFont="0">
      <alignment horizontal="right"/>
    </xf>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226" fontId="28" fillId="186" borderId="31" applyFont="0"/>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9"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94"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10" fontId="28" fillId="186" borderId="31" applyFont="0">
      <alignment horizontal="right"/>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0" fontId="28" fillId="186" borderId="31" applyFont="0">
      <alignment horizontal="center" wrapText="1"/>
    </xf>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49" fontId="28" fillId="186"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226" fontId="28" fillId="187" borderId="31" applyFont="0"/>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9" fontId="28" fillId="187"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226"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1" fontId="28" fillId="55" borderId="31" applyFont="0">
      <alignment horizontal="right"/>
    </xf>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26"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279" fontId="28" fillId="55" borderId="31" applyFont="0"/>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10"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9"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94" fontId="28" fillId="55" borderId="31"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10" fontId="28" fillId="55" borderId="79" applyFont="0">
      <alignment horizontal="right"/>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0" fontId="28" fillId="55" borderId="31" applyFont="0">
      <alignment horizontal="center" wrapText="1"/>
      <protection locked="0"/>
    </xf>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49" fontId="28" fillId="55" borderId="31" applyFont="0"/>
    <xf numFmtId="0" fontId="28" fillId="131" borderId="101" applyNumberFormat="0" applyBorder="0">
      <alignment horizontal="left"/>
    </xf>
    <xf numFmtId="0" fontId="28" fillId="131" borderId="101" applyNumberFormat="0" applyBorder="0">
      <alignment horizontal="left"/>
    </xf>
    <xf numFmtId="0" fontId="167" fillId="131" borderId="101" applyNumberFormat="0" applyBorder="0">
      <alignment horizontal="left"/>
    </xf>
    <xf numFmtId="164" fontId="341" fillId="0" borderId="58" applyNumberFormat="0" applyProtection="0">
      <alignment horizontal="left" vertical="top"/>
    </xf>
    <xf numFmtId="164" fontId="341" fillId="0" borderId="58" applyNumberFormat="0" applyProtection="0">
      <alignment horizontal="right" vertical="top"/>
    </xf>
    <xf numFmtId="240" fontId="124" fillId="0" borderId="105" applyFill="0"/>
    <xf numFmtId="164" fontId="338" fillId="0" borderId="58" applyNumberFormat="0" applyFill="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104" applyNumberFormat="0" applyAlignment="0" applyProtection="0"/>
    <xf numFmtId="0" fontId="137" fillId="67" borderId="104" applyNumberFormat="0" applyAlignment="0" applyProtection="0"/>
    <xf numFmtId="2" fontId="113" fillId="0" borderId="31">
      <alignment horizontal="center" vertical="center"/>
      <protection locked="0"/>
    </xf>
    <xf numFmtId="2" fontId="113" fillId="0" borderId="31">
      <alignment horizontal="center" vertical="center"/>
      <protection locked="0"/>
    </xf>
    <xf numFmtId="2" fontId="113" fillId="0" borderId="31">
      <alignment horizontal="center" vertical="center"/>
      <protection locked="0"/>
    </xf>
    <xf numFmtId="2" fontId="113" fillId="0" borderId="31">
      <alignment horizontal="center" vertical="center"/>
      <protection locked="0"/>
    </xf>
    <xf numFmtId="4" fontId="302" fillId="71" borderId="114" applyNumberFormat="0" applyProtection="0">
      <alignment horizontal="left" vertical="center" indent="1"/>
    </xf>
    <xf numFmtId="4" fontId="302" fillId="71" borderId="114" applyNumberFormat="0" applyProtection="0">
      <alignment horizontal="left" vertical="center" indent="1"/>
    </xf>
    <xf numFmtId="4" fontId="302" fillId="71" borderId="114" applyNumberFormat="0" applyProtection="0">
      <alignment horizontal="left" vertical="center" indent="1"/>
    </xf>
    <xf numFmtId="4" fontId="302" fillId="71" borderId="114" applyNumberFormat="0" applyProtection="0">
      <alignment horizontal="left" vertical="center" indent="1"/>
    </xf>
    <xf numFmtId="4" fontId="302" fillId="71" borderId="114" applyNumberFormat="0" applyProtection="0">
      <alignment horizontal="left" vertical="center"/>
    </xf>
    <xf numFmtId="4" fontId="302" fillId="71" borderId="114" applyNumberFormat="0" applyProtection="0">
      <alignment horizontal="left" vertical="center"/>
    </xf>
    <xf numFmtId="4" fontId="302" fillId="71" borderId="114" applyNumberFormat="0" applyProtection="0">
      <alignment horizontal="left" vertical="center" indent="1"/>
    </xf>
    <xf numFmtId="4" fontId="304" fillId="44" borderId="103" applyNumberFormat="0" applyProtection="0">
      <alignment vertical="center"/>
    </xf>
    <xf numFmtId="4" fontId="304" fillId="44" borderId="103" applyNumberFormat="0" applyProtection="0">
      <alignment vertical="center"/>
    </xf>
    <xf numFmtId="4" fontId="304" fillId="44" borderId="103" applyNumberFormat="0" applyProtection="0">
      <alignment vertical="center"/>
    </xf>
    <xf numFmtId="0" fontId="28" fillId="52" borderId="103" applyNumberFormat="0" applyProtection="0">
      <alignment horizontal="left" vertical="center" indent="1"/>
    </xf>
    <xf numFmtId="0" fontId="28" fillId="133" borderId="115"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09" borderId="115" applyNumberFormat="0" applyProtection="0">
      <alignment horizontal="left" vertical="center" indent="1"/>
    </xf>
    <xf numFmtId="0" fontId="28" fillId="182" borderId="103" applyNumberFormat="0" applyProtection="0">
      <alignment horizontal="left" vertical="center" indent="1"/>
    </xf>
    <xf numFmtId="4" fontId="30" fillId="182" borderId="103" applyNumberFormat="0" applyProtection="0">
      <alignment horizontal="left" vertical="center" indent="1"/>
    </xf>
    <xf numFmtId="4" fontId="30" fillId="182" borderId="103" applyNumberFormat="0" applyProtection="0">
      <alignment horizontal="left" vertical="center" indent="1"/>
    </xf>
    <xf numFmtId="4" fontId="30" fillId="181" borderId="103" applyNumberFormat="0" applyProtection="0">
      <alignment horizontal="left" vertical="center" indent="1"/>
    </xf>
    <xf numFmtId="4" fontId="30" fillId="181" borderId="103" applyNumberFormat="0" applyProtection="0">
      <alignment horizontal="left" vertical="center" indent="1"/>
    </xf>
    <xf numFmtId="4" fontId="30" fillId="181" borderId="103" applyNumberFormat="0" applyProtection="0">
      <alignment horizontal="left" vertical="center" indent="1"/>
    </xf>
    <xf numFmtId="4" fontId="30" fillId="181" borderId="103" applyNumberFormat="0" applyProtection="0">
      <alignment horizontal="left" vertical="center" indent="1"/>
    </xf>
    <xf numFmtId="4" fontId="30" fillId="181" borderId="103" applyNumberFormat="0" applyProtection="0">
      <alignment horizontal="left" vertical="center" indent="1"/>
    </xf>
    <xf numFmtId="4" fontId="30" fillId="181" borderId="103" applyNumberFormat="0" applyProtection="0">
      <alignment horizontal="left" vertical="center" indent="1"/>
    </xf>
    <xf numFmtId="4" fontId="30" fillId="181" borderId="103" applyNumberFormat="0" applyProtection="0">
      <alignment horizontal="left" vertical="center" indent="1"/>
    </xf>
    <xf numFmtId="4" fontId="30" fillId="181" borderId="103" applyNumberFormat="0" applyProtection="0">
      <alignment horizontal="left" vertical="center" indent="1"/>
    </xf>
    <xf numFmtId="0" fontId="161" fillId="42" borderId="31">
      <alignment horizontal="center" vertical="center" wrapText="1"/>
    </xf>
    <xf numFmtId="0" fontId="161" fillId="42" borderId="31">
      <alignment horizontal="center" vertical="center" wrapText="1"/>
    </xf>
    <xf numFmtId="0" fontId="161" fillId="42" borderId="31">
      <alignment horizontal="center" vertical="center" wrapText="1"/>
    </xf>
    <xf numFmtId="0" fontId="161" fillId="42" borderId="31">
      <alignment horizontal="center" vertical="center" wrapTex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4" fontId="305" fillId="71" borderId="115" applyNumberFormat="0" applyProtection="0">
      <alignment horizontal="right" vertical="center"/>
    </xf>
    <xf numFmtId="4" fontId="305" fillId="71" borderId="115" applyNumberFormat="0" applyProtection="0">
      <alignment horizontal="right" vertical="center"/>
    </xf>
    <xf numFmtId="4" fontId="30" fillId="181" borderId="116" applyNumberFormat="0" applyProtection="0">
      <alignment horizontal="left" vertical="center" indent="1"/>
    </xf>
    <xf numFmtId="4" fontId="30" fillId="181" borderId="116" applyNumberFormat="0" applyProtection="0">
      <alignment horizontal="left" vertical="center" indent="1"/>
    </xf>
    <xf numFmtId="4" fontId="30" fillId="181" borderId="116" applyNumberFormat="0" applyProtection="0">
      <alignment horizontal="left" vertical="center" indent="1"/>
    </xf>
    <xf numFmtId="4" fontId="185" fillId="180" borderId="103" applyNumberFormat="0" applyProtection="0">
      <alignment horizontal="left" vertical="center" indent="1"/>
    </xf>
    <xf numFmtId="4" fontId="185" fillId="180" borderId="103" applyNumberFormat="0" applyProtection="0">
      <alignment horizontal="left" vertical="center" indent="1"/>
    </xf>
    <xf numFmtId="4" fontId="185" fillId="180" borderId="103" applyNumberFormat="0" applyProtection="0">
      <alignment horizontal="left" vertical="center" indent="1"/>
    </xf>
    <xf numFmtId="4" fontId="185" fillId="180" borderId="103" applyNumberFormat="0" applyProtection="0">
      <alignment horizontal="left" vertical="center" indent="1"/>
    </xf>
    <xf numFmtId="4" fontId="30" fillId="75" borderId="103" applyNumberFormat="0" applyProtection="0">
      <alignment horizontal="right" vertical="center"/>
    </xf>
    <xf numFmtId="4" fontId="30" fillId="75" borderId="103" applyNumberFormat="0" applyProtection="0">
      <alignment horizontal="right" vertical="center"/>
    </xf>
    <xf numFmtId="4" fontId="30" fillId="75" borderId="103" applyNumberFormat="0" applyProtection="0">
      <alignment horizontal="right" vertical="center"/>
    </xf>
    <xf numFmtId="4" fontId="30" fillId="75" borderId="103" applyNumberFormat="0" applyProtection="0">
      <alignment horizontal="right" vertical="center"/>
    </xf>
    <xf numFmtId="4" fontId="30" fillId="75" borderId="103" applyNumberFormat="0" applyProtection="0">
      <alignment horizontal="right" vertical="center"/>
    </xf>
    <xf numFmtId="4" fontId="30" fillId="75" borderId="103" applyNumberFormat="0" applyProtection="0">
      <alignment horizontal="right" vertical="center"/>
    </xf>
    <xf numFmtId="4" fontId="30" fillId="75" borderId="103" applyNumberFormat="0" applyProtection="0">
      <alignment horizontal="right" vertical="center"/>
    </xf>
    <xf numFmtId="4" fontId="30" fillId="75" borderId="103" applyNumberFormat="0" applyProtection="0">
      <alignment horizontal="right" vertical="center"/>
    </xf>
    <xf numFmtId="4" fontId="30" fillId="75" borderId="103" applyNumberFormat="0" applyProtection="0">
      <alignment horizontal="right" vertical="center"/>
    </xf>
    <xf numFmtId="4" fontId="30" fillId="75" borderId="103" applyNumberFormat="0" applyProtection="0">
      <alignment horizontal="right" vertical="center"/>
    </xf>
    <xf numFmtId="4" fontId="30" fillId="75" borderId="103" applyNumberFormat="0" applyProtection="0">
      <alignment horizontal="right" vertical="center"/>
    </xf>
    <xf numFmtId="4" fontId="305" fillId="177" borderId="115" applyNumberFormat="0" applyProtection="0">
      <alignment horizontal="right" vertical="center"/>
    </xf>
    <xf numFmtId="4" fontId="305" fillId="177" borderId="115" applyNumberFormat="0" applyProtection="0">
      <alignment horizontal="right" vertical="center"/>
    </xf>
    <xf numFmtId="4" fontId="305" fillId="177" borderId="115" applyNumberFormat="0" applyProtection="0">
      <alignment horizontal="right" vertical="center"/>
    </xf>
    <xf numFmtId="4" fontId="30" fillId="75" borderId="103" applyNumberFormat="0" applyProtection="0">
      <alignment horizontal="right" vertical="center"/>
    </xf>
    <xf numFmtId="4" fontId="30" fillId="75" borderId="103" applyNumberFormat="0" applyProtection="0">
      <alignment horizontal="right" vertical="center"/>
    </xf>
    <xf numFmtId="4" fontId="305" fillId="177" borderId="115" applyNumberFormat="0" applyProtection="0">
      <alignment horizontal="right" vertical="center"/>
    </xf>
    <xf numFmtId="4" fontId="30" fillId="178" borderId="103" applyNumberFormat="0" applyProtection="0">
      <alignment horizontal="right" vertical="center"/>
    </xf>
    <xf numFmtId="4" fontId="30" fillId="178" borderId="103" applyNumberFormat="0" applyProtection="0">
      <alignment horizontal="right" vertical="center"/>
    </xf>
    <xf numFmtId="4" fontId="30" fillId="178" borderId="103" applyNumberFormat="0" applyProtection="0">
      <alignment horizontal="right" vertical="center"/>
    </xf>
    <xf numFmtId="4" fontId="30" fillId="178" borderId="103" applyNumberFormat="0" applyProtection="0">
      <alignment horizontal="right" vertical="center"/>
    </xf>
    <xf numFmtId="4" fontId="30" fillId="178" borderId="103" applyNumberFormat="0" applyProtection="0">
      <alignment horizontal="right" vertical="center"/>
    </xf>
    <xf numFmtId="4" fontId="30" fillId="178" borderId="103" applyNumberFormat="0" applyProtection="0">
      <alignment horizontal="right" vertical="center"/>
    </xf>
    <xf numFmtId="4" fontId="30" fillId="178" borderId="103" applyNumberFormat="0" applyProtection="0">
      <alignment horizontal="right" vertical="center"/>
    </xf>
    <xf numFmtId="4" fontId="30" fillId="91" borderId="103" applyNumberFormat="0" applyProtection="0">
      <alignment horizontal="right" vertical="center"/>
    </xf>
    <xf numFmtId="4" fontId="30" fillId="91" borderId="103" applyNumberFormat="0" applyProtection="0">
      <alignment horizontal="right" vertical="center"/>
    </xf>
    <xf numFmtId="4" fontId="30" fillId="91" borderId="103" applyNumberFormat="0" applyProtection="0">
      <alignment horizontal="right" vertical="center"/>
    </xf>
    <xf numFmtId="4" fontId="30" fillId="91" borderId="103" applyNumberFormat="0" applyProtection="0">
      <alignment horizontal="right" vertical="center"/>
    </xf>
    <xf numFmtId="4" fontId="30" fillId="91" borderId="103" applyNumberFormat="0" applyProtection="0">
      <alignment horizontal="right" vertical="center"/>
    </xf>
    <xf numFmtId="4" fontId="30" fillId="91" borderId="103" applyNumberFormat="0" applyProtection="0">
      <alignment horizontal="right" vertical="center"/>
    </xf>
    <xf numFmtId="4" fontId="30" fillId="91" borderId="103" applyNumberFormat="0" applyProtection="0">
      <alignment horizontal="right" vertical="center"/>
    </xf>
    <xf numFmtId="4" fontId="30" fillId="91" borderId="103" applyNumberFormat="0" applyProtection="0">
      <alignment horizontal="right" vertical="center"/>
    </xf>
    <xf numFmtId="4" fontId="30" fillId="91" borderId="103" applyNumberFormat="0" applyProtection="0">
      <alignment horizontal="right" vertical="center"/>
    </xf>
    <xf numFmtId="4" fontId="30" fillId="91" borderId="103" applyNumberFormat="0" applyProtection="0">
      <alignment horizontal="right" vertical="center"/>
    </xf>
    <xf numFmtId="4" fontId="30" fillId="91" borderId="103" applyNumberFormat="0" applyProtection="0">
      <alignment horizontal="right" vertical="center"/>
    </xf>
    <xf numFmtId="4" fontId="305" fillId="80" borderId="115" applyNumberFormat="0" applyProtection="0">
      <alignment horizontal="right" vertical="center"/>
    </xf>
    <xf numFmtId="4" fontId="305" fillId="59" borderId="115" applyNumberFormat="0" applyProtection="0">
      <alignment horizontal="right" vertical="center"/>
    </xf>
    <xf numFmtId="4" fontId="30" fillId="80" borderId="103" applyNumberFormat="0" applyProtection="0">
      <alignment horizontal="right" vertical="center"/>
    </xf>
    <xf numFmtId="4" fontId="30" fillId="80" borderId="103" applyNumberFormat="0" applyProtection="0">
      <alignment horizontal="right" vertical="center"/>
    </xf>
    <xf numFmtId="4" fontId="305" fillId="59" borderId="115" applyNumberFormat="0" applyProtection="0">
      <alignment horizontal="right" vertical="center"/>
    </xf>
    <xf numFmtId="4" fontId="30" fillId="41" borderId="103" applyNumberFormat="0" applyProtection="0">
      <alignment horizontal="right" vertical="center"/>
    </xf>
    <xf numFmtId="4" fontId="30" fillId="41" borderId="103" applyNumberFormat="0" applyProtection="0">
      <alignment horizontal="right" vertical="center"/>
    </xf>
    <xf numFmtId="4" fontId="30" fillId="41" borderId="103" applyNumberFormat="0" applyProtection="0">
      <alignment horizontal="right" vertical="center"/>
    </xf>
    <xf numFmtId="4" fontId="30" fillId="41" borderId="103" applyNumberFormat="0" applyProtection="0">
      <alignment horizontal="right" vertical="center"/>
    </xf>
    <xf numFmtId="4" fontId="30" fillId="41" borderId="103" applyNumberFormat="0" applyProtection="0">
      <alignment horizontal="right" vertical="center"/>
    </xf>
    <xf numFmtId="4" fontId="30" fillId="41" borderId="103" applyNumberFormat="0" applyProtection="0">
      <alignment horizontal="right" vertical="center"/>
    </xf>
    <xf numFmtId="4" fontId="30" fillId="41" borderId="103" applyNumberFormat="0" applyProtection="0">
      <alignment horizontal="right" vertical="center"/>
    </xf>
    <xf numFmtId="4" fontId="30" fillId="41" borderId="103" applyNumberFormat="0" applyProtection="0">
      <alignment horizontal="right" vertical="center"/>
    </xf>
    <xf numFmtId="4" fontId="30" fillId="41" borderId="103" applyNumberFormat="0" applyProtection="0">
      <alignment horizontal="right" vertical="center"/>
    </xf>
    <xf numFmtId="4" fontId="30" fillId="41" borderId="103" applyNumberFormat="0" applyProtection="0">
      <alignment horizontal="right" vertical="center"/>
    </xf>
    <xf numFmtId="4" fontId="30" fillId="41" borderId="103" applyNumberFormat="0" applyProtection="0">
      <alignment horizontal="right" vertical="center"/>
    </xf>
    <xf numFmtId="4" fontId="30" fillId="41" borderId="103" applyNumberFormat="0" applyProtection="0">
      <alignment horizontal="right" vertical="center"/>
    </xf>
    <xf numFmtId="4" fontId="305" fillId="74" borderId="115" applyNumberFormat="0" applyProtection="0">
      <alignment horizontal="right" vertical="center"/>
    </xf>
    <xf numFmtId="4" fontId="305" fillId="74" borderId="115" applyNumberFormat="0" applyProtection="0">
      <alignment horizontal="right" vertical="center"/>
    </xf>
    <xf numFmtId="4" fontId="30" fillId="41" borderId="103" applyNumberFormat="0" applyProtection="0">
      <alignment horizontal="right" vertical="center"/>
    </xf>
    <xf numFmtId="4" fontId="30" fillId="41" borderId="103" applyNumberFormat="0" applyProtection="0">
      <alignment horizontal="right" vertical="center"/>
    </xf>
    <xf numFmtId="4" fontId="305" fillId="74" borderId="115" applyNumberFormat="0" applyProtection="0">
      <alignment horizontal="right" vertical="center"/>
    </xf>
    <xf numFmtId="4" fontId="305" fillId="74" borderId="115" applyNumberFormat="0" applyProtection="0">
      <alignment horizontal="right" vertical="center"/>
    </xf>
    <xf numFmtId="4" fontId="305" fillId="74" borderId="115" applyNumberFormat="0" applyProtection="0">
      <alignment horizontal="right" vertical="center"/>
    </xf>
    <xf numFmtId="4" fontId="305" fillId="74" borderId="115" applyNumberFormat="0" applyProtection="0">
      <alignment horizontal="right" vertical="center"/>
    </xf>
    <xf numFmtId="4" fontId="305" fillId="74" borderId="115" applyNumberFormat="0" applyProtection="0">
      <alignment horizontal="right" vertical="center"/>
    </xf>
    <xf numFmtId="4" fontId="305" fillId="74" borderId="115" applyNumberFormat="0" applyProtection="0">
      <alignment horizontal="right" vertical="center"/>
    </xf>
    <xf numFmtId="4" fontId="305" fillId="74" borderId="115" applyNumberFormat="0" applyProtection="0">
      <alignment horizontal="right" vertical="center"/>
    </xf>
    <xf numFmtId="4" fontId="305" fillId="74" borderId="115" applyNumberFormat="0" applyProtection="0">
      <alignment horizontal="right" vertical="center"/>
    </xf>
    <xf numFmtId="4" fontId="305" fillId="74" borderId="115" applyNumberFormat="0" applyProtection="0">
      <alignment horizontal="right" vertical="center"/>
    </xf>
    <xf numFmtId="4" fontId="305" fillId="74" borderId="115" applyNumberFormat="0" applyProtection="0">
      <alignment horizontal="right" vertical="center"/>
    </xf>
    <xf numFmtId="4" fontId="30" fillId="41" borderId="103" applyNumberFormat="0" applyProtection="0">
      <alignment horizontal="right" vertical="center"/>
    </xf>
    <xf numFmtId="4" fontId="30" fillId="41" borderId="103" applyNumberFormat="0" applyProtection="0">
      <alignment horizontal="right" vertical="center"/>
    </xf>
    <xf numFmtId="4" fontId="305" fillId="74" borderId="115" applyNumberFormat="0" applyProtection="0">
      <alignment horizontal="right" vertical="center"/>
    </xf>
    <xf numFmtId="4" fontId="30" fillId="74" borderId="103" applyNumberFormat="0" applyProtection="0">
      <alignment horizontal="right" vertical="center"/>
    </xf>
    <xf numFmtId="4" fontId="30" fillId="74" borderId="103" applyNumberFormat="0" applyProtection="0">
      <alignment horizontal="right" vertical="center"/>
    </xf>
    <xf numFmtId="4" fontId="30" fillId="74" borderId="103" applyNumberFormat="0" applyProtection="0">
      <alignment horizontal="right" vertical="center"/>
    </xf>
    <xf numFmtId="4" fontId="30" fillId="74" borderId="103" applyNumberFormat="0" applyProtection="0">
      <alignment horizontal="right" vertical="center"/>
    </xf>
    <xf numFmtId="4" fontId="30" fillId="74" borderId="103" applyNumberFormat="0" applyProtection="0">
      <alignment horizontal="right" vertical="center"/>
    </xf>
    <xf numFmtId="4" fontId="30" fillId="74" borderId="103" applyNumberFormat="0" applyProtection="0">
      <alignment horizontal="right" vertical="center"/>
    </xf>
    <xf numFmtId="4" fontId="30" fillId="74" borderId="103" applyNumberFormat="0" applyProtection="0">
      <alignment horizontal="right" vertical="center"/>
    </xf>
    <xf numFmtId="4" fontId="30" fillId="74" borderId="103" applyNumberFormat="0" applyProtection="0">
      <alignment horizontal="right" vertical="center"/>
    </xf>
    <xf numFmtId="4" fontId="30" fillId="74" borderId="103" applyNumberFormat="0" applyProtection="0">
      <alignment horizontal="right" vertical="center"/>
    </xf>
    <xf numFmtId="4" fontId="30" fillId="74" borderId="103" applyNumberFormat="0" applyProtection="0">
      <alignment horizontal="right" vertical="center"/>
    </xf>
    <xf numFmtId="0" fontId="185" fillId="0" borderId="55" applyNumberFormat="0" applyFill="0" applyAlignment="0" applyProtection="0"/>
    <xf numFmtId="4" fontId="30" fillId="74" borderId="103" applyNumberFormat="0" applyProtection="0">
      <alignment horizontal="right" vertical="center"/>
    </xf>
    <xf numFmtId="4" fontId="305" fillId="55" borderId="115" applyNumberFormat="0" applyProtection="0">
      <alignment horizontal="right" vertical="center"/>
    </xf>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4" fontId="305" fillId="55" borderId="115" applyNumberFormat="0" applyProtection="0">
      <alignment horizontal="right" vertical="center"/>
    </xf>
    <xf numFmtId="0" fontId="185" fillId="0" borderId="55" applyNumberFormat="0" applyFill="0" applyAlignment="0" applyProtection="0"/>
    <xf numFmtId="0" fontId="178" fillId="0" borderId="9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4" fontId="305" fillId="55" borderId="115" applyNumberFormat="0" applyProtection="0">
      <alignment horizontal="right" vertical="center"/>
    </xf>
    <xf numFmtId="0" fontId="185" fillId="0" borderId="55" applyNumberFormat="0" applyFill="0" applyAlignment="0" applyProtection="0"/>
    <xf numFmtId="4" fontId="30" fillId="74" borderId="103" applyNumberFormat="0" applyProtection="0">
      <alignment horizontal="right" vertical="center"/>
    </xf>
    <xf numFmtId="0" fontId="185" fillId="0" borderId="55" applyNumberFormat="0" applyFill="0" applyAlignment="0" applyProtection="0"/>
    <xf numFmtId="4" fontId="30" fillId="74" borderId="103" applyNumberFormat="0" applyProtection="0">
      <alignment horizontal="right" vertical="center"/>
    </xf>
    <xf numFmtId="4" fontId="305" fillId="55" borderId="115" applyNumberFormat="0" applyProtection="0">
      <alignment horizontal="right" vertical="center"/>
    </xf>
    <xf numFmtId="0" fontId="185" fillId="0" borderId="55" applyNumberFormat="0" applyFill="0" applyAlignment="0" applyProtection="0"/>
    <xf numFmtId="4" fontId="305" fillId="55" borderId="115" applyNumberFormat="0" applyProtection="0">
      <alignment horizontal="right" vertical="center"/>
    </xf>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78" fillId="0" borderId="96"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4" fontId="305" fillId="55" borderId="115" applyNumberFormat="0" applyProtection="0">
      <alignment horizontal="right" vertical="center"/>
    </xf>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78" fillId="0" borderId="55" applyNumberFormat="0" applyFill="0" applyAlignment="0" applyProtection="0"/>
    <xf numFmtId="0" fontId="178"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0" fontId="185" fillId="0" borderId="55" applyNumberFormat="0" applyFill="0" applyAlignment="0" applyProtection="0"/>
    <xf numFmtId="4" fontId="305" fillId="55" borderId="115" applyNumberFormat="0" applyProtection="0">
      <alignment horizontal="right" vertical="center"/>
    </xf>
    <xf numFmtId="4" fontId="305" fillId="55" borderId="115" applyNumberFormat="0" applyProtection="0">
      <alignment horizontal="right" vertical="center"/>
    </xf>
    <xf numFmtId="4" fontId="305" fillId="55" borderId="115" applyNumberFormat="0" applyProtection="0">
      <alignment horizontal="right" vertical="center"/>
    </xf>
    <xf numFmtId="4" fontId="305" fillId="55" borderId="115" applyNumberFormat="0" applyProtection="0">
      <alignment horizontal="right" vertical="center"/>
    </xf>
    <xf numFmtId="4" fontId="305" fillId="55" borderId="115" applyNumberFormat="0" applyProtection="0">
      <alignment horizontal="right" vertical="center"/>
    </xf>
    <xf numFmtId="4" fontId="305" fillId="55" borderId="115" applyNumberFormat="0" applyProtection="0">
      <alignment horizontal="right" vertical="center"/>
    </xf>
    <xf numFmtId="4" fontId="305" fillId="55" borderId="115" applyNumberFormat="0" applyProtection="0">
      <alignment horizontal="right" vertical="center"/>
    </xf>
    <xf numFmtId="4" fontId="30" fillId="74" borderId="103" applyNumberFormat="0" applyProtection="0">
      <alignment horizontal="right" vertical="center"/>
    </xf>
    <xf numFmtId="4" fontId="30" fillId="74" borderId="103" applyNumberFormat="0" applyProtection="0">
      <alignment horizontal="right" vertical="center"/>
    </xf>
    <xf numFmtId="4" fontId="305" fillId="55" borderId="115" applyNumberFormat="0" applyProtection="0">
      <alignment horizontal="right" vertical="center"/>
    </xf>
    <xf numFmtId="4" fontId="30" fillId="55" borderId="103" applyNumberFormat="0" applyProtection="0">
      <alignment horizontal="right" vertical="center"/>
    </xf>
    <xf numFmtId="4" fontId="30" fillId="55" borderId="103" applyNumberFormat="0" applyProtection="0">
      <alignment horizontal="right" vertical="center"/>
    </xf>
    <xf numFmtId="4" fontId="30" fillId="55" borderId="103" applyNumberFormat="0" applyProtection="0">
      <alignment horizontal="right" vertical="center"/>
    </xf>
    <xf numFmtId="4" fontId="30" fillId="55" borderId="103" applyNumberFormat="0" applyProtection="0">
      <alignment horizontal="right" vertical="center"/>
    </xf>
    <xf numFmtId="4" fontId="30" fillId="55" borderId="103" applyNumberFormat="0" applyProtection="0">
      <alignment horizontal="right" vertical="center"/>
    </xf>
    <xf numFmtId="4" fontId="30" fillId="55" borderId="103" applyNumberFormat="0" applyProtection="0">
      <alignment horizontal="right" vertical="center"/>
    </xf>
    <xf numFmtId="4" fontId="30" fillId="55" borderId="103" applyNumberFormat="0" applyProtection="0">
      <alignment horizontal="right" vertical="center"/>
    </xf>
    <xf numFmtId="4" fontId="30" fillId="55" borderId="103" applyNumberFormat="0" applyProtection="0">
      <alignment horizontal="right" vertical="center"/>
    </xf>
    <xf numFmtId="4" fontId="30" fillId="55" borderId="103" applyNumberFormat="0" applyProtection="0">
      <alignment horizontal="right" vertical="center"/>
    </xf>
    <xf numFmtId="4" fontId="30" fillId="55" borderId="103" applyNumberFormat="0" applyProtection="0">
      <alignment horizontal="right" vertical="center"/>
    </xf>
    <xf numFmtId="4" fontId="30" fillId="55" borderId="103" applyNumberFormat="0" applyProtection="0">
      <alignment horizontal="right" vertical="center"/>
    </xf>
    <xf numFmtId="4" fontId="305" fillId="41" borderId="115" applyNumberFormat="0" applyProtection="0">
      <alignment horizontal="right" vertical="center"/>
    </xf>
    <xf numFmtId="4" fontId="305" fillId="41" borderId="115" applyNumberFormat="0" applyProtection="0">
      <alignment horizontal="right" vertical="center"/>
    </xf>
    <xf numFmtId="4" fontId="305" fillId="41" borderId="115" applyNumberFormat="0" applyProtection="0">
      <alignment horizontal="right" vertical="center"/>
    </xf>
    <xf numFmtId="4" fontId="30" fillId="55" borderId="103" applyNumberFormat="0" applyProtection="0">
      <alignment horizontal="right" vertical="center"/>
    </xf>
    <xf numFmtId="4" fontId="30" fillId="55" borderId="103" applyNumberFormat="0" applyProtection="0">
      <alignment horizontal="right" vertical="center"/>
    </xf>
    <xf numFmtId="4" fontId="305" fillId="41" borderId="115" applyNumberFormat="0" applyProtection="0">
      <alignment horizontal="right" vertical="center"/>
    </xf>
    <xf numFmtId="4" fontId="305" fillId="41" borderId="115" applyNumberFormat="0" applyProtection="0">
      <alignment horizontal="right" vertical="center"/>
    </xf>
    <xf numFmtId="4" fontId="305" fillId="41" borderId="115" applyNumberFormat="0" applyProtection="0">
      <alignment horizontal="right" vertical="center"/>
    </xf>
    <xf numFmtId="4" fontId="305" fillId="41" borderId="115" applyNumberFormat="0" applyProtection="0">
      <alignment horizontal="right" vertical="center"/>
    </xf>
    <xf numFmtId="4" fontId="305" fillId="41" borderId="115" applyNumberFormat="0" applyProtection="0">
      <alignment horizontal="right" vertical="center"/>
    </xf>
    <xf numFmtId="4" fontId="305" fillId="41" borderId="115" applyNumberFormat="0" applyProtection="0">
      <alignment horizontal="right" vertical="center"/>
    </xf>
    <xf numFmtId="4" fontId="305" fillId="41" borderId="115" applyNumberFormat="0" applyProtection="0">
      <alignment horizontal="right" vertical="center"/>
    </xf>
    <xf numFmtId="4" fontId="305" fillId="41" borderId="115" applyNumberFormat="0" applyProtection="0">
      <alignment horizontal="right" vertical="center"/>
    </xf>
    <xf numFmtId="4" fontId="305" fillId="41" borderId="115" applyNumberFormat="0" applyProtection="0">
      <alignment horizontal="right" vertical="center"/>
    </xf>
    <xf numFmtId="4" fontId="305" fillId="41" borderId="115" applyNumberFormat="0" applyProtection="0">
      <alignment horizontal="right" vertical="center"/>
    </xf>
    <xf numFmtId="4" fontId="30" fillId="55" borderId="103" applyNumberFormat="0" applyProtection="0">
      <alignment horizontal="right" vertical="center"/>
    </xf>
    <xf numFmtId="4" fontId="30" fillId="55" borderId="103" applyNumberFormat="0" applyProtection="0">
      <alignment horizontal="right" vertical="center"/>
    </xf>
    <xf numFmtId="4" fontId="305" fillId="41" borderId="115" applyNumberFormat="0" applyProtection="0">
      <alignment horizontal="right" vertical="center"/>
    </xf>
    <xf numFmtId="164" fontId="28" fillId="150" borderId="32" applyNumberFormat="0" applyFont="0" applyBorder="0" applyAlignment="0" applyProtection="0">
      <alignment horizontal="left"/>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4" fontId="30" fillId="43" borderId="103" applyNumberFormat="0" applyProtection="0">
      <alignment horizontal="left" vertical="center" indent="1"/>
    </xf>
    <xf numFmtId="4" fontId="30" fillId="43" borderId="103" applyNumberFormat="0" applyProtection="0">
      <alignment horizontal="left" vertical="center" indent="1"/>
    </xf>
    <xf numFmtId="4" fontId="30" fillId="43" borderId="103" applyNumberFormat="0" applyProtection="0">
      <alignment horizontal="left" vertical="center" indent="1"/>
    </xf>
    <xf numFmtId="0" fontId="185" fillId="43" borderId="115" applyNumberFormat="0" applyProtection="0">
      <alignment horizontal="left" vertical="top" indent="1"/>
    </xf>
    <xf numFmtId="0" fontId="185" fillId="43" borderId="115" applyNumberFormat="0" applyProtection="0">
      <alignment horizontal="left" vertical="top" indent="1"/>
    </xf>
    <xf numFmtId="0" fontId="185" fillId="43" borderId="115" applyNumberFormat="0" applyProtection="0">
      <alignment horizontal="left" vertical="top" indent="1"/>
    </xf>
    <xf numFmtId="0" fontId="185" fillId="43" borderId="115" applyNumberFormat="0" applyProtection="0">
      <alignment horizontal="left" vertical="top" indent="1"/>
    </xf>
    <xf numFmtId="0" fontId="185" fillId="43" borderId="115" applyNumberFormat="0" applyProtection="0">
      <alignment horizontal="left" vertical="top" indent="1"/>
    </xf>
    <xf numFmtId="4" fontId="303" fillId="43" borderId="115" applyNumberFormat="0" applyProtection="0">
      <alignment vertical="center"/>
    </xf>
    <xf numFmtId="4" fontId="303" fillId="43" borderId="115" applyNumberFormat="0" applyProtection="0">
      <alignment vertical="center"/>
    </xf>
    <xf numFmtId="4" fontId="304" fillId="43" borderId="103" applyNumberFormat="0" applyProtection="0">
      <alignment vertical="center"/>
    </xf>
    <xf numFmtId="4" fontId="304" fillId="43" borderId="103" applyNumberFormat="0" applyProtection="0">
      <alignment vertical="center"/>
    </xf>
    <xf numFmtId="4" fontId="303" fillId="43" borderId="115" applyNumberFormat="0" applyProtection="0">
      <alignment vertical="center"/>
    </xf>
    <xf numFmtId="4" fontId="302" fillId="43" borderId="115" applyNumberFormat="0" applyProtection="0">
      <alignment vertical="center"/>
    </xf>
    <xf numFmtId="4" fontId="30" fillId="43" borderId="103" applyNumberFormat="0" applyProtection="0">
      <alignment vertical="center"/>
    </xf>
    <xf numFmtId="4" fontId="30" fillId="43" borderId="103"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 fillId="43" borderId="103" applyNumberFormat="0" applyProtection="0">
      <alignment vertical="center"/>
    </xf>
    <xf numFmtId="4" fontId="30" fillId="43" borderId="103"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0" fontId="27" fillId="143" borderId="123"/>
    <xf numFmtId="0" fontId="234" fillId="93" borderId="57" applyNumberFormat="0">
      <alignment horizontal="right"/>
    </xf>
    <xf numFmtId="0" fontId="177" fillId="51" borderId="104" applyNumberFormat="0" applyAlignment="0" applyProtection="0"/>
    <xf numFmtId="0" fontId="177" fillId="51" borderId="104" applyNumberFormat="0" applyAlignment="0" applyProtection="0"/>
    <xf numFmtId="0" fontId="103" fillId="51" borderId="104" applyNumberFormat="0" applyAlignment="0" applyProtection="0"/>
    <xf numFmtId="0" fontId="28" fillId="52" borderId="127" applyNumberFormat="0" applyProtection="0">
      <alignment horizontal="left" vertical="center" indent="1"/>
    </xf>
    <xf numFmtId="4" fontId="305" fillId="71" borderId="115" applyNumberFormat="0" applyProtection="0">
      <alignment horizontal="right" vertical="center"/>
    </xf>
    <xf numFmtId="338" fontId="33" fillId="42" borderId="113">
      <alignment horizontal="right"/>
    </xf>
    <xf numFmtId="206" fontId="74" fillId="0" borderId="110" applyFont="0" applyFill="0" applyAlignment="0" applyProtection="0"/>
    <xf numFmtId="4" fontId="30" fillId="43" borderId="103" applyNumberFormat="0" applyProtection="0">
      <alignment vertical="center"/>
    </xf>
    <xf numFmtId="0" fontId="95" fillId="67" borderId="103" applyNumberFormat="0" applyAlignment="0" applyProtection="0"/>
    <xf numFmtId="4" fontId="30" fillId="74" borderId="103" applyNumberFormat="0" applyProtection="0">
      <alignment horizontal="right" vertical="center"/>
    </xf>
    <xf numFmtId="0" fontId="177" fillId="51" borderId="124" applyNumberFormat="0" applyAlignment="0" applyProtection="0"/>
    <xf numFmtId="180" fontId="28" fillId="59" borderId="108" applyNumberFormat="0" applyFont="0" applyBorder="0" applyAlignment="0" applyProtection="0"/>
    <xf numFmtId="10" fontId="28" fillId="56" borderId="54" applyFont="0" applyProtection="0">
      <alignment horizontal="right"/>
    </xf>
    <xf numFmtId="0" fontId="102" fillId="67" borderId="104" applyNumberFormat="0" applyAlignment="0" applyProtection="0"/>
    <xf numFmtId="0" fontId="27" fillId="143" borderId="105"/>
    <xf numFmtId="0" fontId="177" fillId="51" borderId="124" applyNumberFormat="0" applyAlignment="0" applyProtection="0"/>
    <xf numFmtId="0" fontId="102" fillId="67" borderId="104" applyNumberFormat="0" applyAlignment="0" applyProtection="0"/>
    <xf numFmtId="0" fontId="27" fillId="143" borderId="105"/>
    <xf numFmtId="0" fontId="177" fillId="51" borderId="104" applyNumberFormat="0" applyAlignment="0" applyProtection="0"/>
    <xf numFmtId="1" fontId="68" fillId="0" borderId="123" applyNumberFormat="0" applyFont="0" applyFill="0" applyProtection="0">
      <alignment horizontal="center"/>
    </xf>
    <xf numFmtId="0" fontId="103" fillId="51" borderId="124" applyNumberFormat="0" applyAlignment="0" applyProtection="0"/>
    <xf numFmtId="0" fontId="102" fillId="67" borderId="104" applyNumberFormat="0" applyAlignment="0" applyProtection="0"/>
    <xf numFmtId="0" fontId="177" fillId="51" borderId="104" applyNumberFormat="0" applyAlignment="0" applyProtection="0"/>
    <xf numFmtId="240" fontId="124" fillId="0" borderId="105" applyFill="0"/>
    <xf numFmtId="0" fontId="185" fillId="0" borderId="109" applyNumberFormat="0" applyFill="0" applyAlignment="0" applyProtection="0"/>
    <xf numFmtId="0" fontId="177" fillId="51" borderId="124" applyNumberFormat="0" applyAlignment="0" applyProtection="0"/>
    <xf numFmtId="0" fontId="177" fillId="51" borderId="104" applyNumberFormat="0" applyAlignment="0" applyProtection="0"/>
    <xf numFmtId="9" fontId="28" fillId="56" borderId="108" applyFont="0" applyProtection="0">
      <alignment horizontal="right"/>
    </xf>
    <xf numFmtId="0" fontId="103" fillId="51" borderId="124" applyNumberFormat="0" applyAlignment="0" applyProtection="0"/>
    <xf numFmtId="3" fontId="28" fillId="0" borderId="31" applyNumberFormat="0" applyFont="0" applyFill="0" applyBorder="0" applyAlignment="0" applyProtection="0">
      <alignment vertical="top" wrapText="1"/>
    </xf>
    <xf numFmtId="0" fontId="30" fillId="150" borderId="31" applyNumberFormat="0" applyFont="0" applyFill="0" applyBorder="0" applyAlignment="0" applyProtection="0">
      <alignment horizontal="center" vertical="top" wrapText="1"/>
    </xf>
    <xf numFmtId="4" fontId="304" fillId="44" borderId="103" applyNumberFormat="0" applyProtection="0">
      <alignment vertical="center"/>
    </xf>
    <xf numFmtId="0" fontId="47" fillId="60" borderId="111" applyNumberFormat="0" applyFont="0" applyAlignment="0" applyProtection="0"/>
    <xf numFmtId="0" fontId="30" fillId="41" borderId="31" applyNumberFormat="0" applyProtection="0">
      <alignment horizontal="center" vertical="top" wrapText="1"/>
    </xf>
    <xf numFmtId="0" fontId="178" fillId="0" borderId="109" applyNumberFormat="0" applyFill="0" applyAlignment="0" applyProtection="0"/>
    <xf numFmtId="4" fontId="30" fillId="44" borderId="103" applyNumberFormat="0" applyProtection="0">
      <alignment horizontal="left" vertical="center" indent="1"/>
    </xf>
    <xf numFmtId="4" fontId="302" fillId="71" borderId="114" applyNumberFormat="0" applyProtection="0">
      <alignment horizontal="left" vertical="center" indent="1"/>
    </xf>
    <xf numFmtId="4" fontId="302" fillId="71" borderId="114" applyNumberFormat="0" applyProtection="0">
      <alignment horizontal="left" vertical="center"/>
    </xf>
    <xf numFmtId="4" fontId="302" fillId="71" borderId="114" applyNumberFormat="0" applyProtection="0">
      <alignment horizontal="left" vertical="center" indent="1"/>
    </xf>
    <xf numFmtId="4" fontId="143" fillId="181" borderId="103" applyNumberFormat="0" applyProtection="0">
      <alignment horizontal="right" vertical="center"/>
    </xf>
    <xf numFmtId="4" fontId="30" fillId="41" borderId="103" applyNumberFormat="0" applyProtection="0">
      <alignment horizontal="right" vertical="center"/>
    </xf>
    <xf numFmtId="0" fontId="178" fillId="0" borderId="109" applyNumberFormat="0" applyFill="0" applyAlignment="0" applyProtection="0"/>
    <xf numFmtId="0" fontId="178" fillId="0" borderId="109" applyNumberFormat="0" applyFill="0" applyAlignment="0" applyProtection="0"/>
    <xf numFmtId="0" fontId="178" fillId="0" borderId="109" applyNumberFormat="0" applyFill="0" applyAlignment="0" applyProtection="0"/>
    <xf numFmtId="0" fontId="178" fillId="0" borderId="109" applyNumberFormat="0" applyFill="0" applyAlignment="0" applyProtection="0"/>
    <xf numFmtId="180" fontId="28" fillId="59" borderId="102" applyFont="0">
      <alignment horizontal="right"/>
      <protection locked="0"/>
    </xf>
    <xf numFmtId="180" fontId="28" fillId="59" borderId="102" applyFont="0">
      <alignment horizontal="right"/>
      <protection locked="0"/>
    </xf>
    <xf numFmtId="0" fontId="28" fillId="44" borderId="112" applyNumberFormat="0" applyFont="0" applyAlignment="0" applyProtection="0"/>
    <xf numFmtId="0" fontId="28" fillId="44" borderId="112" applyNumberFormat="0" applyFont="0" applyAlignment="0" applyProtection="0"/>
    <xf numFmtId="194" fontId="28" fillId="150" borderId="108">
      <alignment horizontal="right"/>
      <protection locked="0"/>
    </xf>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9" fontId="183" fillId="0" borderId="108" applyNumberFormat="0" applyBorder="0" applyAlignment="0">
      <protection locked="0"/>
    </xf>
    <xf numFmtId="9" fontId="183" fillId="0" borderId="108" applyNumberFormat="0" applyBorder="0" applyAlignment="0">
      <protection locked="0"/>
    </xf>
    <xf numFmtId="9" fontId="183" fillId="0" borderId="108" applyNumberFormat="0" applyBorder="0" applyAlignment="0">
      <protection locked="0"/>
    </xf>
    <xf numFmtId="9" fontId="184" fillId="0" borderId="108" applyNumberFormat="0" applyBorder="0" applyAlignment="0">
      <protection locked="0"/>
    </xf>
    <xf numFmtId="9" fontId="184" fillId="0" borderId="108" applyNumberFormat="0" applyBorder="0" applyAlignment="0">
      <protection locked="0"/>
    </xf>
    <xf numFmtId="9" fontId="184" fillId="0" borderId="108" applyNumberFormat="0" applyBorder="0" applyAlignment="0">
      <protection locked="0"/>
    </xf>
    <xf numFmtId="9" fontId="183" fillId="0" borderId="108" applyNumberFormat="0" applyBorder="0" applyAlignment="0">
      <protection locked="0"/>
    </xf>
    <xf numFmtId="180" fontId="28" fillId="150" borderId="102" applyFont="0">
      <alignment horizontal="right"/>
      <protection locked="0"/>
    </xf>
    <xf numFmtId="180" fontId="28" fillId="150" borderId="102" applyFont="0">
      <alignment horizontal="right"/>
      <protection locked="0"/>
    </xf>
    <xf numFmtId="180" fontId="28" fillId="150" borderId="102" applyFont="0">
      <alignment horizontal="right"/>
      <protection locked="0"/>
    </xf>
    <xf numFmtId="180" fontId="28" fillId="150" borderId="102" applyFont="0">
      <alignment horizontal="right"/>
      <protection locked="0"/>
    </xf>
    <xf numFmtId="180" fontId="28" fillId="150" borderId="102" applyFont="0">
      <alignment horizontal="right"/>
      <protection locked="0"/>
    </xf>
    <xf numFmtId="180" fontId="28" fillId="150" borderId="102" applyFont="0">
      <alignment horizontal="right"/>
      <protection locked="0"/>
    </xf>
    <xf numFmtId="180" fontId="28" fillId="150" borderId="102" applyFont="0">
      <alignment horizontal="right"/>
      <protection locked="0"/>
    </xf>
    <xf numFmtId="180" fontId="28" fillId="150" borderId="102" applyFont="0">
      <alignment horizontal="right"/>
      <protection locked="0"/>
    </xf>
    <xf numFmtId="180" fontId="28" fillId="150" borderId="102" applyFont="0">
      <alignment horizontal="right"/>
      <protection locked="0"/>
    </xf>
    <xf numFmtId="180" fontId="28" fillId="150" borderId="102" applyFont="0">
      <alignment horizontal="right"/>
      <protection locked="0"/>
    </xf>
    <xf numFmtId="180" fontId="28" fillId="150" borderId="102" applyFont="0">
      <alignment horizontal="right"/>
      <protection locked="0"/>
    </xf>
    <xf numFmtId="180" fontId="28" fillId="150" borderId="102" applyFont="0">
      <alignment horizontal="right"/>
      <protection locked="0"/>
    </xf>
    <xf numFmtId="180" fontId="28" fillId="150" borderId="102" applyFont="0">
      <alignment horizontal="right"/>
      <protection locked="0"/>
    </xf>
    <xf numFmtId="180" fontId="28" fillId="150" borderId="102" applyFont="0">
      <alignment horizontal="right"/>
      <protection locked="0"/>
    </xf>
    <xf numFmtId="38" fontId="29" fillId="138" borderId="1">
      <alignment horizontal="right" vertical="center"/>
    </xf>
    <xf numFmtId="38" fontId="29" fillId="140" borderId="1">
      <alignment horizontal="right" vertical="center"/>
    </xf>
    <xf numFmtId="9" fontId="28" fillId="150" borderId="102" applyFont="0">
      <alignment horizontal="right"/>
      <protection locked="0"/>
    </xf>
    <xf numFmtId="10" fontId="68" fillId="44" borderId="108" applyNumberFormat="0" applyBorder="0" applyAlignment="0" applyProtection="0"/>
    <xf numFmtId="10" fontId="68" fillId="44" borderId="108" applyNumberFormat="0" applyBorder="0" applyAlignment="0" applyProtection="0"/>
    <xf numFmtId="10" fontId="68" fillId="44" borderId="108" applyNumberFormat="0" applyBorder="0" applyAlignment="0" applyProtection="0"/>
    <xf numFmtId="10" fontId="68" fillId="44" borderId="108" applyNumberFormat="0" applyBorder="0" applyAlignment="0" applyProtection="0"/>
    <xf numFmtId="10" fontId="68" fillId="44" borderId="108" applyNumberFormat="0" applyBorder="0" applyAlignment="0" applyProtection="0"/>
    <xf numFmtId="10" fontId="68" fillId="44" borderId="108" applyNumberFormat="0" applyBorder="0" applyAlignment="0" applyProtection="0"/>
    <xf numFmtId="0" fontId="28" fillId="56" borderId="107" applyNumberFormat="0" applyFont="0" applyBorder="0" applyAlignment="0" applyProtection="0">
      <alignment horizontal="left"/>
    </xf>
    <xf numFmtId="0" fontId="28" fillId="56" borderId="107" applyNumberFormat="0" applyFont="0" applyBorder="0" applyAlignment="0" applyProtection="0">
      <alignment horizontal="left"/>
    </xf>
    <xf numFmtId="0" fontId="28" fillId="56" borderId="107" applyNumberFormat="0" applyFont="0" applyBorder="0" applyAlignment="0" applyProtection="0">
      <alignment horizontal="left"/>
    </xf>
    <xf numFmtId="0" fontId="28" fillId="56" borderId="107" applyNumberFormat="0" applyFont="0" applyBorder="0" applyAlignment="0" applyProtection="0">
      <alignment horizontal="left"/>
    </xf>
    <xf numFmtId="0" fontId="28" fillId="56" borderId="107" applyNumberFormat="0" applyFont="0" applyBorder="0" applyAlignment="0" applyProtection="0">
      <alignment horizontal="left"/>
    </xf>
    <xf numFmtId="0" fontId="28" fillId="56" borderId="107" applyNumberFormat="0" applyFont="0" applyBorder="0" applyAlignment="0" applyProtection="0">
      <alignment horizontal="left"/>
    </xf>
    <xf numFmtId="9" fontId="28" fillId="56" borderId="108" applyFont="0" applyProtection="0">
      <alignment horizontal="right"/>
    </xf>
    <xf numFmtId="9" fontId="28" fillId="56" borderId="108" applyFont="0" applyProtection="0">
      <alignment horizontal="right"/>
    </xf>
    <xf numFmtId="9" fontId="28" fillId="56" borderId="108" applyFont="0" applyProtection="0">
      <alignment horizontal="right"/>
    </xf>
    <xf numFmtId="9" fontId="28" fillId="56" borderId="108" applyFont="0" applyProtection="0">
      <alignment horizontal="right"/>
    </xf>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164" fontId="63" fillId="128" borderId="122" applyAlignment="0" applyProtection="0"/>
    <xf numFmtId="0" fontId="45" fillId="67" borderId="108">
      <alignment horizontal="center"/>
    </xf>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7" fillId="143" borderId="105"/>
    <xf numFmtId="0" fontId="28" fillId="42" borderId="108" applyNumberFormat="0" applyFont="0" applyBorder="0" applyAlignment="0" applyProtection="0">
      <alignment horizontal="center"/>
    </xf>
    <xf numFmtId="0" fontId="177" fillId="51" borderId="104" applyNumberFormat="0" applyAlignment="0" applyProtection="0"/>
    <xf numFmtId="0" fontId="28" fillId="42" borderId="108" applyNumberFormat="0" applyFont="0" applyBorder="0" applyAlignment="0" applyProtection="0">
      <alignment horizontal="center"/>
    </xf>
    <xf numFmtId="0" fontId="28" fillId="42" borderId="108" applyNumberFormat="0" applyFont="0" applyBorder="0" applyAlignment="0" applyProtection="0">
      <alignment horizontal="center"/>
    </xf>
    <xf numFmtId="0" fontId="28" fillId="42" borderId="108" applyNumberFormat="0" applyFont="0" applyBorder="0" applyProtection="0">
      <alignment horizontal="center" vertical="center"/>
    </xf>
    <xf numFmtId="180" fontId="28" fillId="59" borderId="108" applyNumberFormat="0" applyFont="0" applyBorder="0" applyAlignment="0" applyProtection="0"/>
    <xf numFmtId="180" fontId="28" fillId="59" borderId="108" applyNumberFormat="0" applyFont="0" applyBorder="0" applyAlignment="0" applyProtection="0"/>
    <xf numFmtId="0" fontId="103" fillId="56" borderId="104" applyNumberFormat="0" applyAlignment="0" applyProtection="0"/>
    <xf numFmtId="0" fontId="103" fillId="56" borderId="104" applyNumberFormat="0" applyAlignment="0" applyProtection="0"/>
    <xf numFmtId="0" fontId="103" fillId="56" borderId="104" applyNumberFormat="0" applyAlignment="0" applyProtection="0"/>
    <xf numFmtId="0" fontId="103" fillId="56" borderId="104" applyNumberFormat="0" applyAlignment="0" applyProtection="0"/>
    <xf numFmtId="0" fontId="103" fillId="56" borderId="104" applyNumberFormat="0" applyAlignment="0" applyProtection="0"/>
    <xf numFmtId="0" fontId="103" fillId="56" borderId="104" applyNumberFormat="0" applyAlignment="0" applyProtection="0"/>
    <xf numFmtId="0" fontId="103" fillId="56" borderId="104" applyNumberFormat="0" applyAlignment="0" applyProtection="0"/>
    <xf numFmtId="0" fontId="103" fillId="56" borderId="104" applyNumberFormat="0" applyAlignment="0" applyProtection="0"/>
    <xf numFmtId="0" fontId="124" fillId="0" borderId="110">
      <alignment horizontal="left" vertical="center"/>
    </xf>
    <xf numFmtId="0" fontId="124" fillId="0" borderId="110">
      <alignment horizontal="left" vertical="center"/>
    </xf>
    <xf numFmtId="0" fontId="124" fillId="0" borderId="110">
      <alignment horizontal="left" vertical="center"/>
    </xf>
    <xf numFmtId="0" fontId="124" fillId="0" borderId="110">
      <alignment horizontal="left" vertical="center"/>
    </xf>
    <xf numFmtId="0" fontId="124" fillId="0" borderId="110">
      <alignment horizontal="left" vertical="center"/>
    </xf>
    <xf numFmtId="0" fontId="124" fillId="0" borderId="110">
      <alignment horizontal="left" vertical="center"/>
    </xf>
    <xf numFmtId="0" fontId="124" fillId="0" borderId="110">
      <alignment horizontal="left" vertical="center"/>
    </xf>
    <xf numFmtId="164" fontId="124" fillId="0" borderId="110">
      <alignment horizontal="left" vertical="center"/>
    </xf>
    <xf numFmtId="0" fontId="103" fillId="56" borderId="104" applyNumberFormat="0" applyAlignment="0" applyProtection="0"/>
    <xf numFmtId="0" fontId="103" fillId="56" borderId="104" applyNumberFormat="0" applyAlignment="0" applyProtection="0"/>
    <xf numFmtId="38" fontId="209" fillId="0" borderId="108" applyNumberFormat="0" applyFill="0" applyBorder="0" applyProtection="0">
      <alignment horizontal="center"/>
    </xf>
    <xf numFmtId="38" fontId="209" fillId="0" borderId="108" applyNumberFormat="0" applyFill="0" applyBorder="0" applyProtection="0">
      <alignment horizontal="center"/>
    </xf>
    <xf numFmtId="10" fontId="68" fillId="44" borderId="120" applyNumberFormat="0" applyBorder="0" applyAlignment="0" applyProtection="0"/>
    <xf numFmtId="10" fontId="68" fillId="44" borderId="120" applyNumberFormat="0" applyBorder="0" applyAlignment="0" applyProtection="0"/>
    <xf numFmtId="10" fontId="68" fillId="44" borderId="120" applyNumberFormat="0" applyBorder="0" applyAlignment="0" applyProtection="0"/>
    <xf numFmtId="10" fontId="68" fillId="44" borderId="120" applyNumberFormat="0" applyBorder="0" applyAlignment="0" applyProtection="0"/>
    <xf numFmtId="10" fontId="68" fillId="44" borderId="120" applyNumberFormat="0" applyBorder="0" applyAlignment="0" applyProtection="0"/>
    <xf numFmtId="180" fontId="28" fillId="59" borderId="108" applyNumberFormat="0" applyFont="0" applyBorder="0" applyAlignment="0" applyProtection="0"/>
    <xf numFmtId="180" fontId="28" fillId="59" borderId="108" applyNumberFormat="0" applyFont="0" applyBorder="0" applyAlignment="0" applyProtection="0"/>
    <xf numFmtId="0" fontId="177" fillId="51" borderId="104" applyNumberFormat="0" applyAlignment="0" applyProtection="0"/>
    <xf numFmtId="0" fontId="177" fillId="67" borderId="104" applyNumberFormat="0" applyAlignment="0" applyProtection="0"/>
    <xf numFmtId="0" fontId="28" fillId="42" borderId="108" applyNumberFormat="0" applyFont="0" applyBorder="0" applyProtection="0">
      <alignment horizontal="center" vertical="center"/>
    </xf>
    <xf numFmtId="0" fontId="28" fillId="42" borderId="108" applyNumberFormat="0" applyFont="0" applyBorder="0" applyAlignment="0" applyProtection="0">
      <alignment horizontal="center"/>
    </xf>
    <xf numFmtId="0" fontId="28" fillId="42" borderId="108" applyNumberFormat="0" applyFont="0" applyBorder="0" applyAlignment="0" applyProtection="0">
      <alignment horizontal="center"/>
    </xf>
    <xf numFmtId="0" fontId="28" fillId="42" borderId="108" applyNumberFormat="0" applyFont="0" applyBorder="0" applyAlignment="0" applyProtection="0">
      <alignment horizontal="center"/>
    </xf>
    <xf numFmtId="0" fontId="28" fillId="42" borderId="108" applyNumberFormat="0" applyFont="0" applyBorder="0" applyAlignment="0" applyProtection="0">
      <alignment horizontal="center"/>
    </xf>
    <xf numFmtId="0" fontId="28" fillId="42" borderId="108" applyNumberFormat="0" applyFont="0" applyBorder="0" applyAlignment="0" applyProtection="0">
      <alignment horizontal="center"/>
    </xf>
    <xf numFmtId="0" fontId="28" fillId="42" borderId="108" applyNumberFormat="0" applyFont="0" applyBorder="0" applyAlignment="0" applyProtection="0">
      <alignment horizontal="center"/>
    </xf>
    <xf numFmtId="0" fontId="28" fillId="42" borderId="108" applyNumberFormat="0" applyFont="0" applyBorder="0" applyAlignment="0" applyProtection="0">
      <alignment horizontal="center"/>
    </xf>
    <xf numFmtId="0" fontId="28" fillId="42" borderId="108" applyNumberFormat="0" applyFont="0" applyBorder="0" applyAlignment="0" applyProtection="0">
      <alignment horizontal="center"/>
    </xf>
    <xf numFmtId="0" fontId="28" fillId="42" borderId="108" applyNumberFormat="0" applyFont="0" applyBorder="0" applyAlignment="0" applyProtection="0">
      <alignment horizontal="center"/>
    </xf>
    <xf numFmtId="0" fontId="28" fillId="42" borderId="108" applyNumberFormat="0" applyFont="0" applyBorder="0" applyAlignment="0" applyProtection="0">
      <alignment horizontal="center"/>
    </xf>
    <xf numFmtId="0" fontId="28" fillId="42" borderId="108" applyNumberFormat="0" applyFont="0" applyBorder="0" applyAlignment="0" applyProtection="0">
      <alignment horizontal="center"/>
    </xf>
    <xf numFmtId="0" fontId="28" fillId="42" borderId="108" applyNumberFormat="0" applyFont="0" applyBorder="0" applyAlignment="0" applyProtection="0">
      <alignment horizontal="center"/>
    </xf>
    <xf numFmtId="0" fontId="28" fillId="42" borderId="108" applyNumberFormat="0" applyFont="0" applyBorder="0" applyAlignment="0" applyProtection="0">
      <alignment horizontal="center"/>
    </xf>
    <xf numFmtId="0" fontId="28" fillId="42" borderId="108" applyNumberFormat="0" applyFont="0" applyBorder="0" applyAlignment="0" applyProtection="0">
      <alignment horizontal="center"/>
    </xf>
    <xf numFmtId="0" fontId="63" fillId="128" borderId="110" applyAlignment="0" applyProtection="0"/>
    <xf numFmtId="0" fontId="63" fillId="128" borderId="110" applyAlignment="0" applyProtection="0"/>
    <xf numFmtId="0" fontId="63" fillId="128" borderId="110" applyAlignment="0" applyProtection="0"/>
    <xf numFmtId="0" fontId="63" fillId="128" borderId="110" applyAlignment="0" applyProtection="0"/>
    <xf numFmtId="0" fontId="63" fillId="128" borderId="110" applyAlignment="0" applyProtection="0"/>
    <xf numFmtId="0" fontId="63" fillId="128" borderId="110" applyAlignment="0" applyProtection="0"/>
    <xf numFmtId="0" fontId="63" fillId="128" borderId="110" applyAlignment="0" applyProtection="0"/>
    <xf numFmtId="164" fontId="63" fillId="128" borderId="110" applyAlignment="0" applyProtection="0"/>
    <xf numFmtId="0" fontId="208" fillId="141" borderId="107" applyNumberFormat="0" applyFont="0" applyBorder="0" applyAlignment="0">
      <alignment horizontal="centerContinuous"/>
    </xf>
    <xf numFmtId="38" fontId="209" fillId="0" borderId="108" applyNumberFormat="0" applyFill="0" applyBorder="0" applyProtection="0">
      <alignment horizontal="center"/>
    </xf>
    <xf numFmtId="0" fontId="177" fillId="51" borderId="104" applyNumberFormat="0" applyAlignment="0" applyProtection="0"/>
    <xf numFmtId="38" fontId="209" fillId="0" borderId="108" applyNumberFormat="0" applyFill="0" applyBorder="0" applyProtection="0">
      <alignment horizontal="center"/>
    </xf>
    <xf numFmtId="164" fontId="124" fillId="0" borderId="122">
      <alignment horizontal="left" vertical="center"/>
    </xf>
    <xf numFmtId="0" fontId="124" fillId="0" borderId="122">
      <alignment horizontal="left" vertical="center"/>
    </xf>
    <xf numFmtId="0" fontId="124" fillId="0" borderId="122">
      <alignment horizontal="left" vertical="center"/>
    </xf>
    <xf numFmtId="0" fontId="124" fillId="0" borderId="122">
      <alignment horizontal="left" vertical="center"/>
    </xf>
    <xf numFmtId="0" fontId="124" fillId="0" borderId="122">
      <alignment horizontal="left" vertical="center"/>
    </xf>
    <xf numFmtId="0" fontId="103" fillId="51" borderId="104" applyNumberFormat="0" applyAlignment="0" applyProtection="0"/>
    <xf numFmtId="0" fontId="177" fillId="51" borderId="104" applyNumberFormat="0" applyAlignment="0" applyProtection="0"/>
    <xf numFmtId="0" fontId="103" fillId="51" borderId="104" applyNumberFormat="0" applyAlignment="0" applyProtection="0"/>
    <xf numFmtId="0" fontId="177" fillId="51" borderId="104" applyNumberFormat="0" applyAlignment="0" applyProtection="0"/>
    <xf numFmtId="0" fontId="103"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24" fillId="0" borderId="122">
      <alignment horizontal="left" vertical="center"/>
    </xf>
    <xf numFmtId="9" fontId="28" fillId="56" borderId="120" applyFont="0" applyProtection="0">
      <alignment horizontal="right"/>
    </xf>
    <xf numFmtId="9" fontId="28" fillId="56" borderId="120" applyFont="0" applyProtection="0">
      <alignment horizontal="right"/>
    </xf>
    <xf numFmtId="9" fontId="28" fillId="56" borderId="120" applyFont="0" applyProtection="0">
      <alignment horizontal="right"/>
    </xf>
    <xf numFmtId="9" fontId="28" fillId="56" borderId="120" applyFont="0" applyProtection="0">
      <alignment horizontal="right"/>
    </xf>
    <xf numFmtId="9" fontId="28" fillId="56" borderId="120" applyFont="0" applyProtection="0">
      <alignment horizontal="right"/>
    </xf>
    <xf numFmtId="9" fontId="28" fillId="56" borderId="120" applyFont="0" applyProtection="0">
      <alignment horizontal="right"/>
    </xf>
    <xf numFmtId="9" fontId="28" fillId="56" borderId="120" applyFont="0" applyProtection="0">
      <alignment horizontal="right"/>
    </xf>
    <xf numFmtId="9" fontId="28" fillId="56" borderId="120" applyFont="0" applyProtection="0">
      <alignment horizontal="right"/>
    </xf>
    <xf numFmtId="9" fontId="28" fillId="56" borderId="120" applyFont="0" applyProtection="0">
      <alignment horizontal="right"/>
    </xf>
    <xf numFmtId="9" fontId="28" fillId="56" borderId="120" applyFont="0" applyProtection="0">
      <alignment horizontal="right"/>
    </xf>
    <xf numFmtId="9" fontId="28" fillId="56" borderId="120" applyFont="0" applyProtection="0">
      <alignment horizontal="right"/>
    </xf>
    <xf numFmtId="9" fontId="28" fillId="56" borderId="120" applyFont="0" applyProtection="0">
      <alignment horizontal="right"/>
    </xf>
    <xf numFmtId="9" fontId="28" fillId="56" borderId="120" applyFont="0" applyProtection="0">
      <alignment horizontal="right"/>
    </xf>
    <xf numFmtId="9" fontId="28" fillId="56" borderId="120" applyFont="0" applyProtection="0">
      <alignment horizontal="right"/>
    </xf>
    <xf numFmtId="10" fontId="28" fillId="56" borderId="120" applyFont="0" applyProtection="0">
      <alignment horizontal="right"/>
    </xf>
    <xf numFmtId="10" fontId="28" fillId="56" borderId="120" applyFont="0" applyProtection="0">
      <alignment horizontal="right"/>
    </xf>
    <xf numFmtId="10" fontId="28" fillId="56" borderId="120" applyFont="0" applyProtection="0">
      <alignment horizontal="right"/>
    </xf>
    <xf numFmtId="10" fontId="28" fillId="56" borderId="120" applyFont="0" applyProtection="0">
      <alignment horizontal="right"/>
    </xf>
    <xf numFmtId="10" fontId="28" fillId="56" borderId="120" applyFont="0" applyProtection="0">
      <alignment horizontal="right"/>
    </xf>
    <xf numFmtId="10" fontId="28" fillId="56" borderId="120" applyFont="0" applyProtection="0">
      <alignment horizontal="right"/>
    </xf>
    <xf numFmtId="10" fontId="28" fillId="56" borderId="120" applyFont="0" applyProtection="0">
      <alignment horizontal="right"/>
    </xf>
    <xf numFmtId="10" fontId="28" fillId="56" borderId="120" applyFont="0" applyProtection="0">
      <alignment horizontal="right"/>
    </xf>
    <xf numFmtId="10" fontId="28" fillId="56" borderId="120" applyFont="0" applyProtection="0">
      <alignment horizontal="right"/>
    </xf>
    <xf numFmtId="10" fontId="28" fillId="56" borderId="120" applyFont="0" applyProtection="0">
      <alignment horizontal="right"/>
    </xf>
    <xf numFmtId="10" fontId="28" fillId="56" borderId="120" applyFont="0" applyProtection="0">
      <alignment horizontal="right"/>
    </xf>
    <xf numFmtId="199" fontId="31" fillId="44" borderId="101" applyBorder="0">
      <alignment horizontal="center"/>
    </xf>
    <xf numFmtId="10" fontId="28" fillId="56" borderId="120" applyFont="0" applyProtection="0">
      <alignment horizontal="right"/>
    </xf>
    <xf numFmtId="10" fontId="28" fillId="56" borderId="120" applyFont="0" applyProtection="0">
      <alignment horizontal="right"/>
    </xf>
    <xf numFmtId="3" fontId="28" fillId="56" borderId="120" applyFont="0" applyProtection="0">
      <alignment horizontal="right"/>
    </xf>
    <xf numFmtId="3" fontId="28" fillId="56" borderId="120" applyFont="0" applyProtection="0">
      <alignment horizontal="right"/>
    </xf>
    <xf numFmtId="3" fontId="28" fillId="56" borderId="120" applyFont="0" applyProtection="0">
      <alignment horizontal="right"/>
    </xf>
    <xf numFmtId="3" fontId="28" fillId="56" borderId="120" applyFont="0" applyProtection="0">
      <alignment horizontal="right"/>
    </xf>
    <xf numFmtId="3" fontId="28" fillId="56" borderId="120" applyFont="0" applyProtection="0">
      <alignment horizontal="right"/>
    </xf>
    <xf numFmtId="0" fontId="103" fillId="51" borderId="104" applyNumberFormat="0" applyAlignment="0" applyProtection="0"/>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2"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0" fontId="31" fillId="0" borderId="105" applyNumberFormat="0" applyFont="0" applyFill="0" applyAlignment="0" applyProtection="0"/>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38" fontId="38" fillId="0" borderId="101" applyNumberFormat="0" applyFont="0" applyFill="0" applyAlignment="0" applyProtection="0">
      <protection locked="0"/>
    </xf>
    <xf numFmtId="38" fontId="38" fillId="0" borderId="101" applyNumberFormat="0" applyFont="0" applyFill="0" applyAlignment="0" applyProtection="0">
      <protection locked="0"/>
    </xf>
    <xf numFmtId="38" fontId="38" fillId="0" borderId="101" applyNumberFormat="0" applyFont="0" applyFill="0" applyAlignment="0" applyProtection="0">
      <protection locked="0"/>
    </xf>
    <xf numFmtId="38" fontId="38" fillId="0" borderId="101" applyNumberFormat="0" applyFont="0" applyFill="0" applyAlignment="0" applyProtection="0">
      <protection locked="0"/>
    </xf>
    <xf numFmtId="38" fontId="38" fillId="0" borderId="101" applyNumberFormat="0" applyFont="0" applyFill="0" applyAlignment="0" applyProtection="0">
      <protection locked="0"/>
    </xf>
    <xf numFmtId="38" fontId="38" fillId="0" borderId="101" applyNumberFormat="0" applyFont="0" applyFill="0" applyAlignment="0" applyProtection="0">
      <protection locked="0"/>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0" fontId="167" fillId="131" borderId="101" applyNumberFormat="0" applyBorder="0">
      <alignment horizontal="left"/>
    </xf>
    <xf numFmtId="0" fontId="167" fillId="131" borderId="101" applyNumberFormat="0" applyBorder="0">
      <alignment horizontal="left"/>
    </xf>
    <xf numFmtId="0" fontId="167" fillId="131" borderId="101" applyNumberFormat="0" applyBorder="0">
      <alignment horizontal="left"/>
    </xf>
    <xf numFmtId="0" fontId="167" fillId="131" borderId="101" applyNumberFormat="0" applyBorder="0">
      <alignment horizontal="left"/>
    </xf>
    <xf numFmtId="164" fontId="167" fillId="131" borderId="101" applyNumberFormat="0" applyBorder="0">
      <alignment horizontal="left"/>
    </xf>
    <xf numFmtId="10" fontId="34" fillId="0" borderId="106" applyAlignment="0">
      <protection locked="0"/>
    </xf>
    <xf numFmtId="10" fontId="34" fillId="0" borderId="106" applyAlignment="0">
      <protection locked="0"/>
    </xf>
    <xf numFmtId="10" fontId="34" fillId="0" borderId="106" applyAlignment="0">
      <protection locked="0"/>
    </xf>
    <xf numFmtId="10" fontId="34" fillId="0" borderId="106" applyAlignment="0">
      <protection locked="0"/>
    </xf>
    <xf numFmtId="10" fontId="34" fillId="0" borderId="106" applyAlignment="0">
      <protection locked="0"/>
    </xf>
    <xf numFmtId="10" fontId="34" fillId="0" borderId="106" applyAlignment="0">
      <protection locked="0"/>
    </xf>
    <xf numFmtId="37" fontId="34" fillId="0" borderId="106" applyAlignment="0">
      <protection locked="0"/>
    </xf>
    <xf numFmtId="37" fontId="34" fillId="0" borderId="106" applyAlignment="0">
      <protection locked="0"/>
    </xf>
    <xf numFmtId="37" fontId="34" fillId="0" borderId="106" applyAlignment="0">
      <protection locked="0"/>
    </xf>
    <xf numFmtId="37" fontId="34" fillId="0" borderId="106" applyAlignment="0">
      <protection locked="0"/>
    </xf>
    <xf numFmtId="37" fontId="34" fillId="0" borderId="106" applyAlignment="0">
      <protection locked="0"/>
    </xf>
    <xf numFmtId="37" fontId="34" fillId="0" borderId="106" applyAlignment="0">
      <protection locked="0"/>
    </xf>
    <xf numFmtId="0" fontId="234" fillId="93" borderId="57" applyNumberFormat="0">
      <alignment horizontal="right"/>
    </xf>
    <xf numFmtId="0" fontId="234" fillId="93" borderId="57" applyNumberFormat="0">
      <alignment horizontal="right"/>
    </xf>
    <xf numFmtId="0" fontId="27" fillId="143" borderId="105"/>
    <xf numFmtId="0" fontId="27" fillId="143" borderId="105"/>
    <xf numFmtId="0" fontId="27" fillId="143" borderId="105"/>
    <xf numFmtId="0" fontId="27" fillId="143" borderId="105"/>
    <xf numFmtId="0" fontId="27" fillId="143" borderId="105"/>
    <xf numFmtId="180" fontId="28" fillId="150" borderId="102" applyFont="0">
      <alignment horizontal="right"/>
      <protection locked="0"/>
    </xf>
    <xf numFmtId="180" fontId="28" fillId="150" borderId="102" applyFont="0">
      <alignment horizontal="right"/>
      <protection locked="0"/>
    </xf>
    <xf numFmtId="180" fontId="28" fillId="150" borderId="102" applyFont="0">
      <alignment horizontal="right"/>
      <protection locked="0"/>
    </xf>
    <xf numFmtId="180" fontId="28" fillId="150" borderId="102" applyFont="0">
      <alignment horizontal="right"/>
      <protection locked="0"/>
    </xf>
    <xf numFmtId="180" fontId="28" fillId="150" borderId="102" applyFont="0">
      <alignment horizontal="right"/>
      <protection locked="0"/>
    </xf>
    <xf numFmtId="180" fontId="28" fillId="150" borderId="102" applyFont="0">
      <alignment horizontal="right"/>
      <protection locked="0"/>
    </xf>
    <xf numFmtId="180" fontId="28" fillId="150" borderId="102" applyFont="0">
      <alignment horizontal="right"/>
      <protection locked="0"/>
    </xf>
    <xf numFmtId="180" fontId="28" fillId="150" borderId="102" applyFont="0">
      <alignment horizontal="right"/>
      <protection locked="0"/>
    </xf>
    <xf numFmtId="180" fontId="28" fillId="150" borderId="102" applyFont="0">
      <alignment horizontal="right"/>
      <protection locked="0"/>
    </xf>
    <xf numFmtId="180" fontId="28" fillId="150" borderId="102" applyFont="0">
      <alignment horizontal="right"/>
      <protection locked="0"/>
    </xf>
    <xf numFmtId="180" fontId="28" fillId="150" borderId="102" applyFont="0">
      <alignment horizontal="right"/>
      <protection locked="0"/>
    </xf>
    <xf numFmtId="180" fontId="28" fillId="150" borderId="102" applyFont="0">
      <alignment horizontal="right"/>
      <protection locked="0"/>
    </xf>
    <xf numFmtId="180" fontId="28" fillId="150" borderId="102" applyFont="0">
      <alignment horizontal="right"/>
      <protection locked="0"/>
    </xf>
    <xf numFmtId="0" fontId="27" fillId="143" borderId="105"/>
    <xf numFmtId="0" fontId="185" fillId="0" borderId="109" applyNumberFormat="0" applyFill="0" applyAlignment="0" applyProtection="0"/>
    <xf numFmtId="0" fontId="177" fillId="51" borderId="104" applyNumberFormat="0" applyAlignment="0" applyProtection="0"/>
    <xf numFmtId="9" fontId="183" fillId="0" borderId="120" applyNumberFormat="0" applyBorder="0" applyAlignment="0">
      <protection locked="0"/>
    </xf>
    <xf numFmtId="9" fontId="183" fillId="0" borderId="120" applyNumberFormat="0" applyBorder="0" applyAlignment="0">
      <protection locked="0"/>
    </xf>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28" fillId="56" borderId="107" applyNumberFormat="0" applyFont="0" applyBorder="0" applyAlignment="0" applyProtection="0">
      <alignment horizontal="left"/>
    </xf>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37" fontId="34" fillId="0" borderId="106">
      <protection locked="0"/>
    </xf>
    <xf numFmtId="37" fontId="34" fillId="0" borderId="106">
      <protection locked="0"/>
    </xf>
    <xf numFmtId="37" fontId="34" fillId="0" borderId="106">
      <protection locked="0"/>
    </xf>
    <xf numFmtId="37" fontId="34" fillId="0" borderId="106">
      <protection locked="0"/>
    </xf>
    <xf numFmtId="37" fontId="34" fillId="0" borderId="106">
      <protection locked="0"/>
    </xf>
    <xf numFmtId="0" fontId="115" fillId="0" borderId="1"/>
    <xf numFmtId="0" fontId="28" fillId="119" borderId="1" applyNumberFormat="0" applyBorder="0" applyProtection="0"/>
    <xf numFmtId="0" fontId="75" fillId="0" borderId="25" applyNumberFormat="0" applyFill="0" applyAlignment="0" applyProtection="0"/>
    <xf numFmtId="3" fontId="28" fillId="59" borderId="108">
      <alignment horizontal="right"/>
      <protection locked="0"/>
    </xf>
    <xf numFmtId="3" fontId="28" fillId="59" borderId="108">
      <alignment horizontal="right"/>
      <protection locked="0"/>
    </xf>
    <xf numFmtId="3" fontId="28" fillId="59" borderId="108">
      <alignment horizontal="right"/>
      <protection locked="0"/>
    </xf>
    <xf numFmtId="3" fontId="28" fillId="59" borderId="108">
      <alignment horizontal="right"/>
      <protection locked="0"/>
    </xf>
    <xf numFmtId="3" fontId="28" fillId="59" borderId="108">
      <alignment horizontal="right"/>
      <protection locked="0"/>
    </xf>
    <xf numFmtId="3" fontId="28" fillId="59" borderId="108">
      <alignment horizontal="right"/>
      <protection locked="0"/>
    </xf>
    <xf numFmtId="3" fontId="28" fillId="59" borderId="108">
      <alignment horizontal="right"/>
      <protection locked="0"/>
    </xf>
    <xf numFmtId="3" fontId="28" fillId="59" borderId="108">
      <alignment horizontal="right"/>
      <protection locked="0"/>
    </xf>
    <xf numFmtId="3" fontId="28" fillId="59" borderId="108">
      <alignment horizontal="right"/>
      <protection locked="0"/>
    </xf>
    <xf numFmtId="3" fontId="28" fillId="59" borderId="108">
      <alignment horizontal="right"/>
      <protection locked="0"/>
    </xf>
    <xf numFmtId="3" fontId="28" fillId="59" borderId="108">
      <alignment horizontal="right"/>
      <protection locked="0"/>
    </xf>
    <xf numFmtId="3" fontId="28" fillId="59" borderId="108">
      <alignment horizontal="right"/>
      <protection locked="0"/>
    </xf>
    <xf numFmtId="0" fontId="28" fillId="59" borderId="108">
      <alignment horizontal="center" wrapText="1"/>
    </xf>
    <xf numFmtId="0" fontId="28" fillId="59" borderId="108">
      <alignment horizontal="center" wrapText="1"/>
    </xf>
    <xf numFmtId="0" fontId="28" fillId="59" borderId="108">
      <alignment horizontal="center" wrapText="1"/>
    </xf>
    <xf numFmtId="0" fontId="28" fillId="59" borderId="108">
      <alignment horizontal="center" wrapText="1"/>
    </xf>
    <xf numFmtId="0" fontId="28" fillId="59" borderId="108">
      <alignment horizontal="center" wrapText="1"/>
    </xf>
    <xf numFmtId="0" fontId="28" fillId="59" borderId="108">
      <alignment horizontal="center" wrapText="1"/>
    </xf>
    <xf numFmtId="0" fontId="28" fillId="59" borderId="108">
      <alignment horizontal="center" wrapText="1"/>
    </xf>
    <xf numFmtId="0" fontId="28" fillId="59" borderId="108">
      <alignment horizontal="center" wrapText="1"/>
    </xf>
    <xf numFmtId="0" fontId="28" fillId="59" borderId="108">
      <alignment horizontal="center" wrapText="1"/>
    </xf>
    <xf numFmtId="0" fontId="28" fillId="59" borderId="108">
      <alignment horizontal="center" wrapText="1"/>
    </xf>
    <xf numFmtId="0" fontId="28" fillId="59" borderId="108">
      <alignment horizontal="center" wrapText="1"/>
    </xf>
    <xf numFmtId="0" fontId="28" fillId="59" borderId="108">
      <alignment horizontal="center" wrapText="1"/>
    </xf>
    <xf numFmtId="0" fontId="28" fillId="59" borderId="108">
      <alignment horizontal="center" wrapText="1"/>
    </xf>
    <xf numFmtId="0" fontId="28" fillId="59" borderId="108">
      <alignment horizontal="center" wrapText="1"/>
    </xf>
    <xf numFmtId="0" fontId="28" fillId="59" borderId="108" applyNumberFormat="0" applyFont="0">
      <alignment horizontal="center" wrapText="1"/>
      <protection locked="0"/>
    </xf>
    <xf numFmtId="0" fontId="28" fillId="59" borderId="108" applyNumberFormat="0" applyFont="0">
      <alignment horizontal="center" wrapText="1"/>
      <protection locked="0"/>
    </xf>
    <xf numFmtId="0" fontId="28" fillId="59" borderId="108" applyNumberFormat="0" applyFont="0">
      <alignment horizontal="center" wrapText="1"/>
      <protection locked="0"/>
    </xf>
    <xf numFmtId="0" fontId="28" fillId="59" borderId="108" applyNumberFormat="0" applyFont="0">
      <alignment horizontal="center" wrapText="1"/>
      <protection locked="0"/>
    </xf>
    <xf numFmtId="0" fontId="28" fillId="59" borderId="108" applyNumberFormat="0" applyFont="0">
      <alignment horizontal="center" wrapText="1"/>
      <protection locked="0"/>
    </xf>
    <xf numFmtId="0" fontId="28" fillId="59" borderId="108" applyNumberFormat="0" applyFont="0">
      <alignment horizontal="center" wrapText="1"/>
      <protection locked="0"/>
    </xf>
    <xf numFmtId="0" fontId="28" fillId="59" borderId="108" applyNumberFormat="0" applyFont="0">
      <alignment horizontal="center" wrapText="1"/>
      <protection locked="0"/>
    </xf>
    <xf numFmtId="0" fontId="28" fillId="59" borderId="108" applyNumberFormat="0" applyFont="0">
      <alignment horizontal="center" wrapText="1"/>
      <protection locked="0"/>
    </xf>
    <xf numFmtId="0" fontId="28" fillId="59" borderId="108" applyNumberFormat="0" applyFont="0">
      <alignment horizontal="center" wrapText="1"/>
      <protection locked="0"/>
    </xf>
    <xf numFmtId="0" fontId="28" fillId="59" borderId="108" applyNumberFormat="0" applyFont="0">
      <alignment horizontal="center" wrapText="1"/>
      <protection locked="0"/>
    </xf>
    <xf numFmtId="0" fontId="28" fillId="59" borderId="108" applyNumberFormat="0" applyFont="0">
      <alignment horizontal="center" wrapText="1"/>
      <protection locked="0"/>
    </xf>
    <xf numFmtId="0" fontId="28" fillId="59" borderId="108" applyNumberFormat="0" applyFont="0">
      <alignment horizontal="center" wrapText="1"/>
      <protection locked="0"/>
    </xf>
    <xf numFmtId="0" fontId="75" fillId="0" borderId="25" applyNumberFormat="0" applyFill="0" applyAlignment="0" applyProtection="0"/>
    <xf numFmtId="0" fontId="28" fillId="59" borderId="108" applyNumberFormat="0" applyFont="0">
      <alignment horizontal="center" wrapText="1"/>
      <protection locked="0"/>
    </xf>
    <xf numFmtId="0" fontId="28" fillId="59" borderId="108" applyNumberFormat="0" applyFont="0">
      <alignment horizontal="center" wrapText="1"/>
      <protection locked="0"/>
    </xf>
    <xf numFmtId="338" fontId="33" fillId="42" borderId="113">
      <alignment horizontal="right"/>
    </xf>
    <xf numFmtId="338" fontId="33" fillId="42" borderId="113">
      <alignment horizontal="right"/>
    </xf>
    <xf numFmtId="338" fontId="33" fillId="42" borderId="113">
      <alignment horizontal="right"/>
    </xf>
    <xf numFmtId="338" fontId="33" fillId="42" borderId="113">
      <alignment horizontal="right"/>
    </xf>
    <xf numFmtId="338" fontId="33" fillId="42" borderId="113">
      <alignment horizontal="right"/>
    </xf>
    <xf numFmtId="338" fontId="33" fillId="42" borderId="113">
      <alignment horizontal="right"/>
    </xf>
    <xf numFmtId="338" fontId="33" fillId="42" borderId="113">
      <alignment horizontal="right"/>
    </xf>
    <xf numFmtId="338" fontId="33" fillId="42" borderId="113">
      <alignment horizontal="right"/>
    </xf>
    <xf numFmtId="0" fontId="28" fillId="0" borderId="100" applyBorder="0">
      <alignment horizontal="right"/>
    </xf>
    <xf numFmtId="0" fontId="28" fillId="0" borderId="100" applyBorder="0">
      <alignment horizontal="right"/>
    </xf>
    <xf numFmtId="0" fontId="28" fillId="0" borderId="100" applyBorder="0">
      <alignment horizontal="right"/>
    </xf>
    <xf numFmtId="0" fontId="28" fillId="0" borderId="100" applyBorder="0">
      <alignment horizontal="right"/>
    </xf>
    <xf numFmtId="0" fontId="28" fillId="0" borderId="100" applyBorder="0">
      <alignment horizontal="right"/>
    </xf>
    <xf numFmtId="0" fontId="28" fillId="0" borderId="100" applyBorder="0">
      <alignment horizontal="right"/>
    </xf>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4" fontId="303" fillId="43" borderId="115" applyNumberFormat="0" applyProtection="0">
      <alignment vertical="center"/>
    </xf>
    <xf numFmtId="4" fontId="303" fillId="43" borderId="115" applyNumberFormat="0" applyProtection="0">
      <alignment vertical="center"/>
    </xf>
    <xf numFmtId="4" fontId="303" fillId="43" borderId="115" applyNumberFormat="0" applyProtection="0">
      <alignment vertical="center"/>
    </xf>
    <xf numFmtId="4" fontId="303" fillId="43" borderId="115" applyNumberFormat="0" applyProtection="0">
      <alignment vertical="center"/>
    </xf>
    <xf numFmtId="4" fontId="303" fillId="43" borderId="115" applyNumberFormat="0" applyProtection="0">
      <alignment vertical="center"/>
    </xf>
    <xf numFmtId="4" fontId="303" fillId="43" borderId="115" applyNumberFormat="0" applyProtection="0">
      <alignment vertical="center"/>
    </xf>
    <xf numFmtId="4" fontId="303" fillId="43" borderId="115" applyNumberFormat="0" applyProtection="0">
      <alignment vertical="center"/>
    </xf>
    <xf numFmtId="4" fontId="303" fillId="43" borderId="115" applyNumberFormat="0" applyProtection="0">
      <alignment vertical="center"/>
    </xf>
    <xf numFmtId="4" fontId="304" fillId="43" borderId="103" applyNumberFormat="0" applyProtection="0">
      <alignment vertical="center"/>
    </xf>
    <xf numFmtId="4" fontId="304" fillId="43" borderId="103" applyNumberFormat="0" applyProtection="0">
      <alignment vertical="center"/>
    </xf>
    <xf numFmtId="4" fontId="303" fillId="43" borderId="115" applyNumberFormat="0" applyProtection="0">
      <alignment vertical="center"/>
    </xf>
    <xf numFmtId="4" fontId="303" fillId="43" borderId="115" applyNumberFormat="0" applyProtection="0">
      <alignment vertical="center"/>
    </xf>
    <xf numFmtId="4" fontId="303" fillId="43" borderId="115" applyNumberFormat="0" applyProtection="0">
      <alignment vertical="center"/>
    </xf>
    <xf numFmtId="4" fontId="304" fillId="43" borderId="103" applyNumberFormat="0" applyProtection="0">
      <alignment vertical="center"/>
    </xf>
    <xf numFmtId="4" fontId="304" fillId="43" borderId="103" applyNumberFormat="0" applyProtection="0">
      <alignment vertical="center"/>
    </xf>
    <xf numFmtId="4" fontId="304" fillId="43" borderId="103" applyNumberFormat="0" applyProtection="0">
      <alignment vertical="center"/>
    </xf>
    <xf numFmtId="4" fontId="304" fillId="43" borderId="103" applyNumberFormat="0" applyProtection="0">
      <alignment vertical="center"/>
    </xf>
    <xf numFmtId="4" fontId="304" fillId="43" borderId="103" applyNumberFormat="0" applyProtection="0">
      <alignment vertical="center"/>
    </xf>
    <xf numFmtId="4" fontId="304" fillId="43" borderId="103" applyNumberFormat="0" applyProtection="0">
      <alignment vertical="center"/>
    </xf>
    <xf numFmtId="4" fontId="304" fillId="43" borderId="103" applyNumberFormat="0" applyProtection="0">
      <alignment vertical="center"/>
    </xf>
    <xf numFmtId="4" fontId="304" fillId="43" borderId="103" applyNumberFormat="0" applyProtection="0">
      <alignment vertical="center"/>
    </xf>
    <xf numFmtId="4" fontId="304" fillId="43" borderId="103" applyNumberFormat="0" applyProtection="0">
      <alignment vertical="center"/>
    </xf>
    <xf numFmtId="4" fontId="304" fillId="43" borderId="103" applyNumberFormat="0" applyProtection="0">
      <alignment vertical="center"/>
    </xf>
    <xf numFmtId="4" fontId="304" fillId="43" borderId="103" applyNumberFormat="0" applyProtection="0">
      <alignment vertical="center"/>
    </xf>
    <xf numFmtId="4" fontId="304" fillId="43" borderId="103" applyNumberFormat="0" applyProtection="0">
      <alignment vertical="center"/>
    </xf>
    <xf numFmtId="4" fontId="305" fillId="43" borderId="115" applyNumberFormat="0" applyProtection="0">
      <alignment horizontal="left" vertical="center" indent="1"/>
    </xf>
    <xf numFmtId="4" fontId="305" fillId="43" borderId="115" applyNumberFormat="0" applyProtection="0">
      <alignment horizontal="left" vertical="center"/>
    </xf>
    <xf numFmtId="4" fontId="305" fillId="43" borderId="115" applyNumberFormat="0" applyProtection="0">
      <alignment horizontal="left" vertical="center"/>
    </xf>
    <xf numFmtId="4" fontId="305" fillId="43" borderId="115" applyNumberFormat="0" applyProtection="0">
      <alignment horizontal="left" vertical="center" indent="1"/>
    </xf>
    <xf numFmtId="4" fontId="305" fillId="43" borderId="115" applyNumberFormat="0" applyProtection="0">
      <alignment horizontal="left" vertical="center" indent="1"/>
    </xf>
    <xf numFmtId="4" fontId="305" fillId="43" borderId="115" applyNumberFormat="0" applyProtection="0">
      <alignment horizontal="left" vertical="center" indent="1"/>
    </xf>
    <xf numFmtId="4" fontId="305" fillId="43" borderId="115" applyNumberFormat="0" applyProtection="0">
      <alignment horizontal="left" vertical="center" indent="1"/>
    </xf>
    <xf numFmtId="4" fontId="30" fillId="43" borderId="103" applyNumberFormat="0" applyProtection="0">
      <alignment horizontal="left" vertical="center" indent="1"/>
    </xf>
    <xf numFmtId="4" fontId="30" fillId="43" borderId="103" applyNumberFormat="0" applyProtection="0">
      <alignment horizontal="left" vertical="center" indent="1"/>
    </xf>
    <xf numFmtId="4" fontId="30" fillId="43" borderId="103" applyNumberFormat="0" applyProtection="0">
      <alignment horizontal="left" vertical="center" indent="1"/>
    </xf>
    <xf numFmtId="4" fontId="30" fillId="43" borderId="103" applyNumberFormat="0" applyProtection="0">
      <alignment horizontal="left" vertical="center" indent="1"/>
    </xf>
    <xf numFmtId="4" fontId="305" fillId="43" borderId="115" applyNumberFormat="0" applyProtection="0">
      <alignment horizontal="left" vertical="center" indent="1"/>
    </xf>
    <xf numFmtId="4" fontId="305" fillId="43" borderId="115" applyNumberFormat="0" applyProtection="0">
      <alignment horizontal="left" vertical="center" indent="1"/>
    </xf>
    <xf numFmtId="4" fontId="305" fillId="43" borderId="115" applyNumberFormat="0" applyProtection="0">
      <alignment horizontal="left" vertical="center" indent="1"/>
    </xf>
    <xf numFmtId="4" fontId="305" fillId="43" borderId="115" applyNumberFormat="0" applyProtection="0">
      <alignment horizontal="left" vertical="center"/>
    </xf>
    <xf numFmtId="4" fontId="305" fillId="43" borderId="115" applyNumberFormat="0" applyProtection="0">
      <alignment horizontal="left" vertical="center"/>
    </xf>
    <xf numFmtId="4" fontId="305" fillId="43" borderId="115" applyNumberFormat="0" applyProtection="0">
      <alignment horizontal="left" vertical="center"/>
    </xf>
    <xf numFmtId="4" fontId="305" fillId="43" borderId="115" applyNumberFormat="0" applyProtection="0">
      <alignment horizontal="left" vertical="center"/>
    </xf>
    <xf numFmtId="4" fontId="305" fillId="43" borderId="115" applyNumberFormat="0" applyProtection="0">
      <alignment horizontal="left" vertical="center"/>
    </xf>
    <xf numFmtId="4" fontId="305" fillId="43" borderId="115" applyNumberFormat="0" applyProtection="0">
      <alignment horizontal="left" vertical="center"/>
    </xf>
    <xf numFmtId="4" fontId="305" fillId="43" borderId="115" applyNumberFormat="0" applyProtection="0">
      <alignment horizontal="left" vertical="center"/>
    </xf>
    <xf numFmtId="4" fontId="305" fillId="43" borderId="115" applyNumberFormat="0" applyProtection="0">
      <alignment horizontal="left" vertical="center"/>
    </xf>
    <xf numFmtId="4" fontId="305" fillId="43" borderId="115" applyNumberFormat="0" applyProtection="0">
      <alignment horizontal="left" vertical="center"/>
    </xf>
    <xf numFmtId="4" fontId="305" fillId="43" borderId="115" applyNumberFormat="0" applyProtection="0">
      <alignment horizontal="left" vertical="center"/>
    </xf>
    <xf numFmtId="4" fontId="305" fillId="43" borderId="115" applyNumberFormat="0" applyProtection="0">
      <alignment horizontal="left" vertical="center"/>
    </xf>
    <xf numFmtId="4" fontId="305" fillId="43" borderId="115" applyNumberFormat="0" applyProtection="0">
      <alignment horizontal="left" vertical="center"/>
    </xf>
    <xf numFmtId="0" fontId="277" fillId="172" borderId="108" applyNumberFormat="0" applyProtection="0">
      <alignment horizontal="center" vertical="top" wrapText="1"/>
      <protection hidden="1"/>
    </xf>
    <xf numFmtId="0" fontId="277" fillId="172" borderId="108" applyNumberFormat="0" applyProtection="0">
      <alignment horizontal="center" vertical="top" wrapText="1"/>
      <protection hidden="1"/>
    </xf>
    <xf numFmtId="4" fontId="305" fillId="43" borderId="115" applyNumberFormat="0" applyProtection="0">
      <alignment horizontal="left" vertical="center"/>
    </xf>
    <xf numFmtId="4" fontId="305" fillId="43" borderId="115" applyNumberFormat="0" applyProtection="0">
      <alignment horizontal="left" vertical="center"/>
    </xf>
    <xf numFmtId="4" fontId="305" fillId="43" borderId="115" applyNumberFormat="0" applyProtection="0">
      <alignment horizontal="left" vertical="center" indent="1"/>
    </xf>
    <xf numFmtId="4" fontId="305" fillId="43" borderId="115" applyNumberFormat="0" applyProtection="0">
      <alignment horizontal="left" vertical="center" indent="1"/>
    </xf>
    <xf numFmtId="4" fontId="305" fillId="43" borderId="115" applyNumberFormat="0" applyProtection="0">
      <alignment horizontal="left" vertical="center" indent="1"/>
    </xf>
    <xf numFmtId="4" fontId="305" fillId="43" borderId="115" applyNumberFormat="0" applyProtection="0">
      <alignment horizontal="left" vertical="center" indent="1"/>
    </xf>
    <xf numFmtId="4" fontId="305" fillId="43" borderId="115" applyNumberFormat="0" applyProtection="0">
      <alignment horizontal="left" vertical="center" indent="1"/>
    </xf>
    <xf numFmtId="4" fontId="30" fillId="43" borderId="103" applyNumberFormat="0" applyProtection="0">
      <alignment horizontal="left" vertical="center" indent="1"/>
    </xf>
    <xf numFmtId="4" fontId="30" fillId="43" borderId="103" applyNumberFormat="0" applyProtection="0">
      <alignment horizontal="left" vertical="center" indent="1"/>
    </xf>
    <xf numFmtId="4" fontId="305" fillId="43" borderId="115" applyNumberFormat="0" applyProtection="0">
      <alignment horizontal="left" vertical="center" indent="1"/>
    </xf>
    <xf numFmtId="4" fontId="305" fillId="43" borderId="115" applyNumberFormat="0" applyProtection="0">
      <alignment horizontal="left" vertical="center" indent="1"/>
    </xf>
    <xf numFmtId="4" fontId="305" fillId="43" borderId="115" applyNumberFormat="0" applyProtection="0">
      <alignment horizontal="left" vertical="center" indent="1"/>
    </xf>
    <xf numFmtId="4" fontId="30" fillId="43" borderId="103" applyNumberFormat="0" applyProtection="0">
      <alignment horizontal="left" vertical="center" indent="1"/>
    </xf>
    <xf numFmtId="4" fontId="305" fillId="43" borderId="115" applyNumberFormat="0" applyProtection="0">
      <alignment horizontal="left" vertical="center" indent="1"/>
    </xf>
    <xf numFmtId="4" fontId="305" fillId="43" borderId="115" applyNumberFormat="0" applyProtection="0">
      <alignment horizontal="left" vertical="center" indent="1"/>
    </xf>
    <xf numFmtId="4" fontId="305" fillId="43" borderId="115" applyNumberFormat="0" applyProtection="0">
      <alignment horizontal="left" vertical="center" indent="1"/>
    </xf>
    <xf numFmtId="4" fontId="30" fillId="43" borderId="103" applyNumberFormat="0" applyProtection="0">
      <alignment horizontal="left" vertical="center" indent="1"/>
    </xf>
    <xf numFmtId="0" fontId="185" fillId="43" borderId="115" applyNumberFormat="0" applyProtection="0">
      <alignment horizontal="left" vertical="top" indent="1"/>
    </xf>
    <xf numFmtId="4" fontId="30" fillId="43" borderId="103" applyNumberFormat="0" applyProtection="0">
      <alignment horizontal="left" vertical="center" indent="1"/>
    </xf>
    <xf numFmtId="4" fontId="30" fillId="43" borderId="103" applyNumberFormat="0" applyProtection="0">
      <alignment horizontal="left" vertical="center" indent="1"/>
    </xf>
    <xf numFmtId="4" fontId="30" fillId="43" borderId="103" applyNumberFormat="0" applyProtection="0">
      <alignment horizontal="left" vertical="center" indent="1"/>
    </xf>
    <xf numFmtId="4" fontId="30" fillId="43" borderId="103" applyNumberFormat="0" applyProtection="0">
      <alignment horizontal="left" vertical="center" indent="1"/>
    </xf>
    <xf numFmtId="0" fontId="185" fillId="43" borderId="115" applyNumberFormat="0" applyProtection="0">
      <alignment horizontal="left" vertical="top" indent="1"/>
    </xf>
    <xf numFmtId="0" fontId="185" fillId="43" borderId="115" applyNumberFormat="0" applyProtection="0">
      <alignment horizontal="left" vertical="top" indent="1"/>
    </xf>
    <xf numFmtId="0" fontId="185" fillId="43" borderId="115" applyNumberFormat="0" applyProtection="0">
      <alignment horizontal="left" vertical="top" indent="1"/>
    </xf>
    <xf numFmtId="0" fontId="185" fillId="43" borderId="115" applyNumberFormat="0" applyProtection="0">
      <alignment horizontal="left" vertical="top" indent="1"/>
    </xf>
    <xf numFmtId="0" fontId="185" fillId="43" borderId="115" applyNumberFormat="0" applyProtection="0">
      <alignment horizontal="left" vertical="top" indent="1"/>
    </xf>
    <xf numFmtId="0" fontId="185" fillId="43" borderId="115" applyNumberFormat="0" applyProtection="0">
      <alignment horizontal="left" vertical="top" indent="1"/>
    </xf>
    <xf numFmtId="0" fontId="185" fillId="43" borderId="115" applyNumberFormat="0" applyProtection="0">
      <alignment horizontal="left" vertical="top" indent="1"/>
    </xf>
    <xf numFmtId="0" fontId="185" fillId="43" borderId="115" applyNumberFormat="0" applyProtection="0">
      <alignment horizontal="left" vertical="top" indent="1"/>
    </xf>
    <xf numFmtId="4" fontId="305" fillId="59" borderId="115" applyNumberFormat="0" applyProtection="0">
      <alignment horizontal="right" vertical="center"/>
    </xf>
    <xf numFmtId="4" fontId="305" fillId="59" borderId="115" applyNumberFormat="0" applyProtection="0">
      <alignment horizontal="right" vertical="center"/>
    </xf>
    <xf numFmtId="4" fontId="305" fillId="59" borderId="115" applyNumberFormat="0" applyProtection="0">
      <alignment horizontal="right" vertical="center"/>
    </xf>
    <xf numFmtId="4" fontId="305" fillId="59" borderId="115" applyNumberFormat="0" applyProtection="0">
      <alignment horizontal="right" vertical="center"/>
    </xf>
    <xf numFmtId="4" fontId="305" fillId="59" borderId="115" applyNumberFormat="0" applyProtection="0">
      <alignment horizontal="right" vertical="center"/>
    </xf>
    <xf numFmtId="4" fontId="305" fillId="59" borderId="115" applyNumberFormat="0" applyProtection="0">
      <alignment horizontal="right" vertical="center"/>
    </xf>
    <xf numFmtId="4" fontId="305" fillId="59" borderId="115" applyNumberFormat="0" applyProtection="0">
      <alignment horizontal="right" vertical="center"/>
    </xf>
    <xf numFmtId="4" fontId="305" fillId="59" borderId="115" applyNumberFormat="0" applyProtection="0">
      <alignment horizontal="right" vertical="center"/>
    </xf>
    <xf numFmtId="4" fontId="305" fillId="59" borderId="115" applyNumberFormat="0" applyProtection="0">
      <alignment horizontal="right" vertical="center"/>
    </xf>
    <xf numFmtId="4" fontId="30" fillId="80" borderId="103" applyNumberFormat="0" applyProtection="0">
      <alignment horizontal="right" vertical="center"/>
    </xf>
    <xf numFmtId="4" fontId="30" fillId="80" borderId="103" applyNumberFormat="0" applyProtection="0">
      <alignment horizontal="right" vertical="center"/>
    </xf>
    <xf numFmtId="4" fontId="305" fillId="59" borderId="115" applyNumberFormat="0" applyProtection="0">
      <alignment horizontal="right" vertical="center"/>
    </xf>
    <xf numFmtId="4" fontId="305" fillId="59" borderId="115" applyNumberFormat="0" applyProtection="0">
      <alignment horizontal="right" vertical="center"/>
    </xf>
    <xf numFmtId="4" fontId="305" fillId="59" borderId="115" applyNumberFormat="0" applyProtection="0">
      <alignment horizontal="right" vertical="center"/>
    </xf>
    <xf numFmtId="4" fontId="30" fillId="80" borderId="103" applyNumberFormat="0" applyProtection="0">
      <alignment horizontal="right" vertical="center"/>
    </xf>
    <xf numFmtId="4" fontId="30" fillId="80" borderId="103" applyNumberFormat="0" applyProtection="0">
      <alignment horizontal="right" vertical="center"/>
    </xf>
    <xf numFmtId="4" fontId="30" fillId="80" borderId="103" applyNumberFormat="0" applyProtection="0">
      <alignment horizontal="right" vertical="center"/>
    </xf>
    <xf numFmtId="4" fontId="30" fillId="80" borderId="103" applyNumberFormat="0" applyProtection="0">
      <alignment horizontal="right" vertical="center"/>
    </xf>
    <xf numFmtId="4" fontId="30" fillId="80" borderId="103" applyNumberFormat="0" applyProtection="0">
      <alignment horizontal="right" vertical="center"/>
    </xf>
    <xf numFmtId="4" fontId="30" fillId="80" borderId="103" applyNumberFormat="0" applyProtection="0">
      <alignment horizontal="right" vertical="center"/>
    </xf>
    <xf numFmtId="4" fontId="30" fillId="80" borderId="103" applyNumberFormat="0" applyProtection="0">
      <alignment horizontal="right" vertical="center"/>
    </xf>
    <xf numFmtId="4" fontId="30" fillId="80" borderId="103" applyNumberFormat="0" applyProtection="0">
      <alignment horizontal="right" vertical="center"/>
    </xf>
    <xf numFmtId="4" fontId="30" fillId="80" borderId="103" applyNumberFormat="0" applyProtection="0">
      <alignment horizontal="right" vertical="center"/>
    </xf>
    <xf numFmtId="4" fontId="30" fillId="80" borderId="103" applyNumberFormat="0" applyProtection="0">
      <alignment horizontal="right" vertical="center"/>
    </xf>
    <xf numFmtId="4" fontId="30" fillId="80" borderId="103" applyNumberFormat="0" applyProtection="0">
      <alignment horizontal="right" vertical="center"/>
    </xf>
    <xf numFmtId="4" fontId="30" fillId="80" borderId="103" applyNumberFormat="0" applyProtection="0">
      <alignment horizontal="right" vertical="center"/>
    </xf>
    <xf numFmtId="4" fontId="305" fillId="80" borderId="115" applyNumberFormat="0" applyProtection="0">
      <alignment horizontal="right" vertical="center"/>
    </xf>
    <xf numFmtId="4" fontId="30" fillId="91" borderId="103" applyNumberFormat="0" applyProtection="0">
      <alignment horizontal="right" vertical="center"/>
    </xf>
    <xf numFmtId="4" fontId="30" fillId="91" borderId="103" applyNumberFormat="0" applyProtection="0">
      <alignment horizontal="right" vertical="center"/>
    </xf>
    <xf numFmtId="4" fontId="305" fillId="80" borderId="115" applyNumberFormat="0" applyProtection="0">
      <alignment horizontal="right" vertical="center"/>
    </xf>
    <xf numFmtId="4" fontId="305" fillId="80" borderId="115" applyNumberFormat="0" applyProtection="0">
      <alignment horizontal="right" vertical="center"/>
    </xf>
    <xf numFmtId="4" fontId="305" fillId="80" borderId="115" applyNumberFormat="0" applyProtection="0">
      <alignment horizontal="right" vertical="center"/>
    </xf>
    <xf numFmtId="4" fontId="305" fillId="80" borderId="115" applyNumberFormat="0" applyProtection="0">
      <alignment horizontal="right" vertical="center"/>
    </xf>
    <xf numFmtId="4" fontId="305" fillId="80" borderId="115" applyNumberFormat="0" applyProtection="0">
      <alignment horizontal="right" vertical="center"/>
    </xf>
    <xf numFmtId="4" fontId="305" fillId="80" borderId="115" applyNumberFormat="0" applyProtection="0">
      <alignment horizontal="right" vertical="center"/>
    </xf>
    <xf numFmtId="4" fontId="305" fillId="80" borderId="115" applyNumberFormat="0" applyProtection="0">
      <alignment horizontal="right" vertical="center"/>
    </xf>
    <xf numFmtId="4" fontId="305" fillId="80" borderId="115" applyNumberFormat="0" applyProtection="0">
      <alignment horizontal="right" vertical="center"/>
    </xf>
    <xf numFmtId="4" fontId="305" fillId="80" borderId="115" applyNumberFormat="0" applyProtection="0">
      <alignment horizontal="right" vertical="center"/>
    </xf>
    <xf numFmtId="4" fontId="305" fillId="80" borderId="115" applyNumberFormat="0" applyProtection="0">
      <alignment horizontal="right" vertical="center"/>
    </xf>
    <xf numFmtId="4" fontId="30" fillId="91" borderId="103" applyNumberFormat="0" applyProtection="0">
      <alignment horizontal="right" vertical="center"/>
    </xf>
    <xf numFmtId="4" fontId="30" fillId="91" borderId="103" applyNumberFormat="0" applyProtection="0">
      <alignment horizontal="right" vertical="center"/>
    </xf>
    <xf numFmtId="4" fontId="305" fillId="80" borderId="115" applyNumberFormat="0" applyProtection="0">
      <alignment horizontal="right" vertical="center"/>
    </xf>
    <xf numFmtId="4" fontId="305" fillId="80" borderId="115" applyNumberFormat="0" applyProtection="0">
      <alignment horizontal="right" vertical="center"/>
    </xf>
    <xf numFmtId="4" fontId="30" fillId="91" borderId="103" applyNumberFormat="0" applyProtection="0">
      <alignment horizontal="right" vertical="center"/>
    </xf>
    <xf numFmtId="4" fontId="305" fillId="56" borderId="115" applyNumberFormat="0" applyProtection="0">
      <alignment horizontal="right" vertical="center"/>
    </xf>
    <xf numFmtId="4" fontId="30" fillId="115" borderId="103" applyNumberFormat="0" applyProtection="0">
      <alignment horizontal="right" vertical="center"/>
    </xf>
    <xf numFmtId="4" fontId="30" fillId="115" borderId="103" applyNumberFormat="0" applyProtection="0">
      <alignment horizontal="right" vertical="center"/>
    </xf>
    <xf numFmtId="4" fontId="30" fillId="115" borderId="103" applyNumberFormat="0" applyProtection="0">
      <alignment horizontal="right" vertical="center"/>
    </xf>
    <xf numFmtId="4" fontId="30" fillId="115" borderId="103" applyNumberFormat="0" applyProtection="0">
      <alignment horizontal="right" vertical="center"/>
    </xf>
    <xf numFmtId="4" fontId="305" fillId="56" borderId="115" applyNumberFormat="0" applyProtection="0">
      <alignment horizontal="right" vertical="center"/>
    </xf>
    <xf numFmtId="4" fontId="305" fillId="56" borderId="115" applyNumberFormat="0" applyProtection="0">
      <alignment horizontal="right" vertical="center"/>
    </xf>
    <xf numFmtId="4" fontId="305" fillId="42" borderId="115" applyNumberFormat="0" applyProtection="0">
      <alignment horizontal="right" vertical="center"/>
    </xf>
    <xf numFmtId="4" fontId="305" fillId="56" borderId="115" applyNumberFormat="0" applyProtection="0">
      <alignment horizontal="right" vertical="center"/>
    </xf>
    <xf numFmtId="4" fontId="305" fillId="56" borderId="115" applyNumberFormat="0" applyProtection="0">
      <alignment horizontal="right" vertical="center"/>
    </xf>
    <xf numFmtId="4" fontId="305" fillId="56" borderId="115" applyNumberFormat="0" applyProtection="0">
      <alignment horizontal="right" vertical="center"/>
    </xf>
    <xf numFmtId="4" fontId="305" fillId="56" borderId="115" applyNumberFormat="0" applyProtection="0">
      <alignment horizontal="right" vertical="center"/>
    </xf>
    <xf numFmtId="4" fontId="305" fillId="56" borderId="115" applyNumberFormat="0" applyProtection="0">
      <alignment horizontal="right" vertical="center"/>
    </xf>
    <xf numFmtId="4" fontId="305" fillId="42" borderId="115" applyNumberFormat="0" applyProtection="0">
      <alignment horizontal="right" vertical="center"/>
    </xf>
    <xf numFmtId="4" fontId="305" fillId="42" borderId="115" applyNumberFormat="0" applyProtection="0">
      <alignment horizontal="right" vertical="center"/>
    </xf>
    <xf numFmtId="4" fontId="305" fillId="42" borderId="115" applyNumberFormat="0" applyProtection="0">
      <alignment horizontal="right" vertical="center"/>
    </xf>
    <xf numFmtId="4" fontId="305" fillId="42" borderId="115" applyNumberFormat="0" applyProtection="0">
      <alignment horizontal="right" vertical="center"/>
    </xf>
    <xf numFmtId="4" fontId="305" fillId="42" borderId="115" applyNumberFormat="0" applyProtection="0">
      <alignment horizontal="right" vertical="center"/>
    </xf>
    <xf numFmtId="4" fontId="305" fillId="42" borderId="115" applyNumberFormat="0" applyProtection="0">
      <alignment horizontal="right" vertical="center"/>
    </xf>
    <xf numFmtId="4" fontId="305" fillId="42" borderId="115" applyNumberFormat="0" applyProtection="0">
      <alignment horizontal="right" vertical="center"/>
    </xf>
    <xf numFmtId="4" fontId="305" fillId="42" borderId="115" applyNumberFormat="0" applyProtection="0">
      <alignment horizontal="right" vertical="center"/>
    </xf>
    <xf numFmtId="4" fontId="305" fillId="42" borderId="115" applyNumberFormat="0" applyProtection="0">
      <alignment horizontal="right" vertical="center"/>
    </xf>
    <xf numFmtId="4" fontId="305" fillId="42" borderId="115" applyNumberFormat="0" applyProtection="0">
      <alignment horizontal="right" vertical="center"/>
    </xf>
    <xf numFmtId="4" fontId="305" fillId="42" borderId="115" applyNumberFormat="0" applyProtection="0">
      <alignment horizontal="right" vertical="center"/>
    </xf>
    <xf numFmtId="4" fontId="305" fillId="42" borderId="115" applyNumberFormat="0" applyProtection="0">
      <alignment horizontal="right" vertical="center"/>
    </xf>
    <xf numFmtId="4" fontId="305" fillId="42" borderId="115" applyNumberFormat="0" applyProtection="0">
      <alignment horizontal="right" vertical="center"/>
    </xf>
    <xf numFmtId="4" fontId="305" fillId="42" borderId="115" applyNumberFormat="0" applyProtection="0">
      <alignment horizontal="right" vertical="center"/>
    </xf>
    <xf numFmtId="4" fontId="305" fillId="56" borderId="115" applyNumberFormat="0" applyProtection="0">
      <alignment horizontal="right" vertical="center"/>
    </xf>
    <xf numFmtId="4" fontId="305" fillId="56" borderId="115" applyNumberFormat="0" applyProtection="0">
      <alignment horizontal="right" vertical="center"/>
    </xf>
    <xf numFmtId="4" fontId="305" fillId="56" borderId="115" applyNumberFormat="0" applyProtection="0">
      <alignment horizontal="right" vertical="center"/>
    </xf>
    <xf numFmtId="4" fontId="305" fillId="56" borderId="115" applyNumberFormat="0" applyProtection="0">
      <alignment horizontal="right" vertical="center"/>
    </xf>
    <xf numFmtId="4" fontId="305" fillId="56" borderId="115" applyNumberFormat="0" applyProtection="0">
      <alignment horizontal="right" vertical="center"/>
    </xf>
    <xf numFmtId="4" fontId="30" fillId="115" borderId="103" applyNumberFormat="0" applyProtection="0">
      <alignment horizontal="right" vertical="center"/>
    </xf>
    <xf numFmtId="4" fontId="30" fillId="115" borderId="103" applyNumberFormat="0" applyProtection="0">
      <alignment horizontal="right" vertical="center"/>
    </xf>
    <xf numFmtId="4" fontId="305" fillId="56" borderId="115" applyNumberFormat="0" applyProtection="0">
      <alignment horizontal="right" vertical="center"/>
    </xf>
    <xf numFmtId="4" fontId="305" fillId="56" borderId="115" applyNumberFormat="0" applyProtection="0">
      <alignment horizontal="right" vertical="center"/>
    </xf>
    <xf numFmtId="4" fontId="305" fillId="56" borderId="115" applyNumberFormat="0" applyProtection="0">
      <alignment horizontal="right" vertical="center"/>
    </xf>
    <xf numFmtId="4" fontId="30" fillId="115" borderId="103" applyNumberFormat="0" applyProtection="0">
      <alignment horizontal="right" vertical="center"/>
    </xf>
    <xf numFmtId="4" fontId="30" fillId="115" borderId="103" applyNumberFormat="0" applyProtection="0">
      <alignment horizontal="right" vertical="center"/>
    </xf>
    <xf numFmtId="4" fontId="30" fillId="115" borderId="103" applyNumberFormat="0" applyProtection="0">
      <alignment horizontal="right" vertical="center"/>
    </xf>
    <xf numFmtId="4" fontId="30" fillId="115" borderId="103" applyNumberFormat="0" applyProtection="0">
      <alignment horizontal="right" vertical="center"/>
    </xf>
    <xf numFmtId="4" fontId="30" fillId="115" borderId="103" applyNumberFormat="0" applyProtection="0">
      <alignment horizontal="right" vertical="center"/>
    </xf>
    <xf numFmtId="4" fontId="30" fillId="115" borderId="103" applyNumberFormat="0" applyProtection="0">
      <alignment horizontal="right" vertical="center"/>
    </xf>
    <xf numFmtId="4" fontId="30" fillId="115" borderId="103" applyNumberFormat="0" applyProtection="0">
      <alignment horizontal="right" vertical="center"/>
    </xf>
    <xf numFmtId="4" fontId="30" fillId="115" borderId="103" applyNumberFormat="0" applyProtection="0">
      <alignment horizontal="right" vertical="center"/>
    </xf>
    <xf numFmtId="4" fontId="30" fillId="115" borderId="103" applyNumberFormat="0" applyProtection="0">
      <alignment horizontal="right" vertical="center"/>
    </xf>
    <xf numFmtId="4" fontId="30" fillId="115" borderId="103" applyNumberFormat="0" applyProtection="0">
      <alignment horizontal="right" vertical="center"/>
    </xf>
    <xf numFmtId="4" fontId="30" fillId="115" borderId="103" applyNumberFormat="0" applyProtection="0">
      <alignment horizontal="right" vertical="center"/>
    </xf>
    <xf numFmtId="4" fontId="305" fillId="178" borderId="115" applyNumberFormat="0" applyProtection="0">
      <alignment horizontal="right" vertical="center"/>
    </xf>
    <xf numFmtId="4" fontId="30" fillId="107" borderId="103" applyNumberFormat="0" applyProtection="0">
      <alignment horizontal="right" vertical="center"/>
    </xf>
    <xf numFmtId="4" fontId="30" fillId="107" borderId="103" applyNumberFormat="0" applyProtection="0">
      <alignment horizontal="right" vertical="center"/>
    </xf>
    <xf numFmtId="4" fontId="305" fillId="178" borderId="115" applyNumberFormat="0" applyProtection="0">
      <alignment horizontal="right" vertical="center"/>
    </xf>
    <xf numFmtId="4" fontId="305" fillId="178" borderId="115" applyNumberFormat="0" applyProtection="0">
      <alignment horizontal="right" vertical="center"/>
    </xf>
    <xf numFmtId="4" fontId="305" fillId="178" borderId="115" applyNumberFormat="0" applyProtection="0">
      <alignment horizontal="right" vertical="center"/>
    </xf>
    <xf numFmtId="4" fontId="305" fillId="178" borderId="115" applyNumberFormat="0" applyProtection="0">
      <alignment horizontal="right" vertical="center"/>
    </xf>
    <xf numFmtId="4" fontId="305" fillId="178" borderId="115" applyNumberFormat="0" applyProtection="0">
      <alignment horizontal="right" vertical="center"/>
    </xf>
    <xf numFmtId="4" fontId="305" fillId="178" borderId="115" applyNumberFormat="0" applyProtection="0">
      <alignment horizontal="right" vertical="center"/>
    </xf>
    <xf numFmtId="4" fontId="305" fillId="178" borderId="115" applyNumberFormat="0" applyProtection="0">
      <alignment horizontal="right" vertical="center"/>
    </xf>
    <xf numFmtId="4" fontId="305" fillId="178" borderId="115" applyNumberFormat="0" applyProtection="0">
      <alignment horizontal="right" vertical="center"/>
    </xf>
    <xf numFmtId="4" fontId="305" fillId="178" borderId="115" applyNumberFormat="0" applyProtection="0">
      <alignment horizontal="right" vertical="center"/>
    </xf>
    <xf numFmtId="4" fontId="305" fillId="178" borderId="115" applyNumberFormat="0" applyProtection="0">
      <alignment horizontal="right" vertical="center"/>
    </xf>
    <xf numFmtId="4" fontId="30" fillId="107" borderId="103" applyNumberFormat="0" applyProtection="0">
      <alignment horizontal="right" vertical="center"/>
    </xf>
    <xf numFmtId="4" fontId="30" fillId="107" borderId="103" applyNumberFormat="0" applyProtection="0">
      <alignment horizontal="right" vertical="center"/>
    </xf>
    <xf numFmtId="4" fontId="305" fillId="178" borderId="115" applyNumberFormat="0" applyProtection="0">
      <alignment horizontal="right" vertical="center"/>
    </xf>
    <xf numFmtId="4" fontId="305" fillId="178" borderId="115" applyNumberFormat="0" applyProtection="0">
      <alignment horizontal="right" vertical="center"/>
    </xf>
    <xf numFmtId="4" fontId="305" fillId="178" borderId="115" applyNumberFormat="0" applyProtection="0">
      <alignment horizontal="right" vertical="center"/>
    </xf>
    <xf numFmtId="4" fontId="30" fillId="107" borderId="103" applyNumberFormat="0" applyProtection="0">
      <alignment horizontal="right" vertical="center"/>
    </xf>
    <xf numFmtId="4" fontId="30" fillId="107" borderId="103" applyNumberFormat="0" applyProtection="0">
      <alignment horizontal="right" vertical="center"/>
    </xf>
    <xf numFmtId="4" fontId="30" fillId="107" borderId="103" applyNumberFormat="0" applyProtection="0">
      <alignment horizontal="right" vertical="center"/>
    </xf>
    <xf numFmtId="4" fontId="30" fillId="107" borderId="103" applyNumberFormat="0" applyProtection="0">
      <alignment horizontal="right" vertical="center"/>
    </xf>
    <xf numFmtId="4" fontId="30" fillId="107" borderId="103" applyNumberFormat="0" applyProtection="0">
      <alignment horizontal="right" vertical="center"/>
    </xf>
    <xf numFmtId="4" fontId="30" fillId="107" borderId="103" applyNumberFormat="0" applyProtection="0">
      <alignment horizontal="right" vertical="center"/>
    </xf>
    <xf numFmtId="4" fontId="30" fillId="107" borderId="103" applyNumberFormat="0" applyProtection="0">
      <alignment horizontal="right" vertical="center"/>
    </xf>
    <xf numFmtId="4" fontId="30" fillId="107" borderId="103" applyNumberFormat="0" applyProtection="0">
      <alignment horizontal="right" vertical="center"/>
    </xf>
    <xf numFmtId="4" fontId="30" fillId="107" borderId="103" applyNumberFormat="0" applyProtection="0">
      <alignment horizontal="right" vertical="center"/>
    </xf>
    <xf numFmtId="4" fontId="30" fillId="107" borderId="103" applyNumberFormat="0" applyProtection="0">
      <alignment horizontal="right" vertical="center"/>
    </xf>
    <xf numFmtId="4" fontId="30" fillId="107" borderId="103" applyNumberFormat="0" applyProtection="0">
      <alignment horizontal="right" vertical="center"/>
    </xf>
    <xf numFmtId="4" fontId="30" fillId="107" borderId="103" applyNumberFormat="0" applyProtection="0">
      <alignment horizontal="right" vertical="center"/>
    </xf>
    <xf numFmtId="4" fontId="305" fillId="107" borderId="115" applyNumberFormat="0" applyProtection="0">
      <alignment horizontal="right" vertical="center"/>
    </xf>
    <xf numFmtId="4" fontId="30" fillId="178" borderId="103" applyNumberFormat="0" applyProtection="0">
      <alignment horizontal="right" vertical="center"/>
    </xf>
    <xf numFmtId="4" fontId="30" fillId="178" borderId="103" applyNumberFormat="0" applyProtection="0">
      <alignment horizontal="right" vertical="center"/>
    </xf>
    <xf numFmtId="4" fontId="305" fillId="107" borderId="115" applyNumberFormat="0" applyProtection="0">
      <alignment horizontal="right" vertical="center"/>
    </xf>
    <xf numFmtId="4" fontId="305" fillId="107" borderId="115" applyNumberFormat="0" applyProtection="0">
      <alignment horizontal="right" vertical="center"/>
    </xf>
    <xf numFmtId="4" fontId="305" fillId="107" borderId="115" applyNumberFormat="0" applyProtection="0">
      <alignment horizontal="right" vertical="center"/>
    </xf>
    <xf numFmtId="4" fontId="305" fillId="107" borderId="115" applyNumberFormat="0" applyProtection="0">
      <alignment horizontal="right" vertical="center"/>
    </xf>
    <xf numFmtId="4" fontId="305" fillId="107" borderId="115" applyNumberFormat="0" applyProtection="0">
      <alignment horizontal="right" vertical="center"/>
    </xf>
    <xf numFmtId="4" fontId="305" fillId="107" borderId="115" applyNumberFormat="0" applyProtection="0">
      <alignment horizontal="right" vertical="center"/>
    </xf>
    <xf numFmtId="4" fontId="305" fillId="107" borderId="115" applyNumberFormat="0" applyProtection="0">
      <alignment horizontal="right" vertical="center"/>
    </xf>
    <xf numFmtId="4" fontId="305" fillId="107" borderId="115" applyNumberFormat="0" applyProtection="0">
      <alignment horizontal="right" vertical="center"/>
    </xf>
    <xf numFmtId="4" fontId="305" fillId="107" borderId="115" applyNumberFormat="0" applyProtection="0">
      <alignment horizontal="right" vertical="center"/>
    </xf>
    <xf numFmtId="4" fontId="30" fillId="178" borderId="103" applyNumberFormat="0" applyProtection="0">
      <alignment horizontal="right" vertical="center"/>
    </xf>
    <xf numFmtId="0" fontId="63" fillId="0" borderId="108" applyNumberFormat="0" applyFont="0" applyBorder="0">
      <alignment horizontal="right"/>
    </xf>
    <xf numFmtId="0" fontId="63" fillId="0" borderId="108" applyNumberFormat="0" applyFont="0" applyBorder="0">
      <alignment horizontal="right"/>
    </xf>
    <xf numFmtId="4" fontId="30" fillId="178" borderId="103" applyNumberFormat="0" applyProtection="0">
      <alignment horizontal="right" vertical="center"/>
    </xf>
    <xf numFmtId="4" fontId="305" fillId="107" borderId="115" applyNumberFormat="0" applyProtection="0">
      <alignment horizontal="right" vertical="center"/>
    </xf>
    <xf numFmtId="4" fontId="305" fillId="107" borderId="115" applyNumberFormat="0" applyProtection="0">
      <alignment horizontal="right" vertical="center"/>
    </xf>
    <xf numFmtId="4" fontId="305" fillId="107" borderId="115" applyNumberFormat="0" applyProtection="0">
      <alignment horizontal="right" vertical="center"/>
    </xf>
    <xf numFmtId="4" fontId="30" fillId="178" borderId="103" applyNumberFormat="0" applyProtection="0">
      <alignment horizontal="right" vertical="center"/>
    </xf>
    <xf numFmtId="4" fontId="30" fillId="178" borderId="103" applyNumberFormat="0" applyProtection="0">
      <alignment horizontal="right" vertical="center"/>
    </xf>
    <xf numFmtId="4" fontId="30" fillId="178" borderId="103" applyNumberFormat="0" applyProtection="0">
      <alignment horizontal="right" vertical="center"/>
    </xf>
    <xf numFmtId="4" fontId="30" fillId="178" borderId="103" applyNumberFormat="0" applyProtection="0">
      <alignment horizontal="right" vertical="center"/>
    </xf>
    <xf numFmtId="4" fontId="30" fillId="178" borderId="103" applyNumberFormat="0" applyProtection="0">
      <alignment horizontal="right" vertical="center"/>
    </xf>
    <xf numFmtId="4" fontId="30" fillId="75" borderId="103" applyNumberFormat="0" applyProtection="0">
      <alignment horizontal="right" vertical="center"/>
    </xf>
    <xf numFmtId="4" fontId="305" fillId="177" borderId="115" applyNumberFormat="0" applyProtection="0">
      <alignment horizontal="right" vertical="center"/>
    </xf>
    <xf numFmtId="4" fontId="305" fillId="177" borderId="115" applyNumberFormat="0" applyProtection="0">
      <alignment horizontal="right" vertical="center"/>
    </xf>
    <xf numFmtId="4" fontId="305" fillId="177" borderId="115" applyNumberFormat="0" applyProtection="0">
      <alignment horizontal="right" vertical="center"/>
    </xf>
    <xf numFmtId="4" fontId="305" fillId="177" borderId="115" applyNumberFormat="0" applyProtection="0">
      <alignment horizontal="right" vertical="center"/>
    </xf>
    <xf numFmtId="4" fontId="305" fillId="177" borderId="115" applyNumberFormat="0" applyProtection="0">
      <alignment horizontal="right" vertical="center"/>
    </xf>
    <xf numFmtId="4" fontId="305" fillId="177" borderId="115" applyNumberFormat="0" applyProtection="0">
      <alignment horizontal="right" vertical="center"/>
    </xf>
    <xf numFmtId="4" fontId="305" fillId="177" borderId="115" applyNumberFormat="0" applyProtection="0">
      <alignment horizontal="right" vertical="center"/>
    </xf>
    <xf numFmtId="4" fontId="305" fillId="177" borderId="115" applyNumberFormat="0" applyProtection="0">
      <alignment horizontal="right" vertical="center"/>
    </xf>
    <xf numFmtId="4" fontId="305" fillId="177" borderId="115" applyNumberFormat="0" applyProtection="0">
      <alignment horizontal="right" vertical="center"/>
    </xf>
    <xf numFmtId="4" fontId="305" fillId="177" borderId="115" applyNumberFormat="0" applyProtection="0">
      <alignment horizontal="right" vertical="center"/>
    </xf>
    <xf numFmtId="4" fontId="185" fillId="180" borderId="103" applyNumberFormat="0" applyProtection="0">
      <alignment horizontal="left" vertical="center" indent="1"/>
    </xf>
    <xf numFmtId="4" fontId="30" fillId="181" borderId="116" applyNumberFormat="0" applyProtection="0">
      <alignment horizontal="left" vertical="center" indent="1"/>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4" fontId="305" fillId="71" borderId="115" applyNumberFormat="0" applyProtection="0">
      <alignment horizontal="right" vertical="center"/>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109" borderId="115" applyNumberFormat="0" applyProtection="0">
      <alignment horizontal="left" vertical="center" indent="1"/>
    </xf>
    <xf numFmtId="0" fontId="28" fillId="109" borderId="115" applyNumberFormat="0" applyProtection="0">
      <alignment horizontal="left" vertical="center" indent="1"/>
    </xf>
    <xf numFmtId="0" fontId="28" fillId="109" borderId="115" applyNumberFormat="0" applyProtection="0">
      <alignment horizontal="left" vertical="center" indent="1"/>
    </xf>
    <xf numFmtId="0" fontId="28" fillId="109" borderId="115" applyNumberFormat="0" applyProtection="0">
      <alignment horizontal="left" vertical="center" indent="1"/>
    </xf>
    <xf numFmtId="0" fontId="28" fillId="109" borderId="115" applyNumberFormat="0" applyProtection="0">
      <alignment horizontal="left" vertical="center" indent="1"/>
    </xf>
    <xf numFmtId="0" fontId="28" fillId="109" borderId="115" applyNumberFormat="0" applyProtection="0">
      <alignment horizontal="left" vertical="center" indent="1"/>
    </xf>
    <xf numFmtId="0" fontId="28" fillId="109" borderId="115" applyNumberFormat="0" applyProtection="0">
      <alignment horizontal="left" vertical="center" indent="1"/>
    </xf>
    <xf numFmtId="0" fontId="28" fillId="109" borderId="115" applyNumberFormat="0" applyProtection="0">
      <alignment horizontal="left" vertical="center" indent="1"/>
    </xf>
    <xf numFmtId="0" fontId="28" fillId="109" borderId="115" applyNumberFormat="0" applyProtection="0">
      <alignment horizontal="left" vertical="center" indent="1"/>
    </xf>
    <xf numFmtId="0" fontId="28" fillId="109" borderId="115" applyNumberFormat="0" applyProtection="0">
      <alignment horizontal="left" vertical="center" indent="1"/>
    </xf>
    <xf numFmtId="0" fontId="28" fillId="109" borderId="115" applyNumberFormat="0" applyProtection="0">
      <alignment horizontal="left" vertical="center" indent="1"/>
    </xf>
    <xf numFmtId="0" fontId="28" fillId="109" borderId="115"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09" borderId="115" applyNumberFormat="0" applyProtection="0">
      <alignment horizontal="left" vertical="top" indent="1"/>
    </xf>
    <xf numFmtId="0" fontId="28" fillId="109" borderId="115" applyNumberFormat="0" applyProtection="0">
      <alignment horizontal="left" vertical="top" indent="1"/>
    </xf>
    <xf numFmtId="0" fontId="28" fillId="109" borderId="115" applyNumberFormat="0" applyProtection="0">
      <alignment horizontal="left" vertical="top" indent="1"/>
    </xf>
    <xf numFmtId="0" fontId="28" fillId="109" borderId="115" applyNumberFormat="0" applyProtection="0">
      <alignment horizontal="left" vertical="top" indent="1"/>
    </xf>
    <xf numFmtId="0" fontId="28" fillId="109" borderId="115" applyNumberFormat="0" applyProtection="0">
      <alignment horizontal="left" vertical="top" indent="1"/>
    </xf>
    <xf numFmtId="0" fontId="28" fillId="109" borderId="115" applyNumberFormat="0" applyProtection="0">
      <alignment horizontal="left" vertical="top" indent="1"/>
    </xf>
    <xf numFmtId="0" fontId="28" fillId="109" borderId="115" applyNumberFormat="0" applyProtection="0">
      <alignment horizontal="left" vertical="top" indent="1"/>
    </xf>
    <xf numFmtId="0" fontId="28" fillId="109" borderId="115" applyNumberFormat="0" applyProtection="0">
      <alignment horizontal="left" vertical="top" indent="1"/>
    </xf>
    <xf numFmtId="0" fontId="28" fillId="109" borderId="115" applyNumberFormat="0" applyProtection="0">
      <alignment horizontal="left" vertical="top" indent="1"/>
    </xf>
    <xf numFmtId="0" fontId="28" fillId="109" borderId="115" applyNumberFormat="0" applyProtection="0">
      <alignment horizontal="left" vertical="top" indent="1"/>
    </xf>
    <xf numFmtId="0" fontId="28" fillId="109" borderId="115" applyNumberFormat="0" applyProtection="0">
      <alignment horizontal="left" vertical="top" indent="1"/>
    </xf>
    <xf numFmtId="0" fontId="28" fillId="109" borderId="115" applyNumberFormat="0" applyProtection="0">
      <alignment horizontal="left" vertical="top" indent="1"/>
    </xf>
    <xf numFmtId="0" fontId="28" fillId="109" borderId="115" applyNumberFormat="0" applyProtection="0">
      <alignment horizontal="left" vertical="top"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28" borderId="103" applyNumberFormat="0" applyProtection="0">
      <alignment horizontal="left" vertical="center" indent="1"/>
    </xf>
    <xf numFmtId="0" fontId="28" fillId="173" borderId="115"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73" borderId="115" applyNumberFormat="0" applyProtection="0">
      <alignment horizontal="left" vertical="center" indent="1"/>
    </xf>
    <xf numFmtId="0" fontId="28" fillId="173" borderId="115" applyNumberFormat="0" applyProtection="0">
      <alignment horizontal="left" vertical="center" indent="1"/>
    </xf>
    <xf numFmtId="0" fontId="28" fillId="173" borderId="115" applyNumberFormat="0" applyProtection="0">
      <alignment horizontal="left" vertical="center" indent="1"/>
    </xf>
    <xf numFmtId="0" fontId="28" fillId="173" borderId="115" applyNumberFormat="0" applyProtection="0">
      <alignment horizontal="left" vertical="center" indent="1"/>
    </xf>
    <xf numFmtId="0" fontId="28" fillId="173" borderId="115" applyNumberFormat="0" applyProtection="0">
      <alignment horizontal="left" vertical="center" indent="1"/>
    </xf>
    <xf numFmtId="0" fontId="28" fillId="173" borderId="115" applyNumberFormat="0" applyProtection="0">
      <alignment horizontal="left" vertical="center" indent="1"/>
    </xf>
    <xf numFmtId="0" fontId="28" fillId="173" borderId="115" applyNumberFormat="0" applyProtection="0">
      <alignment horizontal="left" vertical="center" indent="1"/>
    </xf>
    <xf numFmtId="0" fontId="28" fillId="173" borderId="115" applyNumberFormat="0" applyProtection="0">
      <alignment horizontal="left" vertical="center" indent="1"/>
    </xf>
    <xf numFmtId="0" fontId="28" fillId="173" borderId="115" applyNumberFormat="0" applyProtection="0">
      <alignment horizontal="left" vertical="center" indent="1"/>
    </xf>
    <xf numFmtId="0" fontId="28" fillId="173" borderId="115" applyNumberFormat="0" applyProtection="0">
      <alignment horizontal="left" vertical="center" indent="1"/>
    </xf>
    <xf numFmtId="0" fontId="28" fillId="173" borderId="115" applyNumberFormat="0" applyProtection="0">
      <alignment horizontal="left" vertical="center" indent="1"/>
    </xf>
    <xf numFmtId="0" fontId="28" fillId="173" borderId="115" applyNumberFormat="0" applyProtection="0">
      <alignment horizontal="left" vertical="center" indent="1"/>
    </xf>
    <xf numFmtId="0" fontId="28" fillId="173" borderId="115"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73" borderId="115" applyNumberFormat="0" applyProtection="0">
      <alignment horizontal="left" vertical="top"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73" borderId="115" applyNumberFormat="0" applyProtection="0">
      <alignment horizontal="left" vertical="top" indent="1"/>
    </xf>
    <xf numFmtId="0" fontId="28" fillId="173" borderId="115" applyNumberFormat="0" applyProtection="0">
      <alignment horizontal="left" vertical="top" indent="1"/>
    </xf>
    <xf numFmtId="0" fontId="28" fillId="173" borderId="115" applyNumberFormat="0" applyProtection="0">
      <alignment horizontal="left" vertical="top" indent="1"/>
    </xf>
    <xf numFmtId="0" fontId="28" fillId="173" borderId="115" applyNumberFormat="0" applyProtection="0">
      <alignment horizontal="left" vertical="top" indent="1"/>
    </xf>
    <xf numFmtId="0" fontId="28" fillId="173" borderId="115" applyNumberFormat="0" applyProtection="0">
      <alignment horizontal="left" vertical="top" indent="1"/>
    </xf>
    <xf numFmtId="0" fontId="28" fillId="173" borderId="115" applyNumberFormat="0" applyProtection="0">
      <alignment horizontal="left" vertical="top" indent="1"/>
    </xf>
    <xf numFmtId="0" fontId="28" fillId="173" borderId="115" applyNumberFormat="0" applyProtection="0">
      <alignment horizontal="left" vertical="top" indent="1"/>
    </xf>
    <xf numFmtId="0" fontId="28" fillId="173" borderId="115" applyNumberFormat="0" applyProtection="0">
      <alignment horizontal="left" vertical="top" indent="1"/>
    </xf>
    <xf numFmtId="0" fontId="28" fillId="173" borderId="115" applyNumberFormat="0" applyProtection="0">
      <alignment horizontal="left" vertical="top" indent="1"/>
    </xf>
    <xf numFmtId="0" fontId="28" fillId="173" borderId="115" applyNumberFormat="0" applyProtection="0">
      <alignment horizontal="left" vertical="top" indent="1"/>
    </xf>
    <xf numFmtId="0" fontId="28" fillId="173" borderId="115" applyNumberFormat="0" applyProtection="0">
      <alignment horizontal="left" vertical="top" indent="1"/>
    </xf>
    <xf numFmtId="0" fontId="28" fillId="173" borderId="115" applyNumberFormat="0" applyProtection="0">
      <alignment horizontal="left" vertical="top" indent="1"/>
    </xf>
    <xf numFmtId="0" fontId="28" fillId="173" borderId="115" applyNumberFormat="0" applyProtection="0">
      <alignment horizontal="left" vertical="top"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42" borderId="103" applyNumberFormat="0" applyProtection="0">
      <alignment horizontal="left" vertical="center" indent="1"/>
    </xf>
    <xf numFmtId="0" fontId="28" fillId="71" borderId="115"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71" borderId="115" applyNumberFormat="0" applyProtection="0">
      <alignment horizontal="left" vertical="center" indent="1"/>
    </xf>
    <xf numFmtId="0" fontId="28" fillId="71" borderId="115" applyNumberFormat="0" applyProtection="0">
      <alignment horizontal="left" vertical="center" indent="1"/>
    </xf>
    <xf numFmtId="0" fontId="28" fillId="71" borderId="115" applyNumberFormat="0" applyProtection="0">
      <alignment horizontal="left" vertical="center" indent="1"/>
    </xf>
    <xf numFmtId="0" fontId="28" fillId="71" borderId="115" applyNumberFormat="0" applyProtection="0">
      <alignment horizontal="left" vertical="center" indent="1"/>
    </xf>
    <xf numFmtId="0" fontId="28" fillId="71" borderId="115" applyNumberFormat="0" applyProtection="0">
      <alignment horizontal="left" vertical="center" indent="1"/>
    </xf>
    <xf numFmtId="0" fontId="28" fillId="71" borderId="115" applyNumberFormat="0" applyProtection="0">
      <alignment horizontal="left" vertical="center" indent="1"/>
    </xf>
    <xf numFmtId="0" fontId="28" fillId="71" borderId="115" applyNumberFormat="0" applyProtection="0">
      <alignment horizontal="left" vertical="center" indent="1"/>
    </xf>
    <xf numFmtId="0" fontId="28" fillId="71" borderId="115" applyNumberFormat="0" applyProtection="0">
      <alignment horizontal="left" vertical="center" indent="1"/>
    </xf>
    <xf numFmtId="0" fontId="28" fillId="71" borderId="115" applyNumberFormat="0" applyProtection="0">
      <alignment horizontal="left" vertical="center" indent="1"/>
    </xf>
    <xf numFmtId="0" fontId="28" fillId="71" borderId="115" applyNumberFormat="0" applyProtection="0">
      <alignment horizontal="left" vertical="center" indent="1"/>
    </xf>
    <xf numFmtId="0" fontId="28" fillId="71" borderId="115" applyNumberFormat="0" applyProtection="0">
      <alignment horizontal="left" vertical="center" indent="1"/>
    </xf>
    <xf numFmtId="0" fontId="28" fillId="71" borderId="115" applyNumberFormat="0" applyProtection="0">
      <alignment horizontal="left" vertical="center" indent="1"/>
    </xf>
    <xf numFmtId="0" fontId="28" fillId="71" borderId="115"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71" borderId="115" applyNumberFormat="0" applyProtection="0">
      <alignment horizontal="left" vertical="top"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71" borderId="115" applyNumberFormat="0" applyProtection="0">
      <alignment horizontal="left" vertical="top" indent="1"/>
    </xf>
    <xf numFmtId="0" fontId="28" fillId="71" borderId="115" applyNumberFormat="0" applyProtection="0">
      <alignment horizontal="left" vertical="top" indent="1"/>
    </xf>
    <xf numFmtId="0" fontId="28" fillId="71" borderId="115" applyNumberFormat="0" applyProtection="0">
      <alignment horizontal="left" vertical="top" indent="1"/>
    </xf>
    <xf numFmtId="0" fontId="28" fillId="71" borderId="115" applyNumberFormat="0" applyProtection="0">
      <alignment horizontal="left" vertical="top" indent="1"/>
    </xf>
    <xf numFmtId="0" fontId="28" fillId="71" borderId="115" applyNumberFormat="0" applyProtection="0">
      <alignment horizontal="left" vertical="top" indent="1"/>
    </xf>
    <xf numFmtId="0" fontId="28" fillId="71" borderId="115" applyNumberFormat="0" applyProtection="0">
      <alignment horizontal="left" vertical="top" indent="1"/>
    </xf>
    <xf numFmtId="0" fontId="28" fillId="71" borderId="115" applyNumberFormat="0" applyProtection="0">
      <alignment horizontal="left" vertical="top" indent="1"/>
    </xf>
    <xf numFmtId="0" fontId="28" fillId="71" borderId="115" applyNumberFormat="0" applyProtection="0">
      <alignment horizontal="left" vertical="top" indent="1"/>
    </xf>
    <xf numFmtId="0" fontId="28" fillId="71" borderId="115" applyNumberFormat="0" applyProtection="0">
      <alignment horizontal="left" vertical="top" indent="1"/>
    </xf>
    <xf numFmtId="0" fontId="28" fillId="71" borderId="115" applyNumberFormat="0" applyProtection="0">
      <alignment horizontal="left" vertical="top" indent="1"/>
    </xf>
    <xf numFmtId="0" fontId="28" fillId="71" borderId="115" applyNumberFormat="0" applyProtection="0">
      <alignment horizontal="left" vertical="top" indent="1"/>
    </xf>
    <xf numFmtId="0" fontId="28" fillId="71" borderId="115" applyNumberFormat="0" applyProtection="0">
      <alignment horizontal="left" vertical="top" indent="1"/>
    </xf>
    <xf numFmtId="0" fontId="28" fillId="71" borderId="115" applyNumberFormat="0" applyProtection="0">
      <alignment horizontal="left" vertical="top"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133" borderId="115" applyNumberFormat="0" applyProtection="0">
      <alignment horizontal="left" vertical="center" indent="1"/>
    </xf>
    <xf numFmtId="0" fontId="28" fillId="133" borderId="115" applyNumberFormat="0" applyProtection="0">
      <alignment horizontal="left" vertical="center" indent="1"/>
    </xf>
    <xf numFmtId="0" fontId="28" fillId="133" borderId="115"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133" borderId="115" applyNumberFormat="0" applyProtection="0">
      <alignment horizontal="left" vertical="top"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133" borderId="115" applyNumberFormat="0" applyProtection="0">
      <alignment horizontal="left" vertical="top" indent="1"/>
    </xf>
    <xf numFmtId="0" fontId="28" fillId="133" borderId="115" applyNumberFormat="0" applyProtection="0">
      <alignment horizontal="left" vertical="top" indent="1"/>
    </xf>
    <xf numFmtId="0" fontId="28" fillId="133" borderId="115" applyNumberFormat="0" applyProtection="0">
      <alignment horizontal="left" vertical="top" indent="1"/>
    </xf>
    <xf numFmtId="0" fontId="28" fillId="133" borderId="115" applyNumberFormat="0" applyProtection="0">
      <alignment horizontal="left" vertical="top" indent="1"/>
    </xf>
    <xf numFmtId="0" fontId="28" fillId="133" borderId="115" applyNumberFormat="0" applyProtection="0">
      <alignment horizontal="left" vertical="top" indent="1"/>
    </xf>
    <xf numFmtId="0" fontId="28" fillId="133" borderId="115" applyNumberFormat="0" applyProtection="0">
      <alignment horizontal="left" vertical="top" indent="1"/>
    </xf>
    <xf numFmtId="0" fontId="28" fillId="133" borderId="115" applyNumberFormat="0" applyProtection="0">
      <alignment horizontal="left" vertical="top" indent="1"/>
    </xf>
    <xf numFmtId="0" fontId="28" fillId="133" borderId="115" applyNumberFormat="0" applyProtection="0">
      <alignment horizontal="left" vertical="top" indent="1"/>
    </xf>
    <xf numFmtId="0" fontId="28" fillId="133" borderId="115" applyNumberFormat="0" applyProtection="0">
      <alignment horizontal="left" vertical="top" indent="1"/>
    </xf>
    <xf numFmtId="0" fontId="28" fillId="133" borderId="115" applyNumberFormat="0" applyProtection="0">
      <alignment horizontal="left" vertical="top" indent="1"/>
    </xf>
    <xf numFmtId="0" fontId="28" fillId="133" borderId="115" applyNumberFormat="0" applyProtection="0">
      <alignment horizontal="left" vertical="top" indent="1"/>
    </xf>
    <xf numFmtId="0" fontId="28" fillId="133" borderId="115" applyNumberFormat="0" applyProtection="0">
      <alignment horizontal="left" vertical="top" indent="1"/>
    </xf>
    <xf numFmtId="0" fontId="28" fillId="133" borderId="115" applyNumberFormat="0" applyProtection="0">
      <alignment horizontal="left" vertical="top"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4" fontId="305" fillId="133" borderId="115"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4" fontId="305" fillId="133" borderId="115" applyNumberFormat="0" applyProtection="0">
      <alignment vertical="center"/>
    </xf>
    <xf numFmtId="4" fontId="305" fillId="133" borderId="115" applyNumberFormat="0" applyProtection="0">
      <alignment vertical="center"/>
    </xf>
    <xf numFmtId="4" fontId="305" fillId="133" borderId="115" applyNumberFormat="0" applyProtection="0">
      <alignment vertical="center"/>
    </xf>
    <xf numFmtId="4" fontId="305" fillId="133" borderId="115" applyNumberFormat="0" applyProtection="0">
      <alignment vertical="center"/>
    </xf>
    <xf numFmtId="4" fontId="305" fillId="133" borderId="115" applyNumberFormat="0" applyProtection="0">
      <alignment vertical="center"/>
    </xf>
    <xf numFmtId="4" fontId="305" fillId="133" borderId="115" applyNumberFormat="0" applyProtection="0">
      <alignment vertical="center"/>
    </xf>
    <xf numFmtId="4" fontId="305" fillId="133" borderId="115" applyNumberFormat="0" applyProtection="0">
      <alignment vertical="center"/>
    </xf>
    <xf numFmtId="4" fontId="305" fillId="133" borderId="115" applyNumberFormat="0" applyProtection="0">
      <alignment vertical="center"/>
    </xf>
    <xf numFmtId="4" fontId="305" fillId="133" borderId="115" applyNumberFormat="0" applyProtection="0">
      <alignment vertical="center"/>
    </xf>
    <xf numFmtId="4" fontId="305" fillId="133" borderId="115"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4" fontId="305" fillId="133" borderId="115" applyNumberFormat="0" applyProtection="0">
      <alignment vertical="center"/>
    </xf>
    <xf numFmtId="4" fontId="305" fillId="133" borderId="115" applyNumberFormat="0" applyProtection="0">
      <alignment vertical="center"/>
    </xf>
    <xf numFmtId="4" fontId="305" fillId="133" borderId="115"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4" fontId="308" fillId="133" borderId="115" applyNumberFormat="0" applyProtection="0">
      <alignment vertical="center"/>
    </xf>
    <xf numFmtId="4" fontId="304" fillId="44" borderId="103" applyNumberFormat="0" applyProtection="0">
      <alignment vertical="center"/>
    </xf>
    <xf numFmtId="4" fontId="304" fillId="44" borderId="103" applyNumberFormat="0" applyProtection="0">
      <alignment vertical="center"/>
    </xf>
    <xf numFmtId="4" fontId="308" fillId="133" borderId="115" applyNumberFormat="0" applyProtection="0">
      <alignment vertical="center"/>
    </xf>
    <xf numFmtId="4" fontId="308" fillId="133" borderId="115" applyNumberFormat="0" applyProtection="0">
      <alignment vertical="center"/>
    </xf>
    <xf numFmtId="4" fontId="308" fillId="133" borderId="115" applyNumberFormat="0" applyProtection="0">
      <alignment vertical="center"/>
    </xf>
    <xf numFmtId="4" fontId="308" fillId="133" borderId="115" applyNumberFormat="0" applyProtection="0">
      <alignment vertical="center"/>
    </xf>
    <xf numFmtId="4" fontId="308" fillId="133" borderId="115" applyNumberFormat="0" applyProtection="0">
      <alignment vertical="center"/>
    </xf>
    <xf numFmtId="4" fontId="308" fillId="133" borderId="115" applyNumberFormat="0" applyProtection="0">
      <alignment vertical="center"/>
    </xf>
    <xf numFmtId="4" fontId="308" fillId="133" borderId="115" applyNumberFormat="0" applyProtection="0">
      <alignment vertical="center"/>
    </xf>
    <xf numFmtId="4" fontId="308" fillId="133" borderId="115" applyNumberFormat="0" applyProtection="0">
      <alignment vertical="center"/>
    </xf>
    <xf numFmtId="4" fontId="308" fillId="133" borderId="115" applyNumberFormat="0" applyProtection="0">
      <alignment vertical="center"/>
    </xf>
    <xf numFmtId="4" fontId="308" fillId="133" borderId="115" applyNumberFormat="0" applyProtection="0">
      <alignment vertical="center"/>
    </xf>
    <xf numFmtId="4" fontId="304" fillId="44" borderId="103" applyNumberFormat="0" applyProtection="0">
      <alignment vertical="center"/>
    </xf>
    <xf numFmtId="4" fontId="304" fillId="44" borderId="103" applyNumberFormat="0" applyProtection="0">
      <alignment vertical="center"/>
    </xf>
    <xf numFmtId="4" fontId="308" fillId="133" borderId="115" applyNumberFormat="0" applyProtection="0">
      <alignment vertical="center"/>
    </xf>
    <xf numFmtId="4" fontId="308" fillId="133" borderId="115" applyNumberFormat="0" applyProtection="0">
      <alignment vertical="center"/>
    </xf>
    <xf numFmtId="4" fontId="308" fillId="133" borderId="115" applyNumberFormat="0" applyProtection="0">
      <alignment vertical="center"/>
    </xf>
    <xf numFmtId="4" fontId="304" fillId="44" borderId="103" applyNumberFormat="0" applyProtection="0">
      <alignment vertical="center"/>
    </xf>
    <xf numFmtId="4" fontId="304" fillId="44" borderId="103" applyNumberFormat="0" applyProtection="0">
      <alignment vertical="center"/>
    </xf>
    <xf numFmtId="4" fontId="304" fillId="44" borderId="103" applyNumberFormat="0" applyProtection="0">
      <alignment vertical="center"/>
    </xf>
    <xf numFmtId="4" fontId="304" fillId="44" borderId="103" applyNumberFormat="0" applyProtection="0">
      <alignment vertical="center"/>
    </xf>
    <xf numFmtId="4" fontId="304" fillId="44" borderId="103" applyNumberFormat="0" applyProtection="0">
      <alignment vertical="center"/>
    </xf>
    <xf numFmtId="4" fontId="304" fillId="44" borderId="103" applyNumberFormat="0" applyProtection="0">
      <alignment vertical="center"/>
    </xf>
    <xf numFmtId="4" fontId="304" fillId="44" borderId="103" applyNumberFormat="0" applyProtection="0">
      <alignment vertical="center"/>
    </xf>
    <xf numFmtId="4" fontId="304" fillId="44" borderId="103" applyNumberFormat="0" applyProtection="0">
      <alignment vertical="center"/>
    </xf>
    <xf numFmtId="4" fontId="304" fillId="44" borderId="103" applyNumberFormat="0" applyProtection="0">
      <alignment vertical="center"/>
    </xf>
    <xf numFmtId="4" fontId="302" fillId="71" borderId="114" applyNumberFormat="0" applyProtection="0">
      <alignment horizontal="left" vertical="center" indent="1"/>
    </xf>
    <xf numFmtId="4" fontId="30" fillId="44" borderId="103" applyNumberFormat="0" applyProtection="0">
      <alignment horizontal="left" vertical="center" indent="1"/>
    </xf>
    <xf numFmtId="4" fontId="30" fillId="44" borderId="103" applyNumberFormat="0" applyProtection="0">
      <alignment horizontal="left" vertical="center" indent="1"/>
    </xf>
    <xf numFmtId="4" fontId="30" fillId="44" borderId="103" applyNumberFormat="0" applyProtection="0">
      <alignment horizontal="left" vertical="center" indent="1"/>
    </xf>
    <xf numFmtId="4" fontId="30" fillId="44" borderId="103" applyNumberFormat="0" applyProtection="0">
      <alignment horizontal="left" vertical="center" indent="1"/>
    </xf>
    <xf numFmtId="4" fontId="302" fillId="71" borderId="114" applyNumberFormat="0" applyProtection="0">
      <alignment horizontal="left" vertical="center" indent="1"/>
    </xf>
    <xf numFmtId="4" fontId="302" fillId="71" borderId="114" applyNumberFormat="0" applyProtection="0">
      <alignment horizontal="left" vertical="center" indent="1"/>
    </xf>
    <xf numFmtId="4" fontId="302" fillId="71" borderId="114" applyNumberFormat="0" applyProtection="0">
      <alignment horizontal="left" vertical="center" indent="1"/>
    </xf>
    <xf numFmtId="4" fontId="302" fillId="71" borderId="114" applyNumberFormat="0" applyProtection="0">
      <alignment horizontal="left" vertical="center"/>
    </xf>
    <xf numFmtId="4" fontId="302" fillId="71" borderId="114" applyNumberFormat="0" applyProtection="0">
      <alignment horizontal="left" vertical="center"/>
    </xf>
    <xf numFmtId="4" fontId="302" fillId="71" borderId="114" applyNumberFormat="0" applyProtection="0">
      <alignment horizontal="left" vertical="center"/>
    </xf>
    <xf numFmtId="4" fontId="302" fillId="71" borderId="114" applyNumberFormat="0" applyProtection="0">
      <alignment horizontal="left" vertical="center"/>
    </xf>
    <xf numFmtId="4" fontId="302" fillId="71" borderId="114" applyNumberFormat="0" applyProtection="0">
      <alignment horizontal="left" vertical="center"/>
    </xf>
    <xf numFmtId="4" fontId="302" fillId="71" borderId="114" applyNumberFormat="0" applyProtection="0">
      <alignment horizontal="left" vertical="center"/>
    </xf>
    <xf numFmtId="4" fontId="302" fillId="71" borderId="114" applyNumberFormat="0" applyProtection="0">
      <alignment horizontal="left" vertical="center"/>
    </xf>
    <xf numFmtId="4" fontId="302" fillId="71" borderId="114" applyNumberFormat="0" applyProtection="0">
      <alignment horizontal="left" vertical="center"/>
    </xf>
    <xf numFmtId="4" fontId="302" fillId="71" borderId="114" applyNumberFormat="0" applyProtection="0">
      <alignment horizontal="left" vertical="center"/>
    </xf>
    <xf numFmtId="4" fontId="302" fillId="71" borderId="114" applyNumberFormat="0" applyProtection="0">
      <alignment horizontal="left" vertical="center"/>
    </xf>
    <xf numFmtId="4" fontId="302" fillId="71" borderId="114" applyNumberFormat="0" applyProtection="0">
      <alignment horizontal="left" vertical="center"/>
    </xf>
    <xf numFmtId="4" fontId="302" fillId="71" borderId="114" applyNumberFormat="0" applyProtection="0">
      <alignment horizontal="left" vertical="center"/>
    </xf>
    <xf numFmtId="4" fontId="302" fillId="71" borderId="114" applyNumberFormat="0" applyProtection="0">
      <alignment horizontal="left" vertical="center"/>
    </xf>
    <xf numFmtId="4" fontId="302" fillId="71" borderId="114" applyNumberFormat="0" applyProtection="0">
      <alignment horizontal="lef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 fillId="181" borderId="103" applyNumberFormat="0" applyProtection="0">
      <alignment horizontal="right" vertical="center"/>
    </xf>
    <xf numFmtId="4" fontId="30" fillId="181" borderId="103"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 fillId="181" borderId="103" applyNumberFormat="0" applyProtection="0">
      <alignment horizontal="right" vertical="center"/>
    </xf>
    <xf numFmtId="4" fontId="30" fillId="181" borderId="103" applyNumberFormat="0" applyProtection="0">
      <alignment horizontal="right" vertical="center"/>
    </xf>
    <xf numFmtId="4" fontId="305" fillId="133" borderId="115" applyNumberFormat="0" applyProtection="0">
      <alignment horizontal="right" vertical="center"/>
    </xf>
    <xf numFmtId="4" fontId="308" fillId="133" borderId="115"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8" fillId="133" borderId="115" applyNumberFormat="0" applyProtection="0">
      <alignment horizontal="right" vertical="center"/>
    </xf>
    <xf numFmtId="4" fontId="308" fillId="133" borderId="115" applyNumberFormat="0" applyProtection="0">
      <alignment horizontal="right" vertical="center"/>
    </xf>
    <xf numFmtId="4" fontId="308" fillId="133" borderId="115" applyNumberFormat="0" applyProtection="0">
      <alignment horizontal="right" vertical="center"/>
    </xf>
    <xf numFmtId="4" fontId="308" fillId="133" borderId="115" applyNumberFormat="0" applyProtection="0">
      <alignment horizontal="right" vertical="center"/>
    </xf>
    <xf numFmtId="4" fontId="308" fillId="133" borderId="115" applyNumberFormat="0" applyProtection="0">
      <alignment horizontal="right" vertical="center"/>
    </xf>
    <xf numFmtId="4" fontId="308" fillId="133" borderId="115" applyNumberFormat="0" applyProtection="0">
      <alignment horizontal="right" vertical="center"/>
    </xf>
    <xf numFmtId="4" fontId="308" fillId="133" borderId="115" applyNumberFormat="0" applyProtection="0">
      <alignment horizontal="right" vertical="center"/>
    </xf>
    <xf numFmtId="0" fontId="75" fillId="0" borderId="25" applyNumberFormat="0" applyFill="0" applyAlignment="0" applyProtection="0"/>
    <xf numFmtId="4" fontId="308" fillId="133" borderId="115" applyNumberFormat="0" applyProtection="0">
      <alignment horizontal="right" vertical="center"/>
    </xf>
    <xf numFmtId="4" fontId="308" fillId="133" borderId="115" applyNumberFormat="0" applyProtection="0">
      <alignment horizontal="right" vertical="center"/>
    </xf>
    <xf numFmtId="4" fontId="308" fillId="133" borderId="115"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8" fillId="133" borderId="115" applyNumberFormat="0" applyProtection="0">
      <alignment horizontal="right" vertical="center"/>
    </xf>
    <xf numFmtId="4" fontId="308" fillId="133" borderId="115" applyNumberFormat="0" applyProtection="0">
      <alignment horizontal="right" vertical="center"/>
    </xf>
    <xf numFmtId="4" fontId="308" fillId="133" borderId="115"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2" fillId="71" borderId="115" applyNumberFormat="0" applyProtection="0">
      <alignment horizontal="left" vertical="center" indent="1"/>
    </xf>
    <xf numFmtId="4" fontId="302" fillId="71" borderId="115" applyNumberFormat="0" applyProtection="0">
      <alignment horizontal="left" vertical="center" indent="1"/>
    </xf>
    <xf numFmtId="4" fontId="302" fillId="71" borderId="115" applyNumberFormat="0" applyProtection="0">
      <alignment horizontal="left" vertical="center"/>
    </xf>
    <xf numFmtId="4" fontId="302" fillId="71" borderId="115" applyNumberFormat="0" applyProtection="0">
      <alignment horizontal="left" vertical="center"/>
    </xf>
    <xf numFmtId="4" fontId="302" fillId="71" borderId="115" applyNumberFormat="0" applyProtection="0">
      <alignment horizontal="left" vertical="center" indent="1"/>
    </xf>
    <xf numFmtId="4" fontId="302" fillId="71" borderId="115" applyNumberFormat="0" applyProtection="0">
      <alignment horizontal="left" vertical="center" indent="1"/>
    </xf>
    <xf numFmtId="4" fontId="302" fillId="71" borderId="115" applyNumberFormat="0" applyProtection="0">
      <alignment horizontal="left" vertical="center" indent="1"/>
    </xf>
    <xf numFmtId="4" fontId="302" fillId="71" borderId="115"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4" fontId="302" fillId="71" borderId="115" applyNumberFormat="0" applyProtection="0">
      <alignment horizontal="left" vertical="center" indent="1"/>
    </xf>
    <xf numFmtId="4" fontId="302" fillId="71" borderId="115" applyNumberFormat="0" applyProtection="0">
      <alignment horizontal="left" vertical="center" indent="1"/>
    </xf>
    <xf numFmtId="4" fontId="302" fillId="71" borderId="115" applyNumberFormat="0" applyProtection="0">
      <alignment horizontal="left" vertical="center" indent="1"/>
    </xf>
    <xf numFmtId="4" fontId="302" fillId="71" borderId="115" applyNumberFormat="0" applyProtection="0">
      <alignment horizontal="left" vertical="center"/>
    </xf>
    <xf numFmtId="4" fontId="302" fillId="71" borderId="115" applyNumberFormat="0" applyProtection="0">
      <alignment horizontal="left" vertical="center"/>
    </xf>
    <xf numFmtId="4" fontId="302" fillId="71" borderId="115" applyNumberFormat="0" applyProtection="0">
      <alignment horizontal="left" vertical="center"/>
    </xf>
    <xf numFmtId="4" fontId="302" fillId="71" borderId="115" applyNumberFormat="0" applyProtection="0">
      <alignment horizontal="left" vertical="center"/>
    </xf>
    <xf numFmtId="4" fontId="302" fillId="71" borderId="115" applyNumberFormat="0" applyProtection="0">
      <alignment horizontal="left" vertical="center"/>
    </xf>
    <xf numFmtId="4" fontId="302" fillId="71" borderId="115" applyNumberFormat="0" applyProtection="0">
      <alignment horizontal="left" vertical="center"/>
    </xf>
    <xf numFmtId="4" fontId="302" fillId="71" borderId="115" applyNumberFormat="0" applyProtection="0">
      <alignment horizontal="left" vertical="center"/>
    </xf>
    <xf numFmtId="4" fontId="302" fillId="71" borderId="115" applyNumberFormat="0" applyProtection="0">
      <alignment horizontal="left" vertical="center"/>
    </xf>
    <xf numFmtId="4" fontId="302" fillId="71" borderId="115" applyNumberFormat="0" applyProtection="0">
      <alignment horizontal="left" vertical="center"/>
    </xf>
    <xf numFmtId="4" fontId="302" fillId="71" borderId="115" applyNumberFormat="0" applyProtection="0">
      <alignment horizontal="left" vertical="center"/>
    </xf>
    <xf numFmtId="4" fontId="302" fillId="71" borderId="115" applyNumberFormat="0" applyProtection="0">
      <alignment horizontal="left" vertical="center"/>
    </xf>
    <xf numFmtId="4" fontId="302" fillId="71" borderId="115" applyNumberFormat="0" applyProtection="0">
      <alignment horizontal="left" vertical="center"/>
    </xf>
    <xf numFmtId="4" fontId="302" fillId="71" borderId="115" applyNumberFormat="0" applyProtection="0">
      <alignment horizontal="left" vertical="center"/>
    </xf>
    <xf numFmtId="4" fontId="302" fillId="71" borderId="115" applyNumberFormat="0" applyProtection="0">
      <alignment horizontal="left" vertical="center"/>
    </xf>
    <xf numFmtId="4" fontId="302" fillId="71" borderId="115" applyNumberFormat="0" applyProtection="0">
      <alignment horizontal="left" vertical="center" indent="1"/>
    </xf>
    <xf numFmtId="4" fontId="302" fillId="71" borderId="115" applyNumberFormat="0" applyProtection="0">
      <alignment horizontal="left" vertical="center" indent="1"/>
    </xf>
    <xf numFmtId="4" fontId="302" fillId="71" borderId="115" applyNumberFormat="0" applyProtection="0">
      <alignment horizontal="left" vertical="center" indent="1"/>
    </xf>
    <xf numFmtId="4" fontId="302" fillId="71" borderId="115" applyNumberFormat="0" applyProtection="0">
      <alignment horizontal="left" vertical="center" indent="1"/>
    </xf>
    <xf numFmtId="4" fontId="302" fillId="71" borderId="115"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4" fontId="302" fillId="71" borderId="115" applyNumberFormat="0" applyProtection="0">
      <alignment horizontal="left" vertical="center" indent="1"/>
    </xf>
    <xf numFmtId="4" fontId="302" fillId="71" borderId="115" applyNumberFormat="0" applyProtection="0">
      <alignment horizontal="left" vertical="center" indent="1"/>
    </xf>
    <xf numFmtId="4" fontId="302" fillId="71" borderId="115"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4" fontId="302" fillId="71" borderId="115" applyNumberFormat="0" applyProtection="0">
      <alignment horizontal="left" vertical="center" indent="1"/>
    </xf>
    <xf numFmtId="4" fontId="302" fillId="71" borderId="115" applyNumberFormat="0" applyProtection="0">
      <alignment horizontal="left" vertical="center" indent="1"/>
    </xf>
    <xf numFmtId="4" fontId="302" fillId="71" borderId="115" applyNumberFormat="0" applyProtection="0">
      <alignment horizontal="left" vertical="center" indent="1"/>
    </xf>
    <xf numFmtId="0" fontId="28" fillId="52" borderId="103" applyNumberFormat="0" applyProtection="0">
      <alignment horizontal="left" vertical="center" indent="1"/>
    </xf>
    <xf numFmtId="0" fontId="30" fillId="173" borderId="115" applyNumberFormat="0" applyProtection="0">
      <alignment horizontal="left" vertical="top"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30" fillId="173" borderId="115" applyNumberFormat="0" applyProtection="0">
      <alignment horizontal="left" vertical="top" indent="1"/>
    </xf>
    <xf numFmtId="0" fontId="30" fillId="173" borderId="115" applyNumberFormat="0" applyProtection="0">
      <alignment horizontal="left" vertical="top" indent="1"/>
    </xf>
    <xf numFmtId="0" fontId="30" fillId="173" borderId="115" applyNumberFormat="0" applyProtection="0">
      <alignment horizontal="left" vertical="top" indent="1"/>
    </xf>
    <xf numFmtId="0" fontId="30" fillId="173" borderId="115" applyNumberFormat="0" applyProtection="0">
      <alignment horizontal="left" vertical="top" indent="1"/>
    </xf>
    <xf numFmtId="0" fontId="30" fillId="173" borderId="115" applyNumberFormat="0" applyProtection="0">
      <alignment horizontal="left" vertical="top" indent="1"/>
    </xf>
    <xf numFmtId="0" fontId="30" fillId="173" borderId="115" applyNumberFormat="0" applyProtection="0">
      <alignment horizontal="left" vertical="top" indent="1"/>
    </xf>
    <xf numFmtId="0" fontId="30" fillId="173" borderId="115" applyNumberFormat="0" applyProtection="0">
      <alignment horizontal="left" vertical="top" indent="1"/>
    </xf>
    <xf numFmtId="0" fontId="30" fillId="173" borderId="115" applyNumberFormat="0" applyProtection="0">
      <alignment horizontal="left" vertical="top" indent="1"/>
    </xf>
    <xf numFmtId="0" fontId="30" fillId="173" borderId="115" applyNumberFormat="0" applyProtection="0">
      <alignment horizontal="left" vertical="top" indent="1"/>
    </xf>
    <xf numFmtId="0" fontId="30" fillId="173" borderId="115" applyNumberFormat="0" applyProtection="0">
      <alignment horizontal="left" vertical="top" indent="1"/>
    </xf>
    <xf numFmtId="0" fontId="30" fillId="173" borderId="115" applyNumberFormat="0" applyProtection="0">
      <alignment horizontal="left" vertical="top" indent="1"/>
    </xf>
    <xf numFmtId="0" fontId="30" fillId="173" borderId="115" applyNumberFormat="0" applyProtection="0">
      <alignment horizontal="left" vertical="top" indent="1"/>
    </xf>
    <xf numFmtId="0" fontId="30" fillId="173" borderId="115" applyNumberFormat="0" applyProtection="0">
      <alignment horizontal="left" vertical="top"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xf>
    <xf numFmtId="4" fontId="311" fillId="173" borderId="114" applyNumberFormat="0" applyProtection="0">
      <alignment horizontal="left" vertical="center"/>
    </xf>
    <xf numFmtId="4" fontId="311" fillId="173" borderId="114" applyNumberFormat="0" applyProtection="0">
      <alignment horizontal="left" vertical="center"/>
    </xf>
    <xf numFmtId="4" fontId="311" fillId="173" borderId="114" applyNumberFormat="0" applyProtection="0">
      <alignment horizontal="left" vertical="center"/>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3" fillId="133" borderId="115" applyNumberFormat="0" applyProtection="0">
      <alignment horizontal="right" vertical="center"/>
    </xf>
    <xf numFmtId="4" fontId="143" fillId="181" borderId="103" applyNumberFormat="0" applyProtection="0">
      <alignment horizontal="right" vertical="center"/>
    </xf>
    <xf numFmtId="4" fontId="143" fillId="181" borderId="103" applyNumberFormat="0" applyProtection="0">
      <alignment horizontal="right" vertical="center"/>
    </xf>
    <xf numFmtId="4" fontId="143" fillId="181" borderId="103" applyNumberFormat="0" applyProtection="0">
      <alignment horizontal="right" vertical="center"/>
    </xf>
    <xf numFmtId="38" fontId="35" fillId="0" borderId="105"/>
    <xf numFmtId="38" fontId="35" fillId="0" borderId="105"/>
    <xf numFmtId="38" fontId="35" fillId="0" borderId="105"/>
    <xf numFmtId="38" fontId="35" fillId="0" borderId="105"/>
    <xf numFmtId="38" fontId="35" fillId="0" borderId="105"/>
    <xf numFmtId="38" fontId="35" fillId="0" borderId="105"/>
    <xf numFmtId="38" fontId="35" fillId="0" borderId="105"/>
    <xf numFmtId="38" fontId="35" fillId="0" borderId="105"/>
    <xf numFmtId="38" fontId="35" fillId="0" borderId="105"/>
    <xf numFmtId="38" fontId="35" fillId="0" borderId="105"/>
    <xf numFmtId="38" fontId="35" fillId="0" borderId="105"/>
    <xf numFmtId="38" fontId="35" fillId="0" borderId="105"/>
    <xf numFmtId="38" fontId="35" fillId="0" borderId="105"/>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64" fontId="337" fillId="0" borderId="105" applyNumberFormat="0" applyFont="0" applyFill="0" applyAlignment="0" applyProtection="0">
      <alignment horizontal="left" vertical="top"/>
    </xf>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28" fillId="109" borderId="115" applyNumberFormat="0" applyProtection="0">
      <alignment horizontal="left" vertical="center" indent="1"/>
    </xf>
    <xf numFmtId="0" fontId="28" fillId="43" borderId="108">
      <protection locked="0"/>
    </xf>
    <xf numFmtId="0" fontId="28" fillId="43" borderId="108">
      <protection locked="0"/>
    </xf>
    <xf numFmtId="0" fontId="28" fillId="43" borderId="108">
      <protection locked="0"/>
    </xf>
    <xf numFmtId="0" fontId="28" fillId="43" borderId="108">
      <protection locked="0"/>
    </xf>
    <xf numFmtId="0" fontId="28" fillId="43" borderId="108">
      <protection locked="0"/>
    </xf>
    <xf numFmtId="0" fontId="28" fillId="43" borderId="108">
      <protection locked="0"/>
    </xf>
    <xf numFmtId="0" fontId="28" fillId="0" borderId="108">
      <protection locked="0"/>
    </xf>
    <xf numFmtId="0" fontId="28" fillId="0" borderId="108">
      <protection locked="0"/>
    </xf>
    <xf numFmtId="0" fontId="28" fillId="109" borderId="115" applyNumberFormat="0" applyProtection="0">
      <alignment horizontal="left" vertical="top" indent="1"/>
    </xf>
    <xf numFmtId="164" fontId="294" fillId="1" borderId="110" applyNumberFormat="0" applyFont="0" applyAlignment="0">
      <alignment horizontal="center"/>
    </xf>
    <xf numFmtId="0" fontId="294" fillId="1" borderId="110" applyNumberFormat="0" applyFont="0" applyAlignment="0">
      <alignment horizontal="center"/>
    </xf>
    <xf numFmtId="0" fontId="294" fillId="1" borderId="110" applyNumberFormat="0" applyFont="0" applyAlignment="0">
      <alignment horizontal="center"/>
    </xf>
    <xf numFmtId="0" fontId="294" fillId="1" borderId="110" applyNumberFormat="0" applyFont="0" applyAlignment="0">
      <alignment horizontal="center"/>
    </xf>
    <xf numFmtId="0" fontId="294" fillId="1" borderId="110" applyNumberFormat="0" applyFont="0" applyAlignment="0">
      <alignment horizontal="center"/>
    </xf>
    <xf numFmtId="0" fontId="294" fillId="1" borderId="110" applyNumberFormat="0" applyFont="0" applyAlignment="0">
      <alignment horizontal="center"/>
    </xf>
    <xf numFmtId="0" fontId="294" fillId="1" borderId="110" applyNumberFormat="0" applyFont="0" applyAlignment="0">
      <alignment horizontal="center"/>
    </xf>
    <xf numFmtId="0" fontId="294" fillId="1" borderId="110" applyNumberFormat="0" applyFont="0" applyAlignment="0">
      <alignment horizontal="center"/>
    </xf>
    <xf numFmtId="349" fontId="28" fillId="93" borderId="108">
      <alignment horizontal="center"/>
    </xf>
    <xf numFmtId="349" fontId="28" fillId="93" borderId="108">
      <alignment horizontal="center"/>
    </xf>
    <xf numFmtId="349" fontId="28" fillId="93" borderId="108">
      <alignment horizontal="center"/>
    </xf>
    <xf numFmtId="349" fontId="28" fillId="93" borderId="108">
      <alignment horizontal="center"/>
    </xf>
    <xf numFmtId="349" fontId="28" fillId="93" borderId="108">
      <alignment horizontal="center"/>
    </xf>
    <xf numFmtId="349" fontId="28" fillId="93" borderId="108">
      <alignment horizontal="center"/>
    </xf>
    <xf numFmtId="349" fontId="28" fillId="93" borderId="108">
      <alignment horizontal="center"/>
    </xf>
    <xf numFmtId="349" fontId="28" fillId="93" borderId="108">
      <alignment horizontal="center"/>
    </xf>
    <xf numFmtId="349" fontId="28" fillId="93" borderId="108">
      <alignment horizontal="center"/>
    </xf>
    <xf numFmtId="349" fontId="28" fillId="93" borderId="108">
      <alignment horizontal="center"/>
    </xf>
    <xf numFmtId="349" fontId="28" fillId="93" borderId="108">
      <alignment horizontal="center"/>
    </xf>
    <xf numFmtId="349" fontId="28" fillId="93" borderId="108">
      <alignment horizontal="center"/>
    </xf>
    <xf numFmtId="349" fontId="28" fillId="93" borderId="108">
      <alignment horizontal="center"/>
    </xf>
    <xf numFmtId="349" fontId="28" fillId="93" borderId="108">
      <alignment horizontal="center"/>
    </xf>
    <xf numFmtId="3" fontId="28" fillId="93" borderId="108" applyFont="0">
      <alignment horizontal="right"/>
    </xf>
    <xf numFmtId="3" fontId="28" fillId="93" borderId="108" applyFont="0">
      <alignment horizontal="right"/>
    </xf>
    <xf numFmtId="3" fontId="28" fillId="93" borderId="108" applyFont="0">
      <alignment horizontal="right"/>
    </xf>
    <xf numFmtId="3" fontId="28" fillId="93" borderId="108" applyFont="0">
      <alignment horizontal="right"/>
    </xf>
    <xf numFmtId="3" fontId="28" fillId="93" borderId="108" applyFont="0">
      <alignment horizontal="right"/>
    </xf>
    <xf numFmtId="3" fontId="28" fillId="93" borderId="108" applyFont="0">
      <alignment horizontal="right"/>
    </xf>
    <xf numFmtId="3" fontId="28" fillId="93" borderId="108" applyFont="0">
      <alignment horizontal="right"/>
    </xf>
    <xf numFmtId="3" fontId="28" fillId="93" borderId="108" applyFont="0">
      <alignment horizontal="right"/>
    </xf>
    <xf numFmtId="3" fontId="28" fillId="93" borderId="108" applyFont="0">
      <alignment horizontal="right"/>
    </xf>
    <xf numFmtId="3" fontId="28" fillId="93" borderId="108" applyFont="0">
      <alignment horizontal="right"/>
    </xf>
    <xf numFmtId="3" fontId="28" fillId="93" borderId="108" applyFont="0">
      <alignment horizontal="right"/>
    </xf>
    <xf numFmtId="3" fontId="28" fillId="93" borderId="108" applyFont="0">
      <alignment horizontal="right"/>
    </xf>
    <xf numFmtId="3" fontId="28" fillId="93" borderId="108" applyFont="0">
      <alignment horizontal="right"/>
    </xf>
    <xf numFmtId="3" fontId="28" fillId="93" borderId="108" applyFont="0">
      <alignment horizontal="right"/>
    </xf>
    <xf numFmtId="3" fontId="28" fillId="93" borderId="108" applyFont="0">
      <alignment horizontal="right" vertical="center"/>
    </xf>
    <xf numFmtId="212" fontId="28" fillId="93" borderId="108" applyFont="0">
      <alignment horizontal="right"/>
    </xf>
    <xf numFmtId="212" fontId="28" fillId="93" borderId="108" applyFont="0">
      <alignment horizontal="right"/>
    </xf>
    <xf numFmtId="212" fontId="28" fillId="93" borderId="108" applyFont="0">
      <alignment horizontal="right"/>
    </xf>
    <xf numFmtId="212" fontId="28" fillId="93" borderId="108" applyFont="0">
      <alignment horizontal="right"/>
    </xf>
    <xf numFmtId="212" fontId="28" fillId="93" borderId="108" applyFont="0">
      <alignment horizontal="right"/>
    </xf>
    <xf numFmtId="212" fontId="28" fillId="93" borderId="108" applyFont="0">
      <alignment horizontal="right"/>
    </xf>
    <xf numFmtId="212" fontId="28" fillId="93" borderId="108" applyFont="0">
      <alignment horizontal="right"/>
    </xf>
    <xf numFmtId="212" fontId="28" fillId="93" borderId="108" applyFont="0">
      <alignment horizontal="right"/>
    </xf>
    <xf numFmtId="212" fontId="28" fillId="93" borderId="108" applyFont="0">
      <alignment horizontal="right"/>
    </xf>
    <xf numFmtId="212" fontId="28" fillId="93" borderId="108" applyFont="0">
      <alignment horizontal="right"/>
    </xf>
    <xf numFmtId="212" fontId="28" fillId="93" borderId="108" applyFont="0">
      <alignment horizontal="right"/>
    </xf>
    <xf numFmtId="212" fontId="28" fillId="93" borderId="108" applyFont="0">
      <alignment horizontal="right"/>
    </xf>
    <xf numFmtId="212" fontId="28" fillId="93" borderId="108" applyFont="0">
      <alignment horizontal="right"/>
    </xf>
    <xf numFmtId="212" fontId="28" fillId="93" borderId="108" applyFont="0">
      <alignment horizontal="right"/>
    </xf>
    <xf numFmtId="279" fontId="28" fillId="93" borderId="108" applyFont="0">
      <alignment horizontal="right"/>
    </xf>
    <xf numFmtId="279" fontId="28" fillId="93" borderId="108" applyFont="0">
      <alignment horizontal="right"/>
    </xf>
    <xf numFmtId="279" fontId="28" fillId="93" borderId="108" applyFont="0">
      <alignment horizontal="right"/>
    </xf>
    <xf numFmtId="279" fontId="28" fillId="93" borderId="108" applyFont="0">
      <alignment horizontal="right"/>
    </xf>
    <xf numFmtId="279" fontId="28" fillId="93" borderId="108" applyFont="0">
      <alignment horizontal="right"/>
    </xf>
    <xf numFmtId="279" fontId="28" fillId="93" borderId="108" applyFont="0">
      <alignment horizontal="right"/>
    </xf>
    <xf numFmtId="279" fontId="28" fillId="93" borderId="108" applyFont="0">
      <alignment horizontal="right"/>
    </xf>
    <xf numFmtId="279" fontId="28" fillId="93" borderId="108" applyFont="0">
      <alignment horizontal="right"/>
    </xf>
    <xf numFmtId="279" fontId="28" fillId="93" borderId="108" applyFont="0">
      <alignment horizontal="right"/>
    </xf>
    <xf numFmtId="279" fontId="28" fillId="93" borderId="108" applyFont="0">
      <alignment horizontal="right"/>
    </xf>
    <xf numFmtId="279" fontId="28" fillId="93" borderId="108" applyFont="0">
      <alignment horizontal="right"/>
    </xf>
    <xf numFmtId="279" fontId="28" fillId="93" borderId="108" applyFont="0">
      <alignment horizontal="right"/>
    </xf>
    <xf numFmtId="279" fontId="28" fillId="93" borderId="108" applyFont="0">
      <alignment horizontal="right"/>
    </xf>
    <xf numFmtId="279" fontId="28" fillId="93" borderId="108" applyFont="0">
      <alignment horizontal="right"/>
    </xf>
    <xf numFmtId="10" fontId="28" fillId="93" borderId="108" applyFont="0">
      <alignment horizontal="right"/>
    </xf>
    <xf numFmtId="10" fontId="28" fillId="93" borderId="108" applyFont="0">
      <alignment horizontal="right"/>
    </xf>
    <xf numFmtId="10" fontId="28" fillId="93" borderId="108" applyFont="0">
      <alignment horizontal="right"/>
    </xf>
    <xf numFmtId="10" fontId="28" fillId="93" borderId="108" applyFont="0">
      <alignment horizontal="right"/>
    </xf>
    <xf numFmtId="10" fontId="28" fillId="93" borderId="108" applyFont="0">
      <alignment horizontal="right"/>
    </xf>
    <xf numFmtId="10" fontId="28" fillId="93" borderId="108" applyFont="0">
      <alignment horizontal="right"/>
    </xf>
    <xf numFmtId="10" fontId="28" fillId="93" borderId="108" applyFont="0">
      <alignment horizontal="right"/>
    </xf>
    <xf numFmtId="10" fontId="28" fillId="93" borderId="108" applyFont="0">
      <alignment horizontal="right"/>
    </xf>
    <xf numFmtId="10" fontId="28" fillId="93" borderId="108" applyFont="0">
      <alignment horizontal="right"/>
    </xf>
    <xf numFmtId="10" fontId="28" fillId="93" borderId="108" applyFont="0">
      <alignment horizontal="right"/>
    </xf>
    <xf numFmtId="10" fontId="28" fillId="93" borderId="108" applyFont="0">
      <alignment horizontal="right"/>
    </xf>
    <xf numFmtId="10" fontId="28" fillId="93" borderId="108" applyFont="0">
      <alignment horizontal="right"/>
    </xf>
    <xf numFmtId="10" fontId="28" fillId="93" borderId="108" applyFont="0">
      <alignment horizontal="right"/>
    </xf>
    <xf numFmtId="10" fontId="28" fillId="93" borderId="108" applyFont="0">
      <alignment horizontal="right"/>
    </xf>
    <xf numFmtId="9" fontId="28" fillId="93" borderId="108" applyFont="0">
      <alignment horizontal="right"/>
    </xf>
    <xf numFmtId="9" fontId="28" fillId="93" borderId="108" applyFont="0">
      <alignment horizontal="right"/>
    </xf>
    <xf numFmtId="9" fontId="28" fillId="93" borderId="108" applyFont="0">
      <alignment horizontal="right"/>
    </xf>
    <xf numFmtId="9" fontId="28" fillId="93" borderId="108" applyFont="0">
      <alignment horizontal="right"/>
    </xf>
    <xf numFmtId="9" fontId="28" fillId="93" borderId="108" applyFont="0">
      <alignment horizontal="right"/>
    </xf>
    <xf numFmtId="9" fontId="28" fillId="93" borderId="108" applyFont="0">
      <alignment horizontal="right"/>
    </xf>
    <xf numFmtId="9" fontId="28" fillId="93" borderId="108" applyFont="0">
      <alignment horizontal="right"/>
    </xf>
    <xf numFmtId="9" fontId="28" fillId="93" borderId="108" applyFont="0">
      <alignment horizontal="right"/>
    </xf>
    <xf numFmtId="9" fontId="28" fillId="93" borderId="108" applyFont="0">
      <alignment horizontal="right"/>
    </xf>
    <xf numFmtId="9" fontId="28" fillId="93" borderId="108" applyFont="0">
      <alignment horizontal="right"/>
    </xf>
    <xf numFmtId="9" fontId="28" fillId="93" borderId="108" applyFont="0">
      <alignment horizontal="right"/>
    </xf>
    <xf numFmtId="9" fontId="28" fillId="93" borderId="108" applyFont="0">
      <alignment horizontal="right"/>
    </xf>
    <xf numFmtId="9" fontId="28" fillId="93" borderId="108" applyFont="0">
      <alignment horizontal="right"/>
    </xf>
    <xf numFmtId="350" fontId="28" fillId="93" borderId="108" applyFont="0">
      <alignment horizontal="center" wrapText="1"/>
    </xf>
    <xf numFmtId="350" fontId="28" fillId="93" borderId="108" applyFont="0">
      <alignment horizontal="center" wrapText="1"/>
    </xf>
    <xf numFmtId="350" fontId="28" fillId="93" borderId="108" applyFont="0">
      <alignment horizontal="center" wrapText="1"/>
    </xf>
    <xf numFmtId="350" fontId="28" fillId="93" borderId="108" applyFont="0">
      <alignment horizontal="center" wrapText="1"/>
    </xf>
    <xf numFmtId="350" fontId="28" fillId="93" borderId="108" applyFont="0">
      <alignment horizontal="center" wrapText="1"/>
    </xf>
    <xf numFmtId="350" fontId="28" fillId="93" borderId="108" applyFont="0">
      <alignment horizontal="center" wrapText="1"/>
    </xf>
    <xf numFmtId="350" fontId="28" fillId="93" borderId="108" applyFont="0">
      <alignment horizontal="center" wrapText="1"/>
    </xf>
    <xf numFmtId="350" fontId="28" fillId="93" borderId="108" applyFont="0">
      <alignment horizontal="center" wrapText="1"/>
    </xf>
    <xf numFmtId="350" fontId="28" fillId="93" borderId="108" applyFont="0">
      <alignment horizontal="center" wrapText="1"/>
    </xf>
    <xf numFmtId="350" fontId="28" fillId="93" borderId="108" applyFont="0">
      <alignment horizontal="center" wrapText="1"/>
    </xf>
    <xf numFmtId="350" fontId="28" fillId="93" borderId="108" applyFont="0">
      <alignment horizontal="center" wrapText="1"/>
    </xf>
    <xf numFmtId="350" fontId="28" fillId="93" borderId="108" applyFont="0">
      <alignment horizontal="center" wrapText="1"/>
    </xf>
    <xf numFmtId="350" fontId="28" fillId="93" borderId="108" applyFont="0">
      <alignment horizontal="center" wrapText="1"/>
    </xf>
    <xf numFmtId="350" fontId="28" fillId="93" borderId="108" applyFont="0">
      <alignment horizontal="center" wrapText="1"/>
    </xf>
    <xf numFmtId="0" fontId="102" fillId="67" borderId="104" applyNumberFormat="0" applyAlignment="0" applyProtection="0"/>
    <xf numFmtId="0" fontId="31" fillId="0" borderId="105" applyNumberFormat="0" applyFont="0" applyFill="0" applyAlignment="0" applyProtection="0"/>
    <xf numFmtId="0" fontId="177" fillId="51" borderId="104" applyNumberFormat="0" applyAlignment="0" applyProtection="0"/>
    <xf numFmtId="0" fontId="31" fillId="0" borderId="105" applyNumberFormat="0" applyFont="0" applyFill="0" applyAlignment="0" applyProtection="0"/>
    <xf numFmtId="38" fontId="38" fillId="0" borderId="101" applyNumberFormat="0" applyFont="0" applyFill="0" applyAlignment="0" applyProtection="0">
      <protection locked="0"/>
    </xf>
    <xf numFmtId="0" fontId="27" fillId="143" borderId="105"/>
    <xf numFmtId="10" fontId="28" fillId="55" borderId="100" applyFont="0">
      <alignment horizontal="right"/>
    </xf>
    <xf numFmtId="0" fontId="177" fillId="51" borderId="104" applyNumberFormat="0" applyAlignment="0" applyProtection="0"/>
    <xf numFmtId="0" fontId="177" fillId="51" borderId="124" applyNumberFormat="0" applyAlignment="0" applyProtection="0"/>
    <xf numFmtId="0" fontId="177" fillId="51" borderId="104" applyNumberFormat="0" applyAlignment="0" applyProtection="0"/>
    <xf numFmtId="9" fontId="28" fillId="56" borderId="108" applyFont="0" applyProtection="0">
      <alignment horizontal="right"/>
    </xf>
    <xf numFmtId="0" fontId="31" fillId="0" borderId="105" applyNumberFormat="0" applyFont="0" applyFill="0" applyAlignment="0" applyProtection="0"/>
    <xf numFmtId="0" fontId="102" fillId="67" borderId="104" applyNumberFormat="0" applyAlignment="0" applyProtection="0"/>
    <xf numFmtId="9" fontId="28" fillId="93" borderId="108" applyFont="0">
      <alignment horizontal="right"/>
    </xf>
    <xf numFmtId="9" fontId="28" fillId="150" borderId="125" applyFont="0">
      <alignment horizontal="right"/>
      <protection locked="0"/>
    </xf>
    <xf numFmtId="0" fontId="177" fillId="51" borderId="104" applyNumberFormat="0" applyAlignment="0" applyProtection="0"/>
    <xf numFmtId="180" fontId="28" fillId="59" borderId="125" applyFont="0">
      <alignment horizontal="right"/>
      <protection locked="0"/>
    </xf>
    <xf numFmtId="4" fontId="30" fillId="43" borderId="103" applyNumberFormat="0" applyProtection="0">
      <alignment horizontal="left" vertical="center" indent="1"/>
    </xf>
    <xf numFmtId="37" fontId="34" fillId="0" borderId="106">
      <protection locked="0"/>
    </xf>
    <xf numFmtId="4" fontId="30" fillId="115" borderId="103" applyNumberFormat="0" applyProtection="0">
      <alignment horizontal="right" vertical="center"/>
    </xf>
    <xf numFmtId="4" fontId="304" fillId="43" borderId="103" applyNumberFormat="0" applyProtection="0">
      <alignment vertical="center"/>
    </xf>
    <xf numFmtId="0" fontId="177" fillId="51" borderId="104" applyNumberFormat="0" applyAlignment="0" applyProtection="0"/>
    <xf numFmtId="4" fontId="30" fillId="115" borderId="103" applyNumberFormat="0" applyProtection="0">
      <alignment horizontal="right" vertical="center"/>
    </xf>
    <xf numFmtId="0" fontId="103" fillId="51" borderId="104" applyNumberFormat="0" applyAlignment="0" applyProtection="0"/>
    <xf numFmtId="180" fontId="28" fillId="59" borderId="102" applyFont="0">
      <alignment horizontal="right"/>
      <protection locked="0"/>
    </xf>
    <xf numFmtId="4" fontId="30" fillId="80" borderId="103" applyNumberFormat="0" applyProtection="0">
      <alignment horizontal="right" vertical="center"/>
    </xf>
    <xf numFmtId="180" fontId="28" fillId="150" borderId="102" applyFont="0">
      <alignment horizontal="right"/>
      <protection locked="0"/>
    </xf>
    <xf numFmtId="0" fontId="177" fillId="51" borderId="104" applyNumberFormat="0" applyAlignment="0" applyProtection="0"/>
    <xf numFmtId="0" fontId="28" fillId="60" borderId="126" applyNumberFormat="0" applyFont="0" applyAlignment="0" applyProtection="0"/>
    <xf numFmtId="9" fontId="28" fillId="150" borderId="102" applyFont="0">
      <alignment horizontal="right"/>
      <protection locked="0"/>
    </xf>
    <xf numFmtId="1" fontId="68" fillId="0" borderId="105" applyNumberFormat="0" applyFont="0" applyFill="0" applyProtection="0">
      <alignment horizontal="center"/>
    </xf>
    <xf numFmtId="1" fontId="68" fillId="0" borderId="105" applyNumberFormat="0" applyFont="0" applyFill="0" applyProtection="0">
      <alignment horizontal="center"/>
    </xf>
    <xf numFmtId="0" fontId="103" fillId="51" borderId="104" applyNumberFormat="0" applyAlignment="0" applyProtection="0"/>
    <xf numFmtId="0" fontId="137" fillId="42" borderId="104" applyNumberFormat="0" applyAlignment="0" applyProtection="0"/>
    <xf numFmtId="240" fontId="124" fillId="0" borderId="105" applyFill="0"/>
    <xf numFmtId="0" fontId="103" fillId="51" borderId="104" applyNumberFormat="0" applyAlignment="0" applyProtection="0"/>
    <xf numFmtId="0" fontId="185" fillId="0" borderId="109" applyNumberFormat="0" applyFill="0" applyAlignment="0" applyProtection="0"/>
    <xf numFmtId="0" fontId="103" fillId="51" borderId="104" applyNumberFormat="0" applyAlignment="0" applyProtection="0"/>
    <xf numFmtId="0" fontId="103" fillId="51" borderId="104" applyNumberFormat="0" applyAlignment="0" applyProtection="0"/>
    <xf numFmtId="0" fontId="27" fillId="143" borderId="123"/>
    <xf numFmtId="0" fontId="95" fillId="67" borderId="103" applyNumberFormat="0" applyAlignment="0" applyProtection="0"/>
    <xf numFmtId="0" fontId="95" fillId="67" borderId="103" applyNumberFormat="0" applyAlignment="0" applyProtection="0"/>
    <xf numFmtId="10" fontId="28" fillId="56" borderId="120" applyFont="0" applyProtection="0">
      <alignment horizontal="right"/>
    </xf>
    <xf numFmtId="0" fontId="208" fillId="141" borderId="107" applyNumberFormat="0" applyFont="0" applyBorder="0" applyAlignment="0">
      <alignment horizontal="centerContinuous"/>
    </xf>
    <xf numFmtId="0" fontId="137" fillId="67" borderId="104" applyNumberFormat="0" applyAlignment="0" applyProtection="0"/>
    <xf numFmtId="10" fontId="28" fillId="56" borderId="108" applyFont="0" applyProtection="0">
      <alignment horizontal="right"/>
    </xf>
    <xf numFmtId="4" fontId="30" fillId="75" borderId="103" applyNumberFormat="0" applyProtection="0">
      <alignment horizontal="right" vertical="center"/>
    </xf>
    <xf numFmtId="4" fontId="185" fillId="180" borderId="103" applyNumberFormat="0" applyProtection="0">
      <alignment horizontal="left" vertical="center" indent="1"/>
    </xf>
    <xf numFmtId="4" fontId="185" fillId="180" borderId="103" applyNumberFormat="0" applyProtection="0">
      <alignment horizontal="left" vertical="center" indent="1"/>
    </xf>
    <xf numFmtId="0" fontId="240" fillId="42" borderId="103" applyNumberFormat="0" applyAlignment="0" applyProtection="0"/>
    <xf numFmtId="0" fontId="240" fillId="42" borderId="103" applyNumberFormat="0" applyAlignment="0" applyProtection="0"/>
    <xf numFmtId="4" fontId="30" fillId="182" borderId="103" applyNumberFormat="0" applyProtection="0">
      <alignment horizontal="left" vertical="center" indent="1"/>
    </xf>
    <xf numFmtId="4" fontId="30" fillId="182" borderId="103" applyNumberFormat="0" applyProtection="0">
      <alignment horizontal="left" vertical="center" indent="1"/>
    </xf>
    <xf numFmtId="4" fontId="30" fillId="182" borderId="103" applyNumberFormat="0" applyProtection="0">
      <alignment horizontal="left" vertical="center" indent="1"/>
    </xf>
    <xf numFmtId="4" fontId="30" fillId="115" borderId="103" applyNumberFormat="0" applyProtection="0">
      <alignment horizontal="right" vertical="center"/>
    </xf>
    <xf numFmtId="4" fontId="30" fillId="115" borderId="103" applyNumberFormat="0" applyProtection="0">
      <alignment horizontal="right" vertical="center"/>
    </xf>
    <xf numFmtId="4" fontId="30" fillId="115" borderId="103" applyNumberFormat="0" applyProtection="0">
      <alignment horizontal="right" vertical="center"/>
    </xf>
    <xf numFmtId="4" fontId="30" fillId="115" borderId="103" applyNumberFormat="0" applyProtection="0">
      <alignment horizontal="right" vertical="center"/>
    </xf>
    <xf numFmtId="4" fontId="30" fillId="115" borderId="103" applyNumberFormat="0" applyProtection="0">
      <alignment horizontal="right" vertical="center"/>
    </xf>
    <xf numFmtId="4" fontId="305" fillId="56" borderId="115" applyNumberFormat="0" applyProtection="0">
      <alignment horizontal="right" vertical="center"/>
    </xf>
    <xf numFmtId="4" fontId="30" fillId="115" borderId="103" applyNumberFormat="0" applyProtection="0">
      <alignment horizontal="right" vertical="center"/>
    </xf>
    <xf numFmtId="4" fontId="305" fillId="56" borderId="115" applyNumberFormat="0" applyProtection="0">
      <alignment horizontal="right" vertical="center"/>
    </xf>
    <xf numFmtId="4" fontId="305" fillId="56" borderId="115" applyNumberFormat="0" applyProtection="0">
      <alignment horizontal="right" vertical="center"/>
    </xf>
    <xf numFmtId="4" fontId="305" fillId="56" borderId="115" applyNumberFormat="0" applyProtection="0">
      <alignment horizontal="right" vertical="center"/>
    </xf>
    <xf numFmtId="4" fontId="305" fillId="42" borderId="115" applyNumberFormat="0" applyProtection="0">
      <alignment horizontal="right" vertical="center"/>
    </xf>
    <xf numFmtId="4" fontId="305" fillId="42" borderId="115" applyNumberFormat="0" applyProtection="0">
      <alignment horizontal="right" vertical="center"/>
    </xf>
    <xf numFmtId="4" fontId="305" fillId="56" borderId="115" applyNumberFormat="0" applyProtection="0">
      <alignment horizontal="right" vertical="center"/>
    </xf>
    <xf numFmtId="4" fontId="30" fillId="115" borderId="103" applyNumberFormat="0" applyProtection="0">
      <alignment horizontal="right" vertical="center"/>
    </xf>
    <xf numFmtId="4" fontId="30" fillId="115" borderId="103" applyNumberFormat="0" applyProtection="0">
      <alignment horizontal="right" vertical="center"/>
    </xf>
    <xf numFmtId="4" fontId="30" fillId="115" borderId="103" applyNumberFormat="0" applyProtection="0">
      <alignment horizontal="right" vertical="center"/>
    </xf>
    <xf numFmtId="4" fontId="30" fillId="115" borderId="103" applyNumberFormat="0" applyProtection="0">
      <alignment horizontal="right" vertical="center"/>
    </xf>
    <xf numFmtId="4" fontId="305" fillId="56" borderId="115" applyNumberFormat="0" applyProtection="0">
      <alignment horizontal="right" vertical="center"/>
    </xf>
    <xf numFmtId="4" fontId="30" fillId="91" borderId="103" applyNumberFormat="0" applyProtection="0">
      <alignment horizontal="right" vertical="center"/>
    </xf>
    <xf numFmtId="4" fontId="30" fillId="91" borderId="103" applyNumberFormat="0" applyProtection="0">
      <alignment horizontal="right" vertical="center"/>
    </xf>
    <xf numFmtId="4" fontId="30" fillId="91" borderId="103" applyNumberFormat="0" applyProtection="0">
      <alignment horizontal="right" vertical="center"/>
    </xf>
    <xf numFmtId="4" fontId="30" fillId="91" borderId="103" applyNumberFormat="0" applyProtection="0">
      <alignment horizontal="right" vertical="center"/>
    </xf>
    <xf numFmtId="4" fontId="30" fillId="91" borderId="103" applyNumberFormat="0" applyProtection="0">
      <alignment horizontal="right" vertical="center"/>
    </xf>
    <xf numFmtId="4" fontId="30" fillId="91" borderId="103" applyNumberFormat="0" applyProtection="0">
      <alignment horizontal="right" vertical="center"/>
    </xf>
    <xf numFmtId="4" fontId="30" fillId="91" borderId="103" applyNumberFormat="0" applyProtection="0">
      <alignment horizontal="right" vertical="center"/>
    </xf>
    <xf numFmtId="4" fontId="305" fillId="80" borderId="115" applyNumberFormat="0" applyProtection="0">
      <alignment horizontal="right" vertical="center"/>
    </xf>
    <xf numFmtId="4" fontId="305" fillId="80" borderId="115" applyNumberFormat="0" applyProtection="0">
      <alignment horizontal="right" vertical="center"/>
    </xf>
    <xf numFmtId="4" fontId="305" fillId="80" borderId="115" applyNumberFormat="0" applyProtection="0">
      <alignment horizontal="right" vertical="center"/>
    </xf>
    <xf numFmtId="4" fontId="30" fillId="91" borderId="103" applyNumberFormat="0" applyProtection="0">
      <alignment horizontal="right" vertical="center"/>
    </xf>
    <xf numFmtId="4" fontId="305" fillId="80" borderId="115" applyNumberFormat="0" applyProtection="0">
      <alignment horizontal="right" vertical="center"/>
    </xf>
    <xf numFmtId="4" fontId="30" fillId="80" borderId="103" applyNumberFormat="0" applyProtection="0">
      <alignment horizontal="right" vertical="center"/>
    </xf>
    <xf numFmtId="4" fontId="30" fillId="80" borderId="103" applyNumberFormat="0" applyProtection="0">
      <alignment horizontal="right" vertical="center"/>
    </xf>
    <xf numFmtId="4" fontId="30" fillId="80" borderId="103" applyNumberFormat="0" applyProtection="0">
      <alignment horizontal="right" vertical="center"/>
    </xf>
    <xf numFmtId="4" fontId="30" fillId="80" borderId="103" applyNumberFormat="0" applyProtection="0">
      <alignment horizontal="right" vertical="center"/>
    </xf>
    <xf numFmtId="4" fontId="30" fillId="80" borderId="103" applyNumberFormat="0" applyProtection="0">
      <alignment horizontal="right" vertical="center"/>
    </xf>
    <xf numFmtId="4" fontId="30" fillId="80" borderId="103" applyNumberFormat="0" applyProtection="0">
      <alignment horizontal="right" vertical="center"/>
    </xf>
    <xf numFmtId="4" fontId="30" fillId="80" borderId="103" applyNumberFormat="0" applyProtection="0">
      <alignment horizontal="right" vertical="center"/>
    </xf>
    <xf numFmtId="4" fontId="30" fillId="80" borderId="103" applyNumberFormat="0" applyProtection="0">
      <alignment horizontal="right" vertical="center"/>
    </xf>
    <xf numFmtId="4" fontId="30" fillId="80" borderId="103" applyNumberFormat="0" applyProtection="0">
      <alignment horizontal="right" vertical="center"/>
    </xf>
    <xf numFmtId="4" fontId="30" fillId="80" borderId="103" applyNumberFormat="0" applyProtection="0">
      <alignment horizontal="right" vertical="center"/>
    </xf>
    <xf numFmtId="4" fontId="30" fillId="80" borderId="103" applyNumberFormat="0" applyProtection="0">
      <alignment horizontal="right" vertical="center"/>
    </xf>
    <xf numFmtId="4" fontId="30" fillId="80" borderId="103" applyNumberFormat="0" applyProtection="0">
      <alignment horizontal="right" vertical="center"/>
    </xf>
    <xf numFmtId="4" fontId="305" fillId="59" borderId="115" applyNumberFormat="0" applyProtection="0">
      <alignment horizontal="right" vertical="center"/>
    </xf>
    <xf numFmtId="4" fontId="305" fillId="59" borderId="115" applyNumberFormat="0" applyProtection="0">
      <alignment horizontal="right" vertical="center"/>
    </xf>
    <xf numFmtId="4" fontId="305" fillId="59" borderId="115" applyNumberFormat="0" applyProtection="0">
      <alignment horizontal="right" vertical="center"/>
    </xf>
    <xf numFmtId="4" fontId="30" fillId="80" borderId="103" applyNumberFormat="0" applyProtection="0">
      <alignment horizontal="right" vertical="center"/>
    </xf>
    <xf numFmtId="4" fontId="30" fillId="80" borderId="103" applyNumberFormat="0" applyProtection="0">
      <alignment horizontal="right" vertical="center"/>
    </xf>
    <xf numFmtId="4" fontId="305" fillId="59" borderId="115" applyNumberFormat="0" applyProtection="0">
      <alignment horizontal="right" vertical="center"/>
    </xf>
    <xf numFmtId="4" fontId="305" fillId="59" borderId="115" applyNumberFormat="0" applyProtection="0">
      <alignment horizontal="right" vertical="center"/>
    </xf>
    <xf numFmtId="4" fontId="305" fillId="59" borderId="115" applyNumberFormat="0" applyProtection="0">
      <alignment horizontal="right" vertical="center"/>
    </xf>
    <xf numFmtId="4" fontId="305" fillId="59" borderId="115" applyNumberFormat="0" applyProtection="0">
      <alignment horizontal="right" vertical="center"/>
    </xf>
    <xf numFmtId="4" fontId="30" fillId="41" borderId="103" applyNumberFormat="0" applyProtection="0">
      <alignment horizontal="right" vertical="center"/>
    </xf>
    <xf numFmtId="4" fontId="30" fillId="41" borderId="103" applyNumberFormat="0" applyProtection="0">
      <alignment horizontal="right" vertical="center"/>
    </xf>
    <xf numFmtId="4" fontId="30" fillId="41" borderId="103" applyNumberFormat="0" applyProtection="0">
      <alignment horizontal="right" vertical="center"/>
    </xf>
    <xf numFmtId="4" fontId="30" fillId="41" borderId="103" applyNumberFormat="0" applyProtection="0">
      <alignment horizontal="right" vertical="center"/>
    </xf>
    <xf numFmtId="4" fontId="30" fillId="41" borderId="103" applyNumberFormat="0" applyProtection="0">
      <alignment horizontal="right" vertical="center"/>
    </xf>
    <xf numFmtId="4" fontId="30" fillId="41" borderId="103" applyNumberFormat="0" applyProtection="0">
      <alignment horizontal="right" vertical="center"/>
    </xf>
    <xf numFmtId="4" fontId="30" fillId="41" borderId="103" applyNumberFormat="0" applyProtection="0">
      <alignment horizontal="right" vertical="center"/>
    </xf>
    <xf numFmtId="4" fontId="30" fillId="41" borderId="103" applyNumberFormat="0" applyProtection="0">
      <alignment horizontal="right" vertical="center"/>
    </xf>
    <xf numFmtId="4" fontId="30" fillId="41" borderId="103" applyNumberFormat="0" applyProtection="0">
      <alignment horizontal="right" vertical="center"/>
    </xf>
    <xf numFmtId="4" fontId="30" fillId="41" borderId="103" applyNumberFormat="0" applyProtection="0">
      <alignment horizontal="right" vertical="center"/>
    </xf>
    <xf numFmtId="4" fontId="30" fillId="41" borderId="103" applyNumberFormat="0" applyProtection="0">
      <alignment horizontal="right" vertical="center"/>
    </xf>
    <xf numFmtId="4" fontId="305" fillId="43" borderId="115" applyNumberFormat="0" applyProtection="0">
      <alignment horizontal="left" vertical="center" indent="1"/>
    </xf>
    <xf numFmtId="4" fontId="305" fillId="43" borderId="115" applyNumberFormat="0" applyProtection="0">
      <alignment horizontal="left" vertical="center"/>
    </xf>
    <xf numFmtId="4" fontId="305" fillId="43" borderId="115" applyNumberFormat="0" applyProtection="0">
      <alignment horizontal="left" vertical="center"/>
    </xf>
    <xf numFmtId="4" fontId="305" fillId="43" borderId="115" applyNumberFormat="0" applyProtection="0">
      <alignment horizontal="left" vertical="center"/>
    </xf>
    <xf numFmtId="4" fontId="305" fillId="43" borderId="115" applyNumberFormat="0" applyProtection="0">
      <alignment horizontal="left" vertical="center"/>
    </xf>
    <xf numFmtId="4" fontId="305" fillId="43" borderId="115" applyNumberFormat="0" applyProtection="0">
      <alignment horizontal="left" vertical="center"/>
    </xf>
    <xf numFmtId="4" fontId="305" fillId="43" borderId="115" applyNumberFormat="0" applyProtection="0">
      <alignment horizontal="left" vertical="center"/>
    </xf>
    <xf numFmtId="4" fontId="305" fillId="43" borderId="115" applyNumberFormat="0" applyProtection="0">
      <alignment horizontal="left" vertical="center"/>
    </xf>
    <xf numFmtId="4" fontId="305" fillId="43" borderId="115" applyNumberFormat="0" applyProtection="0">
      <alignment horizontal="left" vertical="center"/>
    </xf>
    <xf numFmtId="4" fontId="305" fillId="43" borderId="115" applyNumberFormat="0" applyProtection="0">
      <alignment horizontal="left" vertical="center"/>
    </xf>
    <xf numFmtId="0" fontId="240" fillId="67" borderId="103" applyNumberFormat="0" applyAlignment="0" applyProtection="0"/>
    <xf numFmtId="4" fontId="305" fillId="177" borderId="133"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5" fillId="177" borderId="133"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0" fontId="28" fillId="109" borderId="115" applyNumberFormat="0" applyProtection="0">
      <alignment horizontal="left" vertical="center" indent="1"/>
    </xf>
    <xf numFmtId="4" fontId="305" fillId="107" borderId="133"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240" fillId="126" borderId="103" applyNumberFormat="0" applyAlignment="0" applyProtection="0"/>
    <xf numFmtId="0" fontId="240" fillId="126" borderId="103" applyNumberFormat="0" applyAlignment="0" applyProtection="0"/>
    <xf numFmtId="0" fontId="95" fillId="67" borderId="103" applyNumberFormat="0" applyAlignment="0" applyProtection="0"/>
    <xf numFmtId="4" fontId="305" fillId="59" borderId="133" applyNumberFormat="0" applyProtection="0">
      <alignment horizontal="right" vertical="center"/>
    </xf>
    <xf numFmtId="0" fontId="95" fillId="67"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4" fontId="305" fillId="59" borderId="133" applyNumberFormat="0" applyProtection="0">
      <alignment horizontal="right" vertical="center"/>
    </xf>
    <xf numFmtId="0" fontId="240"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240" fillId="67" borderId="103" applyNumberFormat="0" applyAlignment="0" applyProtection="0"/>
    <xf numFmtId="0" fontId="240" fillId="67" borderId="103" applyNumberFormat="0" applyAlignment="0" applyProtection="0"/>
    <xf numFmtId="4" fontId="30" fillId="80" borderId="127" applyNumberFormat="0" applyProtection="0">
      <alignment horizontal="right" vertical="center"/>
    </xf>
    <xf numFmtId="4" fontId="305" fillId="59" borderId="133"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5" fillId="74" borderId="133" applyNumberFormat="0" applyProtection="0">
      <alignment horizontal="right" vertical="center"/>
    </xf>
    <xf numFmtId="180" fontId="74" fillId="0" borderId="110" applyFont="0" applyFill="0" applyAlignment="0" applyProtection="0"/>
    <xf numFmtId="180" fontId="74" fillId="0" borderId="110" applyFont="0" applyFill="0" applyAlignment="0" applyProtection="0"/>
    <xf numFmtId="180" fontId="74" fillId="0" borderId="110" applyFont="0" applyFill="0" applyAlignment="0" applyProtection="0"/>
    <xf numFmtId="180" fontId="74" fillId="0" borderId="110" applyFont="0" applyFill="0" applyAlignment="0" applyProtection="0"/>
    <xf numFmtId="180" fontId="74" fillId="0" borderId="110" applyFont="0" applyFill="0" applyAlignment="0" applyProtection="0"/>
    <xf numFmtId="180" fontId="70" fillId="0" borderId="110" applyFont="0" applyFill="0" applyAlignment="0" applyProtection="0"/>
    <xf numFmtId="180" fontId="70" fillId="0" borderId="110" applyFont="0" applyFill="0" applyAlignment="0" applyProtection="0"/>
    <xf numFmtId="180" fontId="70" fillId="0" borderId="110" applyFont="0" applyFill="0" applyAlignment="0" applyProtection="0"/>
    <xf numFmtId="180" fontId="70" fillId="0" borderId="110" applyFont="0" applyFill="0" applyAlignment="0" applyProtection="0"/>
    <xf numFmtId="180" fontId="70" fillId="0" borderId="110" applyFont="0" applyFill="0" applyAlignment="0" applyProtection="0"/>
    <xf numFmtId="180" fontId="70" fillId="0" borderId="110" applyFont="0" applyFill="0" applyAlignment="0" applyProtection="0"/>
    <xf numFmtId="0" fontId="28" fillId="100" borderId="111" applyNumberFormat="0" applyFont="0" applyAlignment="0" applyProtection="0"/>
    <xf numFmtId="0" fontId="28" fillId="10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47" fillId="44" borderId="112" applyNumberFormat="0" applyFont="0" applyAlignment="0" applyProtection="0"/>
    <xf numFmtId="0" fontId="47" fillId="44" borderId="112" applyNumberFormat="0" applyFont="0" applyAlignment="0" applyProtection="0"/>
    <xf numFmtId="0" fontId="28" fillId="60" borderId="111" applyNumberFormat="0" applyFont="0" applyAlignment="0" applyProtection="0"/>
    <xf numFmtId="0" fontId="47" fillId="44" borderId="112" applyNumberFormat="0" applyFont="0" applyAlignment="0" applyProtection="0"/>
    <xf numFmtId="0" fontId="47" fillId="44" borderId="112"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199" fillId="44" borderId="111" applyNumberFormat="0" applyFont="0" applyAlignment="0" applyProtection="0"/>
    <xf numFmtId="0" fontId="199" fillId="44" borderId="111" applyNumberFormat="0" applyFont="0" applyAlignment="0" applyProtection="0"/>
    <xf numFmtId="0" fontId="28" fillId="60" borderId="111" applyNumberFormat="0" applyFont="0" applyAlignment="0" applyProtection="0"/>
    <xf numFmtId="0" fontId="199" fillId="44" borderId="111" applyNumberFormat="0" applyFont="0" applyAlignment="0" applyProtection="0"/>
    <xf numFmtId="0" fontId="199" fillId="44" borderId="111" applyNumberFormat="0" applyFont="0" applyAlignment="0" applyProtection="0"/>
    <xf numFmtId="0" fontId="28" fillId="60" borderId="111" applyNumberFormat="0" applyFont="0" applyAlignment="0" applyProtection="0"/>
    <xf numFmtId="0" fontId="47" fillId="60" borderId="111" applyNumberFormat="0" applyFont="0" applyAlignment="0" applyProtection="0"/>
    <xf numFmtId="4" fontId="30" fillId="43" borderId="127" applyNumberFormat="0" applyProtection="0">
      <alignment horizontal="left" vertical="center" indent="1"/>
    </xf>
    <xf numFmtId="0" fontId="47" fillId="60" borderId="111" applyNumberFormat="0" applyFont="0" applyAlignment="0" applyProtection="0"/>
    <xf numFmtId="0" fontId="47" fillId="60" borderId="111" applyNumberFormat="0" applyFont="0" applyAlignment="0" applyProtection="0"/>
    <xf numFmtId="4" fontId="30" fillId="43" borderId="127" applyNumberFormat="0" applyProtection="0">
      <alignment horizontal="left" vertical="center" indent="1"/>
    </xf>
    <xf numFmtId="4" fontId="30" fillId="43" borderId="127" applyNumberFormat="0" applyProtection="0">
      <alignment horizontal="left" vertical="center" indent="1"/>
    </xf>
    <xf numFmtId="0" fontId="28" fillId="60" borderId="111" applyNumberFormat="0" applyFont="0" applyAlignment="0" applyProtection="0"/>
    <xf numFmtId="0" fontId="185" fillId="43" borderId="133" applyNumberFormat="0" applyProtection="0">
      <alignment horizontal="left" vertical="top" indent="1"/>
    </xf>
    <xf numFmtId="0" fontId="47" fillId="60" borderId="111" applyNumberFormat="0" applyFont="0" applyAlignment="0" applyProtection="0"/>
    <xf numFmtId="0" fontId="47" fillId="60" borderId="111" applyNumberFormat="0" applyFont="0" applyAlignment="0" applyProtection="0"/>
    <xf numFmtId="0" fontId="185" fillId="43" borderId="133" applyNumberFormat="0" applyProtection="0">
      <alignment horizontal="left" vertical="top" indent="1"/>
    </xf>
    <xf numFmtId="0" fontId="185" fillId="43" borderId="133" applyNumberFormat="0" applyProtection="0">
      <alignment horizontal="left" vertical="top" indent="1"/>
    </xf>
    <xf numFmtId="0" fontId="28" fillId="60" borderId="111" applyNumberFormat="0" applyFont="0" applyAlignment="0" applyProtection="0"/>
    <xf numFmtId="0" fontId="28" fillId="60" borderId="111" applyNumberFormat="0" applyFont="0" applyAlignment="0" applyProtection="0"/>
    <xf numFmtId="0" fontId="185" fillId="43" borderId="133" applyNumberFormat="0" applyProtection="0">
      <alignment horizontal="left" vertical="top" indent="1"/>
    </xf>
    <xf numFmtId="0" fontId="47" fillId="44" borderId="111" applyNumberFormat="0" applyFont="0" applyAlignment="0" applyProtection="0"/>
    <xf numFmtId="0" fontId="47" fillId="44" borderId="111" applyNumberFormat="0" applyFont="0" applyAlignment="0" applyProtection="0"/>
    <xf numFmtId="0" fontId="185" fillId="43" borderId="133" applyNumberFormat="0" applyProtection="0">
      <alignment horizontal="left" vertical="top" indent="1"/>
    </xf>
    <xf numFmtId="0" fontId="47" fillId="44" borderId="111" applyNumberFormat="0" applyFont="0" applyAlignment="0" applyProtection="0"/>
    <xf numFmtId="0" fontId="47" fillId="44" borderId="111" applyNumberFormat="0" applyFont="0" applyAlignment="0" applyProtection="0"/>
    <xf numFmtId="0" fontId="185" fillId="43" borderId="133" applyNumberFormat="0" applyProtection="0">
      <alignment horizontal="left" vertical="top" indent="1"/>
    </xf>
    <xf numFmtId="0" fontId="28" fillId="60" borderId="111"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185" fillId="43" borderId="133" applyNumberFormat="0" applyProtection="0">
      <alignment horizontal="left" vertical="top" indent="1"/>
    </xf>
    <xf numFmtId="0" fontId="47" fillId="44" borderId="111" applyNumberFormat="0" applyFont="0" applyAlignment="0" applyProtection="0"/>
    <xf numFmtId="0" fontId="47" fillId="44" borderId="111" applyNumberFormat="0" applyFont="0" applyAlignment="0" applyProtection="0"/>
    <xf numFmtId="0" fontId="47" fillId="44" borderId="111" applyNumberFormat="0" applyFont="0" applyAlignment="0" applyProtection="0"/>
    <xf numFmtId="0" fontId="47" fillId="44"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185" fillId="43" borderId="133" applyNumberFormat="0" applyProtection="0">
      <alignment horizontal="left" vertical="top" indent="1"/>
    </xf>
    <xf numFmtId="0" fontId="28" fillId="60" borderId="111" applyNumberFormat="0" applyFont="0" applyAlignment="0" applyProtection="0"/>
    <xf numFmtId="0" fontId="28" fillId="60" borderId="111"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185" fillId="43" borderId="133" applyNumberFormat="0" applyProtection="0">
      <alignment horizontal="left" vertical="top" indent="1"/>
    </xf>
    <xf numFmtId="0" fontId="28" fillId="60" borderId="111" applyNumberFormat="0" applyFont="0" applyAlignment="0" applyProtection="0"/>
    <xf numFmtId="0" fontId="185" fillId="43" borderId="133" applyNumberFormat="0" applyProtection="0">
      <alignment horizontal="left" vertical="top" indent="1"/>
    </xf>
    <xf numFmtId="0" fontId="28" fillId="60" borderId="111" applyNumberFormat="0" applyFont="0" applyAlignment="0" applyProtection="0"/>
    <xf numFmtId="0" fontId="28"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28" fillId="60" borderId="111" applyNumberFormat="0" applyFont="0" applyAlignment="0" applyProtection="0"/>
    <xf numFmtId="0" fontId="185" fillId="43" borderId="133" applyNumberFormat="0" applyProtection="0">
      <alignment horizontal="left" vertical="top" indent="1"/>
    </xf>
    <xf numFmtId="0" fontId="185" fillId="43" borderId="133" applyNumberFormat="0" applyProtection="0">
      <alignment horizontal="left" vertical="top" indent="1"/>
    </xf>
    <xf numFmtId="0" fontId="185" fillId="43" borderId="133" applyNumberFormat="0" applyProtection="0">
      <alignment horizontal="left" vertical="top"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0" fontId="185" fillId="43" borderId="133" applyNumberFormat="0" applyProtection="0">
      <alignment horizontal="left" vertical="top" indent="1"/>
    </xf>
    <xf numFmtId="4" fontId="30" fillId="43" borderId="127"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 fillId="43" borderId="127" applyNumberFormat="0" applyProtection="0">
      <alignment horizontal="left" vertical="center" indent="1"/>
    </xf>
    <xf numFmtId="4" fontId="311" fillId="173" borderId="114" applyNumberFormat="0" applyProtection="0">
      <alignment horizontal="left" vertical="center"/>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0" borderId="132" applyBorder="0">
      <alignment horizontal="right"/>
    </xf>
    <xf numFmtId="0" fontId="28" fillId="0" borderId="132" applyBorder="0">
      <alignment horizontal="right"/>
    </xf>
    <xf numFmtId="0" fontId="28" fillId="0" borderId="132" applyBorder="0">
      <alignment horizontal="right"/>
    </xf>
    <xf numFmtId="0" fontId="28" fillId="0" borderId="132" applyBorder="0">
      <alignment horizontal="right"/>
    </xf>
    <xf numFmtId="0" fontId="28" fillId="0" borderId="132" applyBorder="0">
      <alignment horizontal="right"/>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0" borderId="132" applyBorder="0">
      <alignment horizontal="right"/>
    </xf>
    <xf numFmtId="0" fontId="28" fillId="52" borderId="103" applyNumberFormat="0" applyProtection="0">
      <alignment horizontal="left" vertical="center" indent="1"/>
    </xf>
    <xf numFmtId="0" fontId="28" fillId="0" borderId="132" applyBorder="0">
      <alignment horizontal="right"/>
    </xf>
    <xf numFmtId="0" fontId="28" fillId="0" borderId="132" applyBorder="0">
      <alignment horizontal="right"/>
    </xf>
    <xf numFmtId="0" fontId="28" fillId="0" borderId="132" applyBorder="0">
      <alignment horizontal="right"/>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0" borderId="132" applyBorder="0">
      <alignment horizontal="right"/>
    </xf>
    <xf numFmtId="0" fontId="28" fillId="0" borderId="132" applyBorder="0">
      <alignment horizontal="right"/>
    </xf>
    <xf numFmtId="338" fontId="33" fillId="42" borderId="131">
      <alignment horizontal="right"/>
    </xf>
    <xf numFmtId="338" fontId="33" fillId="42" borderId="131">
      <alignment horizontal="right"/>
    </xf>
    <xf numFmtId="338" fontId="33" fillId="42" borderId="131">
      <alignment horizontal="right"/>
    </xf>
    <xf numFmtId="338" fontId="33" fillId="42" borderId="131">
      <alignment horizontal="right"/>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4" fontId="304" fillId="181" borderId="103"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 fillId="44" borderId="103"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4" fontId="185" fillId="180" borderId="103" applyNumberFormat="0" applyProtection="0">
      <alignment horizontal="left" vertical="center" indent="1"/>
    </xf>
    <xf numFmtId="4" fontId="30" fillId="75" borderId="103" applyNumberFormat="0" applyProtection="0">
      <alignment horizontal="right" vertical="center"/>
    </xf>
    <xf numFmtId="4" fontId="30" fillId="75" borderId="103" applyNumberFormat="0" applyProtection="0">
      <alignment horizontal="right" vertical="center"/>
    </xf>
    <xf numFmtId="4" fontId="30" fillId="75" borderId="103" applyNumberFormat="0" applyProtection="0">
      <alignment horizontal="right" vertical="center"/>
    </xf>
    <xf numFmtId="4" fontId="302" fillId="43" borderId="115" applyNumberFormat="0" applyProtection="0">
      <alignment vertical="center"/>
    </xf>
    <xf numFmtId="4" fontId="30" fillId="43" borderId="103" applyNumberFormat="0" applyProtection="0">
      <alignment vertical="center"/>
    </xf>
    <xf numFmtId="4" fontId="30" fillId="43" borderId="103" applyNumberFormat="0" applyProtection="0">
      <alignment vertical="center"/>
    </xf>
    <xf numFmtId="4" fontId="30" fillId="43" borderId="103" applyNumberFormat="0" applyProtection="0">
      <alignment vertical="center"/>
    </xf>
    <xf numFmtId="4" fontId="30" fillId="43" borderId="103"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4" fontId="302" fillId="43" borderId="115" applyNumberFormat="0" applyProtection="0">
      <alignment vertical="center"/>
    </xf>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40" fillId="67" borderId="103" applyNumberFormat="0" applyAlignment="0" applyProtection="0"/>
    <xf numFmtId="0" fontId="28" fillId="0" borderId="100" applyBorder="0">
      <alignment horizontal="right"/>
    </xf>
    <xf numFmtId="0" fontId="28" fillId="0" borderId="100" applyBorder="0">
      <alignment horizontal="right"/>
    </xf>
    <xf numFmtId="0" fontId="28" fillId="0" borderId="100" applyBorder="0">
      <alignment horizontal="right"/>
    </xf>
    <xf numFmtId="0" fontId="28" fillId="0" borderId="100" applyBorder="0">
      <alignment horizontal="right"/>
    </xf>
    <xf numFmtId="0" fontId="28" fillId="0" borderId="100" applyBorder="0">
      <alignment horizontal="right"/>
    </xf>
    <xf numFmtId="9" fontId="28" fillId="59" borderId="108">
      <alignment horizontal="right"/>
      <protection locked="0"/>
    </xf>
    <xf numFmtId="9" fontId="28" fillId="59" borderId="108">
      <alignment horizontal="right"/>
      <protection locked="0"/>
    </xf>
    <xf numFmtId="9" fontId="28" fillId="59" borderId="108">
      <alignment horizontal="right"/>
      <protection locked="0"/>
    </xf>
    <xf numFmtId="9" fontId="28" fillId="59" borderId="108">
      <alignment horizontal="right"/>
      <protection locked="0"/>
    </xf>
    <xf numFmtId="9" fontId="28" fillId="59" borderId="108">
      <alignment horizontal="right"/>
      <protection locked="0"/>
    </xf>
    <xf numFmtId="9" fontId="28" fillId="59" borderId="108">
      <alignment horizontal="right"/>
      <protection locked="0"/>
    </xf>
    <xf numFmtId="9" fontId="28" fillId="59" borderId="108">
      <alignment horizontal="right"/>
      <protection locked="0"/>
    </xf>
    <xf numFmtId="9" fontId="28" fillId="59" borderId="108">
      <alignment horizontal="right"/>
      <protection locked="0"/>
    </xf>
    <xf numFmtId="9" fontId="28" fillId="59" borderId="108">
      <alignment horizontal="right"/>
      <protection locked="0"/>
    </xf>
    <xf numFmtId="9" fontId="28" fillId="59" borderId="108">
      <alignment horizontal="right"/>
      <protection locked="0"/>
    </xf>
    <xf numFmtId="9" fontId="28" fillId="59" borderId="108">
      <alignment horizontal="right"/>
      <protection locked="0"/>
    </xf>
    <xf numFmtId="9" fontId="28" fillId="59" borderId="108">
      <alignment horizontal="right"/>
      <protection locked="0"/>
    </xf>
    <xf numFmtId="9" fontId="28" fillId="59" borderId="108">
      <alignment horizontal="right"/>
      <protection locked="0"/>
    </xf>
    <xf numFmtId="9" fontId="28" fillId="59" borderId="108">
      <alignment horizontal="right"/>
      <protection locked="0"/>
    </xf>
    <xf numFmtId="10" fontId="28" fillId="59" borderId="108" applyFont="0">
      <alignment horizontal="right"/>
      <protection locked="0"/>
    </xf>
    <xf numFmtId="10" fontId="28" fillId="59" borderId="108" applyFont="0">
      <alignment horizontal="right"/>
      <protection locked="0"/>
    </xf>
    <xf numFmtId="10" fontId="28" fillId="59" borderId="108" applyFont="0">
      <alignment horizontal="right"/>
      <protection locked="0"/>
    </xf>
    <xf numFmtId="10" fontId="28" fillId="59" borderId="108" applyFont="0">
      <alignment horizontal="right"/>
      <protection locked="0"/>
    </xf>
    <xf numFmtId="10" fontId="28" fillId="59" borderId="108" applyFont="0">
      <alignment horizontal="right"/>
      <protection locked="0"/>
    </xf>
    <xf numFmtId="10" fontId="28" fillId="59" borderId="108" applyFont="0">
      <alignment horizontal="right"/>
      <protection locked="0"/>
    </xf>
    <xf numFmtId="10" fontId="28" fillId="59" borderId="108" applyFont="0">
      <alignment horizontal="right"/>
      <protection locked="0"/>
    </xf>
    <xf numFmtId="10" fontId="28" fillId="59" borderId="108" applyFont="0">
      <alignment horizontal="right"/>
      <protection locked="0"/>
    </xf>
    <xf numFmtId="10" fontId="28" fillId="59" borderId="108" applyFont="0">
      <alignment horizontal="right"/>
      <protection locked="0"/>
    </xf>
    <xf numFmtId="10" fontId="28" fillId="59" borderId="108" applyFont="0">
      <alignment horizontal="right"/>
      <protection locked="0"/>
    </xf>
    <xf numFmtId="10" fontId="28" fillId="59" borderId="108" applyFont="0">
      <alignment horizontal="right"/>
      <protection locked="0"/>
    </xf>
    <xf numFmtId="10" fontId="28" fillId="59" borderId="108" applyFont="0">
      <alignment horizontal="right"/>
      <protection locked="0"/>
    </xf>
    <xf numFmtId="10" fontId="28" fillId="59" borderId="108" applyFont="0">
      <alignment horizontal="right"/>
      <protection locked="0"/>
    </xf>
    <xf numFmtId="10" fontId="28" fillId="59" borderId="108" applyFont="0">
      <alignment horizontal="right"/>
      <protection locked="0"/>
    </xf>
    <xf numFmtId="279" fontId="28" fillId="59" borderId="108">
      <alignment horizontal="right"/>
      <protection locked="0"/>
    </xf>
    <xf numFmtId="279" fontId="28" fillId="59" borderId="108">
      <alignment horizontal="right"/>
      <protection locked="0"/>
    </xf>
    <xf numFmtId="279" fontId="28" fillId="59" borderId="108">
      <alignment horizontal="right"/>
      <protection locked="0"/>
    </xf>
    <xf numFmtId="279" fontId="28" fillId="59" borderId="108">
      <alignment horizontal="right"/>
      <protection locked="0"/>
    </xf>
    <xf numFmtId="279" fontId="28" fillId="59" borderId="108">
      <alignment horizontal="right"/>
      <protection locked="0"/>
    </xf>
    <xf numFmtId="279" fontId="28" fillId="59" borderId="108">
      <alignment horizontal="right"/>
      <protection locked="0"/>
    </xf>
    <xf numFmtId="279" fontId="28" fillId="59" borderId="108">
      <alignment horizontal="right"/>
      <protection locked="0"/>
    </xf>
    <xf numFmtId="279" fontId="28" fillId="59" borderId="108">
      <alignment horizontal="right"/>
      <protection locked="0"/>
    </xf>
    <xf numFmtId="279" fontId="28" fillId="59" borderId="108">
      <alignment horizontal="right"/>
      <protection locked="0"/>
    </xf>
    <xf numFmtId="279" fontId="28" fillId="59" borderId="108">
      <alignment horizontal="right"/>
      <protection locked="0"/>
    </xf>
    <xf numFmtId="279" fontId="28" fillId="59" borderId="108">
      <alignment horizontal="right"/>
      <protection locked="0"/>
    </xf>
    <xf numFmtId="279" fontId="28" fillId="59" borderId="108">
      <alignment horizontal="right"/>
      <protection locked="0"/>
    </xf>
    <xf numFmtId="279" fontId="28" fillId="59" borderId="108">
      <alignment horizontal="right"/>
      <protection locked="0"/>
    </xf>
    <xf numFmtId="279" fontId="28" fillId="59" borderId="108">
      <alignment horizontal="right"/>
      <protection locked="0"/>
    </xf>
    <xf numFmtId="3" fontId="28" fillId="59" borderId="108" applyFont="0">
      <alignment horizontal="right" vertical="center"/>
      <protection locked="0"/>
    </xf>
    <xf numFmtId="3" fontId="28" fillId="59" borderId="108">
      <alignment horizontal="right"/>
      <protection locked="0"/>
    </xf>
    <xf numFmtId="3" fontId="28" fillId="59" borderId="108">
      <alignment horizontal="right"/>
      <protection locked="0"/>
    </xf>
    <xf numFmtId="3" fontId="28" fillId="59" borderId="108">
      <alignment horizontal="right"/>
      <protection locked="0"/>
    </xf>
    <xf numFmtId="3" fontId="28" fillId="59" borderId="108">
      <alignment horizontal="right"/>
      <protection locked="0"/>
    </xf>
    <xf numFmtId="3" fontId="28" fillId="59" borderId="108">
      <alignment horizontal="right"/>
      <protection locked="0"/>
    </xf>
    <xf numFmtId="3" fontId="28" fillId="59" borderId="108">
      <alignment horizontal="right"/>
      <protection locked="0"/>
    </xf>
    <xf numFmtId="3" fontId="28" fillId="59" borderId="108">
      <alignment horizontal="right"/>
      <protection locked="0"/>
    </xf>
    <xf numFmtId="3" fontId="28" fillId="59" borderId="108">
      <alignment horizontal="right"/>
      <protection locked="0"/>
    </xf>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204" fontId="74" fillId="0" borderId="110" applyFill="0" applyProtection="0"/>
    <xf numFmtId="204" fontId="70" fillId="0" borderId="110" applyFill="0" applyProtection="0"/>
    <xf numFmtId="204" fontId="70" fillId="0" borderId="110" applyFill="0" applyProtection="0"/>
    <xf numFmtId="204" fontId="70" fillId="0" borderId="110" applyFill="0" applyProtection="0"/>
    <xf numFmtId="204" fontId="70" fillId="0" borderId="110" applyFill="0" applyProtection="0"/>
    <xf numFmtId="204" fontId="70" fillId="0" borderId="110" applyFill="0" applyProtection="0"/>
    <xf numFmtId="204" fontId="70" fillId="0" borderId="110" applyFill="0" applyProtection="0"/>
    <xf numFmtId="204" fontId="70" fillId="0" borderId="110" applyFill="0" applyProtection="0"/>
    <xf numFmtId="204" fontId="70" fillId="0" borderId="110" applyFill="0" applyProtection="0"/>
    <xf numFmtId="204" fontId="74" fillId="0" borderId="110" applyFill="0" applyProtection="0"/>
    <xf numFmtId="204" fontId="74" fillId="0" borderId="110" applyFill="0" applyProtection="0"/>
    <xf numFmtId="204" fontId="74" fillId="0" borderId="110" applyFill="0" applyProtection="0"/>
    <xf numFmtId="204" fontId="74" fillId="0" borderId="110" applyFill="0" applyProtection="0"/>
    <xf numFmtId="204" fontId="74" fillId="0" borderId="110" applyFill="0" applyProtection="0"/>
    <xf numFmtId="204" fontId="74" fillId="0" borderId="110" applyFill="0" applyProtection="0"/>
    <xf numFmtId="204" fontId="74" fillId="0" borderId="110" applyFill="0" applyProtection="0"/>
    <xf numFmtId="180" fontId="74" fillId="0" borderId="110" applyFont="0" applyFill="0" applyAlignment="0" applyProtection="0"/>
    <xf numFmtId="180" fontId="70" fillId="0" borderId="110" applyFont="0" applyFill="0" applyAlignment="0" applyProtection="0"/>
    <xf numFmtId="180" fontId="70" fillId="0" borderId="110" applyFont="0" applyFill="0" applyAlignment="0" applyProtection="0"/>
    <xf numFmtId="180" fontId="70" fillId="0" borderId="110" applyFont="0" applyFill="0" applyAlignment="0" applyProtection="0"/>
    <xf numFmtId="180" fontId="70" fillId="0" borderId="110" applyFont="0" applyFill="0" applyAlignment="0" applyProtection="0"/>
    <xf numFmtId="180" fontId="70" fillId="0" borderId="110" applyFont="0" applyFill="0" applyAlignment="0" applyProtection="0"/>
    <xf numFmtId="180" fontId="70" fillId="0" borderId="110" applyFont="0" applyFill="0" applyAlignment="0" applyProtection="0"/>
    <xf numFmtId="180" fontId="70" fillId="0" borderId="110" applyFont="0" applyFill="0" applyAlignment="0" applyProtection="0"/>
    <xf numFmtId="180" fontId="70" fillId="0" borderId="110" applyFont="0" applyFill="0" applyAlignment="0" applyProtection="0"/>
    <xf numFmtId="0" fontId="28" fillId="109" borderId="115" applyNumberFormat="0" applyProtection="0">
      <alignment horizontal="left" vertical="center" indent="1"/>
    </xf>
    <xf numFmtId="180" fontId="74" fillId="0" borderId="110" applyFont="0" applyFill="0" applyAlignment="0" applyProtection="0"/>
    <xf numFmtId="180" fontId="74" fillId="0" borderId="110" applyFont="0" applyFill="0" applyAlignment="0" applyProtection="0"/>
    <xf numFmtId="180" fontId="74" fillId="0" borderId="110" applyFont="0" applyFill="0" applyAlignment="0" applyProtection="0"/>
    <xf numFmtId="180" fontId="74" fillId="0" borderId="110" applyFont="0" applyFill="0" applyAlignment="0" applyProtection="0"/>
    <xf numFmtId="180" fontId="74" fillId="0" borderId="110" applyFont="0" applyFill="0" applyAlignment="0" applyProtection="0"/>
    <xf numFmtId="180" fontId="74" fillId="0" borderId="110" applyFont="0" applyFill="0" applyAlignment="0" applyProtection="0"/>
    <xf numFmtId="180" fontId="74" fillId="0" borderId="110" applyFont="0" applyFill="0" applyAlignment="0" applyProtection="0"/>
    <xf numFmtId="206" fontId="74" fillId="0" borderId="110" applyFont="0" applyFill="0" applyAlignment="0" applyProtection="0"/>
    <xf numFmtId="206" fontId="70" fillId="0" borderId="110" applyFont="0" applyFill="0" applyAlignment="0" applyProtection="0"/>
    <xf numFmtId="206" fontId="70" fillId="0" borderId="110" applyFont="0" applyFill="0" applyAlignment="0" applyProtection="0"/>
    <xf numFmtId="206" fontId="70" fillId="0" borderId="110" applyFont="0" applyFill="0" applyAlignment="0" applyProtection="0"/>
    <xf numFmtId="206" fontId="70" fillId="0" borderId="110" applyFont="0" applyFill="0" applyAlignment="0" applyProtection="0"/>
    <xf numFmtId="206" fontId="70" fillId="0" borderId="110" applyFont="0" applyFill="0" applyAlignment="0" applyProtection="0"/>
    <xf numFmtId="206" fontId="70" fillId="0" borderId="110" applyFont="0" applyFill="0" applyAlignment="0" applyProtection="0"/>
    <xf numFmtId="206" fontId="70" fillId="0" borderId="110" applyFont="0" applyFill="0" applyAlignment="0" applyProtection="0"/>
    <xf numFmtId="206" fontId="70" fillId="0" borderId="110" applyFont="0" applyFill="0" applyAlignment="0" applyProtection="0"/>
    <xf numFmtId="206" fontId="74" fillId="0" borderId="110" applyFont="0" applyFill="0" applyAlignment="0" applyProtection="0"/>
    <xf numFmtId="206" fontId="74" fillId="0" borderId="110" applyFont="0" applyFill="0" applyAlignment="0" applyProtection="0"/>
    <xf numFmtId="206" fontId="74" fillId="0" borderId="110" applyFont="0" applyFill="0" applyAlignment="0" applyProtection="0"/>
    <xf numFmtId="206" fontId="74" fillId="0" borderId="110" applyFont="0" applyFill="0" applyAlignment="0" applyProtection="0"/>
    <xf numFmtId="206" fontId="74" fillId="0" borderId="110" applyFont="0" applyFill="0" applyAlignment="0" applyProtection="0"/>
    <xf numFmtId="206" fontId="74" fillId="0" borderId="110" applyFont="0" applyFill="0" applyAlignment="0" applyProtection="0"/>
    <xf numFmtId="206" fontId="74" fillId="0" borderId="110" applyFont="0" applyFill="0" applyAlignment="0" applyProtection="0"/>
    <xf numFmtId="180" fontId="74" fillId="0" borderId="110" applyFont="0" applyFill="0" applyAlignment="0" applyProtection="0"/>
    <xf numFmtId="180" fontId="70" fillId="0" borderId="110" applyFont="0" applyFill="0" applyAlignment="0" applyProtection="0"/>
    <xf numFmtId="180" fontId="70" fillId="0" borderId="110" applyFont="0" applyFill="0" applyAlignment="0" applyProtection="0"/>
    <xf numFmtId="180" fontId="70" fillId="0" borderId="110" applyFont="0" applyFill="0" applyAlignment="0" applyProtection="0"/>
    <xf numFmtId="180" fontId="70" fillId="0" borderId="110" applyFont="0" applyFill="0" applyAlignment="0" applyProtection="0"/>
    <xf numFmtId="180" fontId="70" fillId="0" borderId="110" applyFont="0" applyFill="0" applyAlignment="0" applyProtection="0"/>
    <xf numFmtId="180" fontId="70" fillId="0" borderId="110" applyFont="0" applyFill="0" applyAlignment="0" applyProtection="0"/>
    <xf numFmtId="180" fontId="70" fillId="0" borderId="110" applyFont="0" applyFill="0" applyAlignment="0" applyProtection="0"/>
    <xf numFmtId="180" fontId="70" fillId="0" borderId="110" applyFont="0" applyFill="0" applyAlignment="0" applyProtection="0"/>
    <xf numFmtId="180" fontId="74" fillId="0" borderId="110" applyFont="0" applyFill="0" applyAlignment="0" applyProtection="0"/>
    <xf numFmtId="180" fontId="74" fillId="0" borderId="110" applyFont="0" applyFill="0" applyAlignment="0" applyProtection="0"/>
    <xf numFmtId="180" fontId="74" fillId="0" borderId="110" applyFont="0" applyFill="0" applyAlignment="0" applyProtection="0"/>
    <xf numFmtId="180" fontId="74" fillId="0" borderId="110" applyFont="0" applyFill="0" applyAlignment="0" applyProtection="0"/>
    <xf numFmtId="180" fontId="74" fillId="0" borderId="110" applyFont="0" applyFill="0" applyAlignment="0" applyProtection="0"/>
    <xf numFmtId="180" fontId="74" fillId="0" borderId="110" applyFont="0" applyFill="0" applyAlignment="0" applyProtection="0"/>
    <xf numFmtId="180" fontId="74" fillId="0" borderId="110" applyFont="0" applyFill="0" applyAlignment="0" applyProtection="0"/>
    <xf numFmtId="0" fontId="28" fillId="71" borderId="115" applyNumberFormat="0" applyProtection="0">
      <alignment horizontal="left" vertical="top" indent="1"/>
    </xf>
    <xf numFmtId="0" fontId="28" fillId="109" borderId="115" applyNumberFormat="0" applyProtection="0">
      <alignment horizontal="left" vertical="top" indent="1"/>
    </xf>
    <xf numFmtId="0" fontId="185" fillId="0" borderId="109" applyNumberFormat="0" applyFill="0" applyAlignment="0" applyProtection="0"/>
    <xf numFmtId="0" fontId="185" fillId="0" borderId="109" applyNumberFormat="0" applyFill="0" applyAlignment="0" applyProtection="0"/>
    <xf numFmtId="0" fontId="178" fillId="0" borderId="118"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78" fillId="0" borderId="109" applyNumberFormat="0" applyFill="0" applyAlignment="0" applyProtection="0"/>
    <xf numFmtId="0" fontId="178"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75" fillId="0" borderId="25" applyNumberFormat="0" applyFill="0" applyAlignment="0" applyProtection="0"/>
    <xf numFmtId="0" fontId="28" fillId="71" borderId="115" applyNumberFormat="0" applyProtection="0">
      <alignment horizontal="left" vertical="top" indent="1"/>
    </xf>
    <xf numFmtId="164" fontId="28" fillId="150" borderId="102" applyNumberFormat="0" applyFont="0" applyBorder="0" applyAlignment="0" applyProtection="0">
      <alignment horizontal="left"/>
    </xf>
    <xf numFmtId="0" fontId="30" fillId="44" borderId="115" applyNumberFormat="0" applyProtection="0">
      <alignment horizontal="left" vertical="top" indent="1"/>
    </xf>
    <xf numFmtId="0" fontId="75" fillId="0" borderId="25" applyNumberFormat="0" applyFill="0" applyAlignment="0" applyProtection="0"/>
    <xf numFmtId="0" fontId="28" fillId="133" borderId="115" applyNumberFormat="0" applyProtection="0">
      <alignment horizontal="left" vertical="top" indent="1"/>
    </xf>
    <xf numFmtId="4" fontId="305" fillId="43" borderId="133" applyNumberFormat="0" applyProtection="0">
      <alignment horizontal="left" vertical="center"/>
    </xf>
    <xf numFmtId="0" fontId="240" fillId="42" borderId="127" applyNumberFormat="0" applyAlignment="0" applyProtection="0"/>
    <xf numFmtId="4" fontId="305" fillId="43" borderId="133" applyNumberFormat="0" applyProtection="0">
      <alignment horizontal="left" vertical="center"/>
    </xf>
    <xf numFmtId="0" fontId="240" fillId="67" borderId="127" applyNumberFormat="0" applyAlignment="0" applyProtection="0"/>
    <xf numFmtId="0" fontId="28" fillId="173" borderId="115" applyNumberFormat="0" applyProtection="0">
      <alignment horizontal="left" vertical="top" indent="1"/>
    </xf>
    <xf numFmtId="10" fontId="34" fillId="0" borderId="106" applyAlignment="0">
      <protection locked="0"/>
    </xf>
    <xf numFmtId="0" fontId="28" fillId="56" borderId="107" applyNumberFormat="0" applyFont="0" applyBorder="0" applyAlignment="0" applyProtection="0">
      <alignment horizontal="left"/>
    </xf>
    <xf numFmtId="0" fontId="27" fillId="143" borderId="123"/>
    <xf numFmtId="0" fontId="32" fillId="0" borderId="105" applyNumberFormat="0" applyFont="0" applyFill="0" applyAlignment="0" applyProtection="0"/>
    <xf numFmtId="1" fontId="68" fillId="0" borderId="105" applyNumberFormat="0" applyFont="0" applyFill="0" applyProtection="0">
      <alignment horizontal="center"/>
    </xf>
    <xf numFmtId="0" fontId="95" fillId="67" borderId="127" applyNumberFormat="0" applyAlignment="0" applyProtection="0"/>
    <xf numFmtId="0" fontId="240" fillId="126" borderId="127" applyNumberFormat="0" applyAlignment="0" applyProtection="0"/>
    <xf numFmtId="0" fontId="177" fillId="51" borderId="104" applyNumberFormat="0" applyAlignment="0" applyProtection="0"/>
    <xf numFmtId="0" fontId="240" fillId="42" borderId="127" applyNumberFormat="0" applyAlignment="0" applyProtection="0"/>
    <xf numFmtId="0" fontId="30" fillId="60" borderId="126" applyNumberFormat="0" applyFont="0" applyAlignment="0" applyProtection="0"/>
    <xf numFmtId="0" fontId="240" fillId="126" borderId="127" applyNumberFormat="0" applyAlignment="0" applyProtection="0"/>
    <xf numFmtId="0" fontId="28" fillId="100" borderId="126" applyNumberFormat="0" applyFont="0" applyAlignment="0" applyProtection="0"/>
    <xf numFmtId="0" fontId="95" fillId="67" borderId="127" applyNumberFormat="0" applyAlignment="0" applyProtection="0"/>
    <xf numFmtId="0" fontId="199" fillId="44" borderId="126" applyNumberFormat="0" applyFont="0" applyAlignment="0" applyProtection="0"/>
    <xf numFmtId="180" fontId="28" fillId="59" borderId="125" applyFont="0">
      <alignment horizontal="right"/>
      <protection locked="0"/>
    </xf>
    <xf numFmtId="0" fontId="28" fillId="60" borderId="126" applyNumberFormat="0" applyFont="0" applyAlignment="0" applyProtection="0"/>
    <xf numFmtId="1" fontId="244" fillId="0" borderId="122" applyNumberFormat="0" applyFont="0" applyFill="0" applyBorder="0" applyAlignment="0">
      <alignment horizontal="center"/>
      <protection locked="0"/>
    </xf>
    <xf numFmtId="0" fontId="102" fillId="67" borderId="104" applyNumberFormat="0" applyAlignment="0" applyProtection="0"/>
    <xf numFmtId="0" fontId="177" fillId="51" borderId="104" applyNumberFormat="0" applyAlignment="0" applyProtection="0"/>
    <xf numFmtId="4" fontId="30" fillId="181" borderId="103" applyNumberFormat="0" applyProtection="0">
      <alignment horizontal="right" vertical="center"/>
    </xf>
    <xf numFmtId="4" fontId="30" fillId="181" borderId="103"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0" fontId="30" fillId="44" borderId="115" applyNumberFormat="0" applyProtection="0">
      <alignment horizontal="left" vertical="top" indent="1"/>
    </xf>
    <xf numFmtId="0" fontId="30" fillId="44" borderId="115" applyNumberFormat="0" applyProtection="0">
      <alignment horizontal="left" vertical="top" indent="1"/>
    </xf>
    <xf numFmtId="0" fontId="30" fillId="44" borderId="115" applyNumberFormat="0" applyProtection="0">
      <alignment horizontal="left" vertical="top" indent="1"/>
    </xf>
    <xf numFmtId="0" fontId="30" fillId="44" borderId="115" applyNumberFormat="0" applyProtection="0">
      <alignment horizontal="left" vertical="top" indent="1"/>
    </xf>
    <xf numFmtId="4" fontId="30" fillId="44" borderId="103" applyNumberFormat="0" applyProtection="0">
      <alignment horizontal="left" vertical="center" indent="1"/>
    </xf>
    <xf numFmtId="4" fontId="30" fillId="44" borderId="103" applyNumberFormat="0" applyProtection="0">
      <alignment horizontal="left" vertical="center" indent="1"/>
    </xf>
    <xf numFmtId="4" fontId="30" fillId="44" borderId="103" applyNumberFormat="0" applyProtection="0">
      <alignment horizontal="left" vertical="center" indent="1"/>
    </xf>
    <xf numFmtId="4" fontId="302" fillId="71" borderId="114" applyNumberFormat="0" applyProtection="0">
      <alignment horizontal="left" vertical="center" indent="1"/>
    </xf>
    <xf numFmtId="4" fontId="302" fillId="71" borderId="114" applyNumberFormat="0" applyProtection="0">
      <alignment horizontal="left" vertical="center" indent="1"/>
    </xf>
    <xf numFmtId="4" fontId="302" fillId="71" borderId="114" applyNumberFormat="0" applyProtection="0">
      <alignment horizontal="left" vertical="center" indent="1"/>
    </xf>
    <xf numFmtId="4" fontId="302" fillId="71" borderId="114" applyNumberFormat="0" applyProtection="0">
      <alignment horizontal="left" vertical="center" indent="1"/>
    </xf>
    <xf numFmtId="4" fontId="305" fillId="133" borderId="115" applyNumberFormat="0" applyProtection="0">
      <alignment vertical="center"/>
    </xf>
    <xf numFmtId="4" fontId="305" fillId="133" borderId="115" applyNumberFormat="0" applyProtection="0">
      <alignment vertical="center"/>
    </xf>
    <xf numFmtId="4" fontId="185" fillId="180" borderId="103" applyNumberFormat="0" applyProtection="0">
      <alignment horizontal="left" vertical="center" indent="1"/>
    </xf>
    <xf numFmtId="4" fontId="30" fillId="75" borderId="103" applyNumberFormat="0" applyProtection="0">
      <alignment horizontal="right" vertical="center"/>
    </xf>
    <xf numFmtId="4" fontId="30" fillId="75" borderId="103" applyNumberFormat="0" applyProtection="0">
      <alignment horizontal="right" vertical="center"/>
    </xf>
    <xf numFmtId="4" fontId="30" fillId="75" borderId="103" applyNumberFormat="0" applyProtection="0">
      <alignment horizontal="right" vertical="center"/>
    </xf>
    <xf numFmtId="4" fontId="30" fillId="75" borderId="103" applyNumberFormat="0" applyProtection="0">
      <alignment horizontal="right" vertical="center"/>
    </xf>
    <xf numFmtId="4" fontId="30" fillId="75" borderId="103" applyNumberFormat="0" applyProtection="0">
      <alignment horizontal="right" vertical="center"/>
    </xf>
    <xf numFmtId="4" fontId="30" fillId="75" borderId="103" applyNumberFormat="0" applyProtection="0">
      <alignment horizontal="right" vertical="center"/>
    </xf>
    <xf numFmtId="4" fontId="30" fillId="75" borderId="103" applyNumberFormat="0" applyProtection="0">
      <alignment horizontal="right" vertical="center"/>
    </xf>
    <xf numFmtId="4" fontId="30" fillId="75" borderId="103" applyNumberFormat="0" applyProtection="0">
      <alignment horizontal="right" vertical="center"/>
    </xf>
    <xf numFmtId="4" fontId="305" fillId="177" borderId="115" applyNumberFormat="0" applyProtection="0">
      <alignment horizontal="right" vertical="center"/>
    </xf>
    <xf numFmtId="4" fontId="305" fillId="177" borderId="115" applyNumberFormat="0" applyProtection="0">
      <alignment horizontal="right" vertical="center"/>
    </xf>
    <xf numFmtId="4" fontId="305" fillId="177" borderId="115" applyNumberFormat="0" applyProtection="0">
      <alignment horizontal="right" vertical="center"/>
    </xf>
    <xf numFmtId="4" fontId="30" fillId="75" borderId="103" applyNumberFormat="0" applyProtection="0">
      <alignment horizontal="right" vertical="center"/>
    </xf>
    <xf numFmtId="4" fontId="30" fillId="75" borderId="103" applyNumberFormat="0" applyProtection="0">
      <alignment horizontal="right" vertical="center"/>
    </xf>
    <xf numFmtId="4" fontId="305" fillId="177" borderId="115" applyNumberFormat="0" applyProtection="0">
      <alignment horizontal="right" vertical="center"/>
    </xf>
    <xf numFmtId="4" fontId="305" fillId="177" borderId="115" applyNumberFormat="0" applyProtection="0">
      <alignment horizontal="right" vertical="center"/>
    </xf>
    <xf numFmtId="38" fontId="35" fillId="0" borderId="105"/>
    <xf numFmtId="38" fontId="35" fillId="0" borderId="105"/>
    <xf numFmtId="38" fontId="35" fillId="0" borderId="105"/>
    <xf numFmtId="38" fontId="35" fillId="0" borderId="105"/>
    <xf numFmtId="38" fontId="35" fillId="0" borderId="105"/>
    <xf numFmtId="38" fontId="35" fillId="0" borderId="105"/>
    <xf numFmtId="38" fontId="35" fillId="0" borderId="105"/>
    <xf numFmtId="38" fontId="35" fillId="0" borderId="105"/>
    <xf numFmtId="38" fontId="35" fillId="0" borderId="105"/>
    <xf numFmtId="38" fontId="35" fillId="0" borderId="105"/>
    <xf numFmtId="38" fontId="35" fillId="0" borderId="105"/>
    <xf numFmtId="38" fontId="35" fillId="0" borderId="105"/>
    <xf numFmtId="38" fontId="35" fillId="0" borderId="105"/>
    <xf numFmtId="4" fontId="305" fillId="177" borderId="115" applyNumberFormat="0" applyProtection="0">
      <alignment horizontal="right" vertical="center"/>
    </xf>
    <xf numFmtId="300" fontId="28" fillId="186" borderId="108">
      <protection locked="0"/>
    </xf>
    <xf numFmtId="300" fontId="28" fillId="186" borderId="108">
      <protection locked="0"/>
    </xf>
    <xf numFmtId="300" fontId="28" fillId="186" borderId="108">
      <protection locked="0"/>
    </xf>
    <xf numFmtId="300" fontId="28" fillId="186" borderId="108">
      <protection locked="0"/>
    </xf>
    <xf numFmtId="300" fontId="28" fillId="186" borderId="108">
      <protection locked="0"/>
    </xf>
    <xf numFmtId="300" fontId="28" fillId="186" borderId="108">
      <protection locked="0"/>
    </xf>
    <xf numFmtId="300" fontId="28" fillId="186" borderId="108">
      <protection locked="0"/>
    </xf>
    <xf numFmtId="300" fontId="28" fillId="186" borderId="108">
      <protection locked="0"/>
    </xf>
    <xf numFmtId="300" fontId="28" fillId="186" borderId="108">
      <protection locked="0"/>
    </xf>
    <xf numFmtId="300" fontId="28" fillId="186" borderId="108">
      <protection locked="0"/>
    </xf>
    <xf numFmtId="300" fontId="28" fillId="186" borderId="108">
      <protection locked="0"/>
    </xf>
    <xf numFmtId="300" fontId="28" fillId="186" borderId="108">
      <protection locked="0"/>
    </xf>
    <xf numFmtId="300" fontId="28" fillId="186" borderId="108">
      <protection locked="0"/>
    </xf>
    <xf numFmtId="300" fontId="28" fillId="186" borderId="108">
      <protection locked="0"/>
    </xf>
    <xf numFmtId="1" fontId="28" fillId="186" borderId="108" applyFont="0">
      <alignment horizontal="right"/>
    </xf>
    <xf numFmtId="1" fontId="28" fillId="186" borderId="108" applyFont="0">
      <alignment horizontal="right"/>
    </xf>
    <xf numFmtId="1" fontId="28" fillId="186" borderId="108" applyFont="0">
      <alignment horizontal="right"/>
    </xf>
    <xf numFmtId="1" fontId="28" fillId="186" borderId="108" applyFont="0">
      <alignment horizontal="right"/>
    </xf>
    <xf numFmtId="1" fontId="28" fillId="186" borderId="108" applyFont="0">
      <alignment horizontal="right"/>
    </xf>
    <xf numFmtId="1" fontId="28" fillId="186" borderId="108" applyFont="0">
      <alignment horizontal="right"/>
    </xf>
    <xf numFmtId="1" fontId="28" fillId="186" borderId="108" applyFont="0">
      <alignment horizontal="right"/>
    </xf>
    <xf numFmtId="1" fontId="28" fillId="186" borderId="108" applyFont="0">
      <alignment horizontal="right"/>
    </xf>
    <xf numFmtId="1" fontId="28" fillId="186" borderId="108" applyFont="0">
      <alignment horizontal="right"/>
    </xf>
    <xf numFmtId="1" fontId="28" fillId="186" borderId="108" applyFont="0">
      <alignment horizontal="right"/>
    </xf>
    <xf numFmtId="1" fontId="28" fillId="186" borderId="108" applyFont="0">
      <alignment horizontal="right"/>
    </xf>
    <xf numFmtId="1" fontId="28" fillId="186" borderId="108" applyFont="0">
      <alignment horizontal="right"/>
    </xf>
    <xf numFmtId="1" fontId="28" fillId="186" borderId="108" applyFont="0">
      <alignment horizontal="right"/>
    </xf>
    <xf numFmtId="1" fontId="28" fillId="186" borderId="108" applyFont="0">
      <alignment horizontal="right"/>
    </xf>
    <xf numFmtId="226" fontId="28" fillId="186" borderId="108" applyFont="0"/>
    <xf numFmtId="226" fontId="28" fillId="186" borderId="108" applyFont="0"/>
    <xf numFmtId="226" fontId="28" fillId="186" borderId="108" applyFont="0"/>
    <xf numFmtId="226" fontId="28" fillId="186" borderId="108" applyFont="0"/>
    <xf numFmtId="226" fontId="28" fillId="186" borderId="108" applyFont="0"/>
    <xf numFmtId="226" fontId="28" fillId="186" borderId="108" applyFont="0"/>
    <xf numFmtId="226" fontId="28" fillId="186" borderId="108" applyFont="0"/>
    <xf numFmtId="226" fontId="28" fillId="186" borderId="108" applyFont="0"/>
    <xf numFmtId="226" fontId="28" fillId="186" borderId="108" applyFont="0"/>
    <xf numFmtId="226" fontId="28" fillId="186" borderId="108" applyFont="0"/>
    <xf numFmtId="226" fontId="28" fillId="186" borderId="108" applyFont="0"/>
    <xf numFmtId="226" fontId="28" fillId="186" borderId="108" applyFont="0"/>
    <xf numFmtId="226" fontId="28" fillId="186" borderId="108" applyFont="0"/>
    <xf numFmtId="226" fontId="28" fillId="186" borderId="108" applyFont="0"/>
    <xf numFmtId="9" fontId="28" fillId="186" borderId="108" applyFont="0">
      <alignment horizontal="right"/>
    </xf>
    <xf numFmtId="9" fontId="28" fillId="186" borderId="108" applyFont="0">
      <alignment horizontal="right"/>
    </xf>
    <xf numFmtId="9" fontId="28" fillId="186" borderId="108" applyFont="0">
      <alignment horizontal="right"/>
    </xf>
    <xf numFmtId="9" fontId="28" fillId="186" borderId="108" applyFont="0">
      <alignment horizontal="right"/>
    </xf>
    <xf numFmtId="9" fontId="28" fillId="186" borderId="108" applyFont="0">
      <alignment horizontal="right"/>
    </xf>
    <xf numFmtId="9" fontId="28" fillId="186" borderId="108" applyFont="0">
      <alignment horizontal="right"/>
    </xf>
    <xf numFmtId="9" fontId="28" fillId="186" borderId="108" applyFont="0">
      <alignment horizontal="right"/>
    </xf>
    <xf numFmtId="9" fontId="28" fillId="186" borderId="108" applyFont="0">
      <alignment horizontal="right"/>
    </xf>
    <xf numFmtId="9" fontId="28" fillId="186" borderId="108" applyFont="0">
      <alignment horizontal="right"/>
    </xf>
    <xf numFmtId="9" fontId="28" fillId="186" borderId="108" applyFont="0">
      <alignment horizontal="right"/>
    </xf>
    <xf numFmtId="9" fontId="28" fillId="186" borderId="108" applyFont="0">
      <alignment horizontal="right"/>
    </xf>
    <xf numFmtId="9" fontId="28" fillId="186" borderId="108" applyFont="0">
      <alignment horizontal="right"/>
    </xf>
    <xf numFmtId="9" fontId="28" fillId="186" borderId="108" applyFont="0">
      <alignment horizontal="right"/>
    </xf>
    <xf numFmtId="9" fontId="28" fillId="186" borderId="108" applyFont="0">
      <alignment horizontal="right"/>
    </xf>
    <xf numFmtId="194" fontId="28" fillId="186" borderId="108" applyFont="0">
      <alignment horizontal="right"/>
    </xf>
    <xf numFmtId="194" fontId="28" fillId="186" borderId="108" applyFont="0">
      <alignment horizontal="right"/>
    </xf>
    <xf numFmtId="194" fontId="28" fillId="186" borderId="108" applyFont="0">
      <alignment horizontal="right"/>
    </xf>
    <xf numFmtId="194" fontId="28" fillId="186" borderId="108" applyFont="0">
      <alignment horizontal="right"/>
    </xf>
    <xf numFmtId="194" fontId="28" fillId="186" borderId="108" applyFont="0">
      <alignment horizontal="right"/>
    </xf>
    <xf numFmtId="194" fontId="28" fillId="186" borderId="108" applyFont="0">
      <alignment horizontal="right"/>
    </xf>
    <xf numFmtId="194" fontId="28" fillId="186" borderId="108" applyFont="0">
      <alignment horizontal="right"/>
    </xf>
    <xf numFmtId="194" fontId="28" fillId="186" borderId="108" applyFont="0">
      <alignment horizontal="right"/>
    </xf>
    <xf numFmtId="194" fontId="28" fillId="186" borderId="108" applyFont="0">
      <alignment horizontal="right"/>
    </xf>
    <xf numFmtId="194" fontId="28" fillId="186" borderId="108" applyFont="0">
      <alignment horizontal="right"/>
    </xf>
    <xf numFmtId="194" fontId="28" fillId="186" borderId="108" applyFont="0">
      <alignment horizontal="right"/>
    </xf>
    <xf numFmtId="194" fontId="28" fillId="186" borderId="108" applyFont="0">
      <alignment horizontal="right"/>
    </xf>
    <xf numFmtId="194" fontId="28" fillId="186" borderId="108" applyFont="0">
      <alignment horizontal="right"/>
    </xf>
    <xf numFmtId="194" fontId="28" fillId="186" borderId="108" applyFont="0">
      <alignment horizontal="right"/>
    </xf>
    <xf numFmtId="10" fontId="28" fillId="186" borderId="108" applyFont="0">
      <alignment horizontal="right"/>
    </xf>
    <xf numFmtId="10" fontId="28" fillId="186" borderId="108" applyFont="0">
      <alignment horizontal="right"/>
    </xf>
    <xf numFmtId="10" fontId="28" fillId="186" borderId="108" applyFont="0">
      <alignment horizontal="right"/>
    </xf>
    <xf numFmtId="10" fontId="28" fillId="186" borderId="108" applyFont="0">
      <alignment horizontal="right"/>
    </xf>
    <xf numFmtId="10" fontId="28" fillId="186" borderId="108" applyFont="0">
      <alignment horizontal="right"/>
    </xf>
    <xf numFmtId="10" fontId="28" fillId="186" borderId="108" applyFont="0">
      <alignment horizontal="right"/>
    </xf>
    <xf numFmtId="10" fontId="28" fillId="186" borderId="108" applyFont="0">
      <alignment horizontal="right"/>
    </xf>
    <xf numFmtId="10" fontId="28" fillId="186" borderId="108" applyFont="0">
      <alignment horizontal="right"/>
    </xf>
    <xf numFmtId="10" fontId="28" fillId="186" borderId="108" applyFont="0">
      <alignment horizontal="right"/>
    </xf>
    <xf numFmtId="10" fontId="28" fillId="186" borderId="108" applyFont="0">
      <alignment horizontal="right"/>
    </xf>
    <xf numFmtId="10" fontId="28" fillId="186" borderId="108" applyFont="0">
      <alignment horizontal="right"/>
    </xf>
    <xf numFmtId="10" fontId="28" fillId="186" borderId="108" applyFont="0">
      <alignment horizontal="right"/>
    </xf>
    <xf numFmtId="10" fontId="28" fillId="186" borderId="108" applyFont="0">
      <alignment horizontal="right"/>
    </xf>
    <xf numFmtId="10" fontId="28" fillId="186" borderId="108" applyFont="0">
      <alignment horizontal="right"/>
    </xf>
    <xf numFmtId="0" fontId="28" fillId="186" borderId="108" applyFont="0">
      <alignment horizontal="center" wrapText="1"/>
    </xf>
    <xf numFmtId="0" fontId="28" fillId="186" borderId="108" applyFont="0">
      <alignment horizontal="center" wrapText="1"/>
    </xf>
    <xf numFmtId="0" fontId="28" fillId="186" borderId="108" applyFont="0">
      <alignment horizontal="center" wrapText="1"/>
    </xf>
    <xf numFmtId="0" fontId="28" fillId="186" borderId="108" applyFont="0">
      <alignment horizontal="center" wrapText="1"/>
    </xf>
    <xf numFmtId="0" fontId="28" fillId="186" borderId="108" applyFont="0">
      <alignment horizontal="center" wrapText="1"/>
    </xf>
    <xf numFmtId="0" fontId="28" fillId="186" borderId="108" applyFont="0">
      <alignment horizontal="center" wrapText="1"/>
    </xf>
    <xf numFmtId="0" fontId="28" fillId="186" borderId="108" applyFont="0">
      <alignment horizontal="center" wrapText="1"/>
    </xf>
    <xf numFmtId="0" fontId="28" fillId="186" borderId="108" applyFont="0">
      <alignment horizontal="center" wrapText="1"/>
    </xf>
    <xf numFmtId="0" fontId="28" fillId="186" borderId="108" applyFont="0">
      <alignment horizontal="center" wrapText="1"/>
    </xf>
    <xf numFmtId="0" fontId="28" fillId="186" borderId="108" applyFont="0">
      <alignment horizontal="center" wrapText="1"/>
    </xf>
    <xf numFmtId="0" fontId="28" fillId="186" borderId="108" applyFont="0">
      <alignment horizontal="center" wrapText="1"/>
    </xf>
    <xf numFmtId="0" fontId="28" fillId="186" borderId="108" applyFont="0">
      <alignment horizontal="center" wrapText="1"/>
    </xf>
    <xf numFmtId="0" fontId="28" fillId="186" borderId="108" applyFont="0">
      <alignment horizontal="center" wrapText="1"/>
    </xf>
    <xf numFmtId="0" fontId="28" fillId="186" borderId="108" applyFont="0">
      <alignment horizontal="center" wrapText="1"/>
    </xf>
    <xf numFmtId="49" fontId="28" fillId="186" borderId="108" applyFont="0"/>
    <xf numFmtId="49" fontId="28" fillId="186" borderId="108" applyFont="0"/>
    <xf numFmtId="49" fontId="28" fillId="186" borderId="108" applyFont="0"/>
    <xf numFmtId="49" fontId="28" fillId="186" borderId="108" applyFont="0"/>
    <xf numFmtId="49" fontId="28" fillId="186" borderId="108" applyFont="0"/>
    <xf numFmtId="49" fontId="28" fillId="186" borderId="108" applyFont="0"/>
    <xf numFmtId="49" fontId="28" fillId="186" borderId="108" applyFont="0"/>
    <xf numFmtId="49" fontId="28" fillId="186" borderId="108" applyFont="0"/>
    <xf numFmtId="49" fontId="28" fillId="186" borderId="108" applyFont="0"/>
    <xf numFmtId="49" fontId="28" fillId="186" borderId="108" applyFont="0"/>
    <xf numFmtId="49" fontId="28" fillId="186" borderId="108" applyFont="0"/>
    <xf numFmtId="49" fontId="28" fillId="186" borderId="108" applyFont="0"/>
    <xf numFmtId="49" fontId="28" fillId="186" borderId="108" applyFont="0"/>
    <xf numFmtId="49" fontId="28" fillId="186" borderId="108" applyFont="0"/>
    <xf numFmtId="226" fontId="28" fillId="187" borderId="108" applyFont="0"/>
    <xf numFmtId="226" fontId="28" fillId="187" borderId="108" applyFont="0"/>
    <xf numFmtId="226" fontId="28" fillId="187" borderId="108" applyFont="0"/>
    <xf numFmtId="226" fontId="28" fillId="187" borderId="108" applyFont="0"/>
    <xf numFmtId="226" fontId="28" fillId="187" borderId="108" applyFont="0"/>
    <xf numFmtId="226" fontId="28" fillId="187" borderId="108" applyFont="0"/>
    <xf numFmtId="226" fontId="28" fillId="187" borderId="108" applyFont="0"/>
    <xf numFmtId="226" fontId="28" fillId="187" borderId="108" applyFont="0"/>
    <xf numFmtId="226" fontId="28" fillId="187" borderId="108" applyFont="0"/>
    <xf numFmtId="226" fontId="28" fillId="187" borderId="108" applyFont="0"/>
    <xf numFmtId="226" fontId="28" fillId="187" borderId="108" applyFont="0"/>
    <xf numFmtId="226" fontId="28" fillId="187" borderId="108" applyFont="0"/>
    <xf numFmtId="226" fontId="28" fillId="187" borderId="108" applyFont="0"/>
    <xf numFmtId="226" fontId="28" fillId="187" borderId="108" applyFont="0"/>
    <xf numFmtId="9" fontId="28" fillId="187" borderId="108" applyFont="0">
      <alignment horizontal="right"/>
    </xf>
    <xf numFmtId="9" fontId="28" fillId="187" borderId="108" applyFont="0">
      <alignment horizontal="right"/>
    </xf>
    <xf numFmtId="9" fontId="28" fillId="187" borderId="108" applyFont="0">
      <alignment horizontal="right"/>
    </xf>
    <xf numFmtId="9" fontId="28" fillId="187" borderId="108" applyFont="0">
      <alignment horizontal="right"/>
    </xf>
    <xf numFmtId="9" fontId="28" fillId="187" borderId="108" applyFont="0">
      <alignment horizontal="right"/>
    </xf>
    <xf numFmtId="9" fontId="28" fillId="187" borderId="108" applyFont="0">
      <alignment horizontal="right"/>
    </xf>
    <xf numFmtId="9" fontId="28" fillId="187" borderId="108" applyFont="0">
      <alignment horizontal="right"/>
    </xf>
    <xf numFmtId="9" fontId="28" fillId="187" borderId="108" applyFont="0">
      <alignment horizontal="right"/>
    </xf>
    <xf numFmtId="9" fontId="28" fillId="187" borderId="108" applyFont="0">
      <alignment horizontal="right"/>
    </xf>
    <xf numFmtId="9" fontId="28" fillId="187" borderId="108" applyFont="0">
      <alignment horizontal="right"/>
    </xf>
    <xf numFmtId="9" fontId="28" fillId="187" borderId="108" applyFont="0">
      <alignment horizontal="right"/>
    </xf>
    <xf numFmtId="9" fontId="28" fillId="187" borderId="108" applyFont="0">
      <alignment horizontal="right"/>
    </xf>
    <xf numFmtId="9" fontId="28" fillId="187" borderId="108" applyFont="0">
      <alignment horizontal="right"/>
    </xf>
    <xf numFmtId="9" fontId="28" fillId="187" borderId="108" applyFont="0">
      <alignment horizontal="right"/>
    </xf>
    <xf numFmtId="226" fontId="28" fillId="55" borderId="108" applyFont="0">
      <alignment horizontal="right"/>
    </xf>
    <xf numFmtId="226" fontId="28" fillId="55" borderId="108" applyFont="0">
      <alignment horizontal="right"/>
    </xf>
    <xf numFmtId="226" fontId="28" fillId="55" borderId="108" applyFont="0">
      <alignment horizontal="right"/>
    </xf>
    <xf numFmtId="226" fontId="28" fillId="55" borderId="108" applyFont="0">
      <alignment horizontal="right"/>
    </xf>
    <xf numFmtId="226" fontId="28" fillId="55" borderId="108" applyFont="0">
      <alignment horizontal="right"/>
    </xf>
    <xf numFmtId="226" fontId="28" fillId="55" borderId="108" applyFont="0">
      <alignment horizontal="right"/>
    </xf>
    <xf numFmtId="226" fontId="28" fillId="55" borderId="108" applyFont="0">
      <alignment horizontal="right"/>
    </xf>
    <xf numFmtId="226" fontId="28" fillId="55" borderId="108" applyFont="0">
      <alignment horizontal="right"/>
    </xf>
    <xf numFmtId="226" fontId="28" fillId="55" borderId="108" applyFont="0">
      <alignment horizontal="right"/>
    </xf>
    <xf numFmtId="226" fontId="28" fillId="55" borderId="108" applyFont="0">
      <alignment horizontal="right"/>
    </xf>
    <xf numFmtId="226" fontId="28" fillId="55" borderId="108" applyFont="0">
      <alignment horizontal="right"/>
    </xf>
    <xf numFmtId="226" fontId="28" fillId="55" borderId="108" applyFont="0">
      <alignment horizontal="right"/>
    </xf>
    <xf numFmtId="226" fontId="28" fillId="55" borderId="108" applyFont="0">
      <alignment horizontal="right"/>
    </xf>
    <xf numFmtId="226" fontId="28" fillId="55" borderId="108" applyFont="0">
      <alignment horizontal="right"/>
    </xf>
    <xf numFmtId="1" fontId="28" fillId="55" borderId="108" applyFont="0">
      <alignment horizontal="right"/>
    </xf>
    <xf numFmtId="1" fontId="28" fillId="55" borderId="108" applyFont="0">
      <alignment horizontal="right"/>
    </xf>
    <xf numFmtId="1" fontId="28" fillId="55" borderId="108" applyFont="0">
      <alignment horizontal="right"/>
    </xf>
    <xf numFmtId="1" fontId="28" fillId="55" borderId="108" applyFont="0">
      <alignment horizontal="right"/>
    </xf>
    <xf numFmtId="1" fontId="28" fillId="55" borderId="108" applyFont="0">
      <alignment horizontal="right"/>
    </xf>
    <xf numFmtId="1" fontId="28" fillId="55" borderId="108" applyFont="0">
      <alignment horizontal="right"/>
    </xf>
    <xf numFmtId="1" fontId="28" fillId="55" borderId="108" applyFont="0">
      <alignment horizontal="right"/>
    </xf>
    <xf numFmtId="1" fontId="28" fillId="55" borderId="108" applyFont="0">
      <alignment horizontal="right"/>
    </xf>
    <xf numFmtId="1" fontId="28" fillId="55" borderId="108" applyFont="0">
      <alignment horizontal="right"/>
    </xf>
    <xf numFmtId="1" fontId="28" fillId="55" borderId="108" applyFont="0">
      <alignment horizontal="right"/>
    </xf>
    <xf numFmtId="1" fontId="28" fillId="55" borderId="108" applyFont="0">
      <alignment horizontal="right"/>
    </xf>
    <xf numFmtId="1" fontId="28" fillId="55" borderId="108" applyFont="0">
      <alignment horizontal="right"/>
    </xf>
    <xf numFmtId="1" fontId="28" fillId="55" borderId="108" applyFont="0">
      <alignment horizontal="right"/>
    </xf>
    <xf numFmtId="1" fontId="28" fillId="55" borderId="108" applyFont="0">
      <alignment horizontal="right"/>
    </xf>
    <xf numFmtId="226" fontId="28" fillId="55" borderId="108" applyFont="0"/>
    <xf numFmtId="226" fontId="28" fillId="55" borderId="108" applyFont="0"/>
    <xf numFmtId="226" fontId="28" fillId="55" borderId="108" applyFont="0"/>
    <xf numFmtId="226" fontId="28" fillId="55" borderId="108" applyFont="0"/>
    <xf numFmtId="226" fontId="28" fillId="55" borderId="108" applyFont="0"/>
    <xf numFmtId="226" fontId="28" fillId="55" borderId="108" applyFont="0"/>
    <xf numFmtId="226" fontId="28" fillId="55" borderId="108" applyFont="0"/>
    <xf numFmtId="226" fontId="28" fillId="55" borderId="108" applyFont="0"/>
    <xf numFmtId="226" fontId="28" fillId="55" borderId="108" applyFont="0"/>
    <xf numFmtId="226" fontId="28" fillId="55" borderId="108" applyFont="0"/>
    <xf numFmtId="226" fontId="28" fillId="55" borderId="108" applyFont="0"/>
    <xf numFmtId="226" fontId="28" fillId="55" borderId="108" applyFont="0"/>
    <xf numFmtId="226" fontId="28" fillId="55" borderId="108" applyFont="0"/>
    <xf numFmtId="226" fontId="28" fillId="55" borderId="108" applyFont="0"/>
    <xf numFmtId="279" fontId="28" fillId="55" borderId="108" applyFont="0"/>
    <xf numFmtId="279" fontId="28" fillId="55" borderId="108" applyFont="0"/>
    <xf numFmtId="279" fontId="28" fillId="55" borderId="108" applyFont="0"/>
    <xf numFmtId="279" fontId="28" fillId="55" borderId="108" applyFont="0"/>
    <xf numFmtId="279" fontId="28" fillId="55" borderId="108" applyFont="0"/>
    <xf numFmtId="279" fontId="28" fillId="55" borderId="108" applyFont="0"/>
    <xf numFmtId="279" fontId="28" fillId="55" borderId="108" applyFont="0"/>
    <xf numFmtId="279" fontId="28" fillId="55" borderId="108" applyFont="0"/>
    <xf numFmtId="279" fontId="28" fillId="55" borderId="108" applyFont="0"/>
    <xf numFmtId="279" fontId="28" fillId="55" borderId="108" applyFont="0"/>
    <xf numFmtId="279" fontId="28" fillId="55" borderId="108" applyFont="0"/>
    <xf numFmtId="279" fontId="28" fillId="55" borderId="108" applyFont="0"/>
    <xf numFmtId="279" fontId="28" fillId="55" borderId="108" applyFont="0"/>
    <xf numFmtId="279" fontId="28" fillId="55" borderId="108" applyFont="0"/>
    <xf numFmtId="10" fontId="28" fillId="55" borderId="108" applyFont="0">
      <alignment horizontal="right"/>
    </xf>
    <xf numFmtId="10" fontId="28" fillId="55" borderId="108" applyFont="0">
      <alignment horizontal="right"/>
    </xf>
    <xf numFmtId="10" fontId="28" fillId="55" borderId="108" applyFont="0">
      <alignment horizontal="right"/>
    </xf>
    <xf numFmtId="10" fontId="28" fillId="55" borderId="108" applyFont="0">
      <alignment horizontal="right"/>
    </xf>
    <xf numFmtId="10" fontId="28" fillId="55" borderId="108" applyFont="0">
      <alignment horizontal="right"/>
    </xf>
    <xf numFmtId="10" fontId="28" fillId="55" borderId="108" applyFont="0">
      <alignment horizontal="right"/>
    </xf>
    <xf numFmtId="10" fontId="28" fillId="55" borderId="108" applyFont="0">
      <alignment horizontal="right"/>
    </xf>
    <xf numFmtId="10" fontId="28" fillId="55" borderId="108" applyFont="0">
      <alignment horizontal="right"/>
    </xf>
    <xf numFmtId="10" fontId="28" fillId="55" borderId="108" applyFont="0">
      <alignment horizontal="right"/>
    </xf>
    <xf numFmtId="10" fontId="28" fillId="55" borderId="108" applyFont="0">
      <alignment horizontal="right"/>
    </xf>
    <xf numFmtId="10" fontId="28" fillId="55" borderId="108" applyFont="0">
      <alignment horizontal="right"/>
    </xf>
    <xf numFmtId="10" fontId="28" fillId="55" borderId="108" applyFont="0">
      <alignment horizontal="right"/>
    </xf>
    <xf numFmtId="10" fontId="28" fillId="55" borderId="108" applyFont="0">
      <alignment horizontal="right"/>
    </xf>
    <xf numFmtId="10" fontId="28" fillId="55" borderId="108" applyFont="0">
      <alignment horizontal="right"/>
    </xf>
    <xf numFmtId="9" fontId="28" fillId="55" borderId="108" applyFont="0">
      <alignment horizontal="right"/>
    </xf>
    <xf numFmtId="9" fontId="28" fillId="55" borderId="108" applyFont="0">
      <alignment horizontal="right"/>
    </xf>
    <xf numFmtId="9" fontId="28" fillId="55" borderId="108" applyFont="0">
      <alignment horizontal="right"/>
    </xf>
    <xf numFmtId="9" fontId="28" fillId="55" borderId="108" applyFont="0">
      <alignment horizontal="right"/>
    </xf>
    <xf numFmtId="9" fontId="28" fillId="55" borderId="108" applyFont="0">
      <alignment horizontal="right"/>
    </xf>
    <xf numFmtId="9" fontId="28" fillId="55" borderId="108" applyFont="0">
      <alignment horizontal="right"/>
    </xf>
    <xf numFmtId="9" fontId="28" fillId="55" borderId="108" applyFont="0">
      <alignment horizontal="right"/>
    </xf>
    <xf numFmtId="9" fontId="28" fillId="55" borderId="108" applyFont="0">
      <alignment horizontal="right"/>
    </xf>
    <xf numFmtId="9" fontId="28" fillId="55" borderId="108" applyFont="0">
      <alignment horizontal="right"/>
    </xf>
    <xf numFmtId="9" fontId="28" fillId="55" borderId="108" applyFont="0">
      <alignment horizontal="right"/>
    </xf>
    <xf numFmtId="9" fontId="28" fillId="55" borderId="108" applyFont="0">
      <alignment horizontal="right"/>
    </xf>
    <xf numFmtId="9" fontId="28" fillId="55" borderId="108" applyFont="0">
      <alignment horizontal="right"/>
    </xf>
    <xf numFmtId="9" fontId="28" fillId="55" borderId="108" applyFont="0">
      <alignment horizontal="right"/>
    </xf>
    <xf numFmtId="9" fontId="28" fillId="55" borderId="108" applyFont="0">
      <alignment horizontal="right"/>
    </xf>
    <xf numFmtId="194" fontId="28" fillId="55" borderId="108" applyFont="0">
      <alignment horizontal="right"/>
    </xf>
    <xf numFmtId="194" fontId="28" fillId="55" borderId="108" applyFont="0">
      <alignment horizontal="right"/>
    </xf>
    <xf numFmtId="194" fontId="28" fillId="55" borderId="108" applyFont="0">
      <alignment horizontal="right"/>
    </xf>
    <xf numFmtId="194" fontId="28" fillId="55" borderId="108" applyFont="0">
      <alignment horizontal="right"/>
    </xf>
    <xf numFmtId="194" fontId="28" fillId="55" borderId="108" applyFont="0">
      <alignment horizontal="right"/>
    </xf>
    <xf numFmtId="194" fontId="28" fillId="55" borderId="108" applyFont="0">
      <alignment horizontal="right"/>
    </xf>
    <xf numFmtId="194" fontId="28" fillId="55" borderId="108" applyFont="0">
      <alignment horizontal="right"/>
    </xf>
    <xf numFmtId="194" fontId="28" fillId="55" borderId="108" applyFont="0">
      <alignment horizontal="right"/>
    </xf>
    <xf numFmtId="194" fontId="28" fillId="55" borderId="108" applyFont="0">
      <alignment horizontal="right"/>
    </xf>
    <xf numFmtId="194" fontId="28" fillId="55" borderId="108" applyFont="0">
      <alignment horizontal="right"/>
    </xf>
    <xf numFmtId="194" fontId="28" fillId="55" borderId="108" applyFont="0">
      <alignment horizontal="right"/>
    </xf>
    <xf numFmtId="194" fontId="28" fillId="55" borderId="108" applyFont="0">
      <alignment horizontal="right"/>
    </xf>
    <xf numFmtId="194" fontId="28" fillId="55" borderId="108" applyFont="0">
      <alignment horizontal="right"/>
    </xf>
    <xf numFmtId="194" fontId="28" fillId="55" borderId="108" applyFont="0">
      <alignment horizontal="right"/>
    </xf>
    <xf numFmtId="4" fontId="305" fillId="177" borderId="115" applyNumberFormat="0" applyProtection="0">
      <alignment horizontal="right" vertical="center"/>
    </xf>
    <xf numFmtId="4" fontId="305" fillId="177" borderId="115" applyNumberFormat="0" applyProtection="0">
      <alignment horizontal="right" vertical="center"/>
    </xf>
    <xf numFmtId="4" fontId="305" fillId="177" borderId="115" applyNumberFormat="0" applyProtection="0">
      <alignment horizontal="right" vertical="center"/>
    </xf>
    <xf numFmtId="4" fontId="305" fillId="177" borderId="115" applyNumberFormat="0" applyProtection="0">
      <alignment horizontal="right" vertical="center"/>
    </xf>
    <xf numFmtId="4" fontId="30" fillId="178" borderId="103" applyNumberFormat="0" applyProtection="0">
      <alignment horizontal="right" vertical="center"/>
    </xf>
    <xf numFmtId="4" fontId="30" fillId="178" borderId="103" applyNumberFormat="0" applyProtection="0">
      <alignment horizontal="right" vertical="center"/>
    </xf>
    <xf numFmtId="4" fontId="30" fillId="178" borderId="103" applyNumberFormat="0" applyProtection="0">
      <alignment horizontal="right" vertical="center"/>
    </xf>
    <xf numFmtId="4" fontId="30" fillId="178" borderId="103" applyNumberFormat="0" applyProtection="0">
      <alignment horizontal="right" vertical="center"/>
    </xf>
    <xf numFmtId="4" fontId="30" fillId="178" borderId="103" applyNumberFormat="0" applyProtection="0">
      <alignment horizontal="right" vertical="center"/>
    </xf>
    <xf numFmtId="4" fontId="30" fillId="178" borderId="103" applyNumberFormat="0" applyProtection="0">
      <alignment horizontal="right" vertical="center"/>
    </xf>
    <xf numFmtId="4" fontId="30" fillId="178" borderId="103" applyNumberFormat="0" applyProtection="0">
      <alignment horizontal="right" vertical="center"/>
    </xf>
    <xf numFmtId="4" fontId="30" fillId="178" borderId="103" applyNumberFormat="0" applyProtection="0">
      <alignment horizontal="right" vertical="center"/>
    </xf>
    <xf numFmtId="4" fontId="30" fillId="178" borderId="103" applyNumberFormat="0" applyProtection="0">
      <alignment horizontal="right" vertical="center"/>
    </xf>
    <xf numFmtId="4" fontId="30" fillId="178" borderId="103" applyNumberFormat="0" applyProtection="0">
      <alignment horizontal="right" vertical="center"/>
    </xf>
    <xf numFmtId="4" fontId="30" fillId="178" borderId="103" applyNumberFormat="0" applyProtection="0">
      <alignment horizontal="right" vertical="center"/>
    </xf>
    <xf numFmtId="4" fontId="30" fillId="178" borderId="103" applyNumberFormat="0" applyProtection="0">
      <alignment horizontal="right" vertical="center"/>
    </xf>
    <xf numFmtId="4" fontId="305" fillId="107" borderId="115" applyNumberFormat="0" applyProtection="0">
      <alignment horizontal="right" vertical="center"/>
    </xf>
    <xf numFmtId="4" fontId="305" fillId="107" borderId="115" applyNumberFormat="0" applyProtection="0">
      <alignment horizontal="right" vertical="center"/>
    </xf>
    <xf numFmtId="4" fontId="305" fillId="107" borderId="115" applyNumberFormat="0" applyProtection="0">
      <alignment horizontal="right" vertical="center"/>
    </xf>
    <xf numFmtId="4" fontId="30" fillId="178" borderId="103" applyNumberFormat="0" applyProtection="0">
      <alignment horizontal="right" vertical="center"/>
    </xf>
    <xf numFmtId="4" fontId="30" fillId="178" borderId="103" applyNumberFormat="0" applyProtection="0">
      <alignment horizontal="right" vertical="center"/>
    </xf>
    <xf numFmtId="4" fontId="305" fillId="107" borderId="115" applyNumberFormat="0" applyProtection="0">
      <alignment horizontal="right" vertical="center"/>
    </xf>
    <xf numFmtId="4" fontId="305" fillId="107" borderId="115" applyNumberFormat="0" applyProtection="0">
      <alignment horizontal="right" vertical="center"/>
    </xf>
    <xf numFmtId="4" fontId="305" fillId="107" borderId="115" applyNumberFormat="0" applyProtection="0">
      <alignment horizontal="right" vertical="center"/>
    </xf>
    <xf numFmtId="4" fontId="305" fillId="107" borderId="115" applyNumberFormat="0" applyProtection="0">
      <alignment horizontal="right" vertical="center"/>
    </xf>
    <xf numFmtId="4" fontId="305" fillId="107" borderId="115" applyNumberFormat="0" applyProtection="0">
      <alignment horizontal="right" vertical="center"/>
    </xf>
    <xf numFmtId="0" fontId="28" fillId="55" borderId="108" applyFont="0">
      <alignment horizontal="center" wrapText="1"/>
      <protection locked="0"/>
    </xf>
    <xf numFmtId="0" fontId="28" fillId="55" borderId="108" applyFont="0">
      <alignment horizontal="center" wrapText="1"/>
      <protection locked="0"/>
    </xf>
    <xf numFmtId="0" fontId="28" fillId="55" borderId="108" applyFont="0">
      <alignment horizontal="center" wrapText="1"/>
      <protection locked="0"/>
    </xf>
    <xf numFmtId="0" fontId="28" fillId="55" borderId="108" applyFont="0">
      <alignment horizontal="center" wrapText="1"/>
      <protection locked="0"/>
    </xf>
    <xf numFmtId="0" fontId="28" fillId="55" borderId="108" applyFont="0">
      <alignment horizontal="center" wrapText="1"/>
      <protection locked="0"/>
    </xf>
    <xf numFmtId="0" fontId="28" fillId="55" borderId="108" applyFont="0">
      <alignment horizontal="center" wrapText="1"/>
      <protection locked="0"/>
    </xf>
    <xf numFmtId="0" fontId="28" fillId="55" borderId="108" applyFont="0">
      <alignment horizontal="center" wrapText="1"/>
      <protection locked="0"/>
    </xf>
    <xf numFmtId="0" fontId="28" fillId="55" borderId="108" applyFont="0">
      <alignment horizontal="center" wrapText="1"/>
      <protection locked="0"/>
    </xf>
    <xf numFmtId="0" fontId="28" fillId="55" borderId="108" applyFont="0">
      <alignment horizontal="center" wrapText="1"/>
      <protection locked="0"/>
    </xf>
    <xf numFmtId="0" fontId="28" fillId="55" borderId="108" applyFont="0">
      <alignment horizontal="center" wrapText="1"/>
      <protection locked="0"/>
    </xf>
    <xf numFmtId="0" fontId="28" fillId="55" borderId="108" applyFont="0">
      <alignment horizontal="center" wrapText="1"/>
      <protection locked="0"/>
    </xf>
    <xf numFmtId="0" fontId="28" fillId="55" borderId="108" applyFont="0">
      <alignment horizontal="center" wrapText="1"/>
      <protection locked="0"/>
    </xf>
    <xf numFmtId="0" fontId="28" fillId="55" borderId="108" applyFont="0">
      <alignment horizontal="center" wrapText="1"/>
      <protection locked="0"/>
    </xf>
    <xf numFmtId="0" fontId="28" fillId="55" borderId="108" applyFont="0">
      <alignment horizontal="center" wrapText="1"/>
      <protection locked="0"/>
    </xf>
    <xf numFmtId="49" fontId="28" fillId="55" borderId="108" applyFont="0"/>
    <xf numFmtId="49" fontId="28" fillId="55" borderId="108" applyFont="0"/>
    <xf numFmtId="49" fontId="28" fillId="55" borderId="108" applyFont="0"/>
    <xf numFmtId="49" fontId="28" fillId="55" borderId="108" applyFont="0"/>
    <xf numFmtId="49" fontId="28" fillId="55" borderId="108" applyFont="0"/>
    <xf numFmtId="49" fontId="28" fillId="55" borderId="108" applyFont="0"/>
    <xf numFmtId="49" fontId="28" fillId="55" borderId="108" applyFont="0"/>
    <xf numFmtId="49" fontId="28" fillId="55" borderId="108" applyFont="0"/>
    <xf numFmtId="49" fontId="28" fillId="55" borderId="108" applyFont="0"/>
    <xf numFmtId="49" fontId="28" fillId="55" borderId="108" applyFont="0"/>
    <xf numFmtId="49" fontId="28" fillId="55" borderId="108" applyFont="0"/>
    <xf numFmtId="49" fontId="28" fillId="55" borderId="108" applyFont="0"/>
    <xf numFmtId="49" fontId="28" fillId="55" borderId="108" applyFont="0"/>
    <xf numFmtId="49" fontId="28" fillId="55" borderId="108" applyFont="0"/>
    <xf numFmtId="4" fontId="305" fillId="107" borderId="115" applyNumberFormat="0" applyProtection="0">
      <alignment horizontal="right" vertical="center"/>
    </xf>
    <xf numFmtId="4" fontId="305" fillId="107" borderId="115" applyNumberFormat="0" applyProtection="0">
      <alignment horizontal="right" vertical="center"/>
    </xf>
    <xf numFmtId="4" fontId="30" fillId="107" borderId="103" applyNumberFormat="0" applyProtection="0">
      <alignment horizontal="right" vertical="center"/>
    </xf>
    <xf numFmtId="4" fontId="30" fillId="107" borderId="103" applyNumberFormat="0" applyProtection="0">
      <alignment horizontal="right" vertical="center"/>
    </xf>
    <xf numFmtId="4" fontId="30" fillId="107" borderId="103" applyNumberFormat="0" applyProtection="0">
      <alignment horizontal="right" vertical="center"/>
    </xf>
    <xf numFmtId="4" fontId="30" fillId="107" borderId="103" applyNumberFormat="0" applyProtection="0">
      <alignment horizontal="right" vertical="center"/>
    </xf>
    <xf numFmtId="164" fontId="341" fillId="0" borderId="110" applyNumberFormat="0" applyProtection="0">
      <alignment horizontal="left" vertical="top"/>
    </xf>
    <xf numFmtId="164" fontId="341" fillId="0" borderId="110" applyNumberFormat="0" applyProtection="0">
      <alignment horizontal="right" vertical="top"/>
    </xf>
    <xf numFmtId="4" fontId="30" fillId="107" borderId="103" applyNumberFormat="0" applyProtection="0">
      <alignment horizontal="right" vertical="center"/>
    </xf>
    <xf numFmtId="4" fontId="30" fillId="107" borderId="103" applyNumberFormat="0" applyProtection="0">
      <alignment horizontal="right" vertical="center"/>
    </xf>
    <xf numFmtId="4" fontId="30" fillId="107" borderId="103" applyNumberFormat="0" applyProtection="0">
      <alignment horizontal="right" vertical="center"/>
    </xf>
    <xf numFmtId="4" fontId="30" fillId="107" borderId="103" applyNumberFormat="0" applyProtection="0">
      <alignment horizontal="right" vertical="center"/>
    </xf>
    <xf numFmtId="4" fontId="305" fillId="178" borderId="115" applyNumberFormat="0" applyProtection="0">
      <alignment horizontal="right" vertical="center"/>
    </xf>
    <xf numFmtId="4" fontId="305" fillId="178" borderId="115" applyNumberFormat="0" applyProtection="0">
      <alignment horizontal="right" vertical="center"/>
    </xf>
    <xf numFmtId="4" fontId="305" fillId="178" borderId="115" applyNumberFormat="0" applyProtection="0">
      <alignment horizontal="right" vertical="center"/>
    </xf>
    <xf numFmtId="4" fontId="30" fillId="107" borderId="103" applyNumberFormat="0" applyProtection="0">
      <alignment horizontal="right" vertical="center"/>
    </xf>
    <xf numFmtId="164" fontId="338" fillId="0" borderId="110" applyNumberFormat="0" applyFill="0" applyAlignment="0" applyProtection="0"/>
    <xf numFmtId="164" fontId="337" fillId="0" borderId="105" applyNumberFormat="0" applyFont="0" applyFill="0" applyAlignment="0" applyProtection="0">
      <alignment horizontal="left" vertical="top"/>
    </xf>
    <xf numFmtId="4" fontId="30" fillId="74" borderId="103" applyNumberFormat="0" applyProtection="0">
      <alignment horizontal="right" vertical="center"/>
    </xf>
    <xf numFmtId="4" fontId="30" fillId="74" borderId="103" applyNumberFormat="0" applyProtection="0">
      <alignment horizontal="right" vertical="center"/>
    </xf>
    <xf numFmtId="4" fontId="305" fillId="55" borderId="115" applyNumberFormat="0" applyProtection="0">
      <alignment horizontal="right" vertical="center"/>
    </xf>
    <xf numFmtId="4" fontId="305" fillId="55" borderId="115" applyNumberFormat="0" applyProtection="0">
      <alignment horizontal="right" vertical="center"/>
    </xf>
    <xf numFmtId="4" fontId="305" fillId="55" borderId="115" applyNumberFormat="0" applyProtection="0">
      <alignment horizontal="right" vertical="center"/>
    </xf>
    <xf numFmtId="4" fontId="305" fillId="55" borderId="115" applyNumberFormat="0" applyProtection="0">
      <alignment horizontal="right" vertical="center"/>
    </xf>
    <xf numFmtId="4" fontId="305" fillId="55" borderId="115" applyNumberFormat="0" applyProtection="0">
      <alignment horizontal="right" vertical="center"/>
    </xf>
    <xf numFmtId="4" fontId="305" fillId="55" borderId="115" applyNumberFormat="0" applyProtection="0">
      <alignment horizontal="right" vertical="center"/>
    </xf>
    <xf numFmtId="4" fontId="305" fillId="55" borderId="115" applyNumberFormat="0" applyProtection="0">
      <alignment horizontal="right" vertical="center"/>
    </xf>
    <xf numFmtId="4" fontId="305" fillId="55" borderId="115" applyNumberFormat="0" applyProtection="0">
      <alignment horizontal="right" vertical="center"/>
    </xf>
    <xf numFmtId="4" fontId="305" fillId="43" borderId="115" applyNumberFormat="0" applyProtection="0">
      <alignment horizontal="left" vertical="center" indent="1"/>
    </xf>
    <xf numFmtId="4" fontId="305" fillId="43" borderId="115" applyNumberFormat="0" applyProtection="0">
      <alignment horizontal="left" vertical="center" indent="1"/>
    </xf>
    <xf numFmtId="4" fontId="305" fillId="43" borderId="115" applyNumberFormat="0" applyProtection="0">
      <alignment horizontal="left" vertical="center" indent="1"/>
    </xf>
    <xf numFmtId="2" fontId="113" fillId="0" borderId="108">
      <alignment horizontal="center" vertical="center"/>
      <protection locked="0"/>
    </xf>
    <xf numFmtId="2" fontId="113" fillId="0" borderId="108">
      <alignment horizontal="center" vertical="center"/>
      <protection locked="0"/>
    </xf>
    <xf numFmtId="2" fontId="113" fillId="0" borderId="108">
      <alignment horizontal="center" vertical="center"/>
      <protection locked="0"/>
    </xf>
    <xf numFmtId="2" fontId="113" fillId="0" borderId="108">
      <alignment horizontal="center" vertical="center"/>
      <protection locked="0"/>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xf>
    <xf numFmtId="4" fontId="302" fillId="71" borderId="133" applyNumberFormat="0" applyProtection="0">
      <alignment horizontal="left" vertical="center"/>
    </xf>
    <xf numFmtId="0" fontId="28" fillId="52" borderId="127" applyNumberFormat="0" applyProtection="0">
      <alignment horizontal="left" vertical="center" indent="1"/>
    </xf>
    <xf numFmtId="0" fontId="28" fillId="133" borderId="133" applyNumberFormat="0" applyProtection="0">
      <alignment horizontal="left" vertical="top"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133" borderId="133" applyNumberFormat="0" applyProtection="0">
      <alignment horizontal="left" vertical="center" indent="1"/>
    </xf>
    <xf numFmtId="0" fontId="28" fillId="133" borderId="133" applyNumberFormat="0" applyProtection="0">
      <alignment horizontal="left" vertical="center" indent="1"/>
    </xf>
    <xf numFmtId="0" fontId="28" fillId="133" borderId="133" applyNumberFormat="0" applyProtection="0">
      <alignment horizontal="left" vertical="center" indent="1"/>
    </xf>
    <xf numFmtId="0" fontId="28" fillId="133" borderId="133"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71" borderId="133" applyNumberFormat="0" applyProtection="0">
      <alignment horizontal="left" vertical="top"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75" fillId="0" borderId="25" applyNumberFormat="0" applyFill="0" applyAlignment="0" applyProtection="0"/>
    <xf numFmtId="0" fontId="28" fillId="71" borderId="133" applyNumberFormat="0" applyProtection="0">
      <alignment horizontal="left" vertical="top"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5" fillId="107" borderId="133" applyNumberFormat="0" applyProtection="0">
      <alignment horizontal="right" vertical="center"/>
    </xf>
    <xf numFmtId="4" fontId="30" fillId="178" borderId="127" applyNumberFormat="0" applyProtection="0">
      <alignment horizontal="right" vertical="center"/>
    </xf>
    <xf numFmtId="0" fontId="161" fillId="42" borderId="108">
      <alignment horizontal="center" vertical="center" wrapText="1"/>
    </xf>
    <xf numFmtId="0" fontId="161" fillId="42" borderId="108">
      <alignment horizontal="center" vertical="center" wrapText="1"/>
    </xf>
    <xf numFmtId="0" fontId="161" fillId="42" borderId="108">
      <alignment horizontal="center" vertical="center" wrapText="1"/>
    </xf>
    <xf numFmtId="0" fontId="161" fillId="42" borderId="108">
      <alignment horizontal="center" vertical="center" wrapText="1"/>
    </xf>
    <xf numFmtId="4" fontId="30" fillId="178" borderId="127" applyNumberFormat="0" applyProtection="0">
      <alignment horizontal="right" vertical="center"/>
    </xf>
    <xf numFmtId="4" fontId="305" fillId="107" borderId="133"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 fillId="107" borderId="127"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37" fontId="34" fillId="0" borderId="106">
      <protection locked="0"/>
    </xf>
    <xf numFmtId="37" fontId="34" fillId="0" borderId="106">
      <protection locked="0"/>
    </xf>
    <xf numFmtId="37" fontId="34" fillId="0" borderId="106">
      <protection locked="0"/>
    </xf>
    <xf numFmtId="37" fontId="34" fillId="0" borderId="106">
      <protection locked="0"/>
    </xf>
    <xf numFmtId="37" fontId="34" fillId="0" borderId="106">
      <protection locked="0"/>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4" fontId="30" fillId="80" borderId="127" applyNumberFormat="0" applyProtection="0">
      <alignment horizontal="right" vertical="center"/>
    </xf>
    <xf numFmtId="4" fontId="305" fillId="59" borderId="133" applyNumberFormat="0" applyProtection="0">
      <alignment horizontal="right" vertical="center"/>
    </xf>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4" fontId="305" fillId="59" borderId="133" applyNumberFormat="0" applyProtection="0">
      <alignment horizontal="right" vertical="center"/>
    </xf>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4" fontId="30" fillId="80" borderId="127" applyNumberFormat="0" applyProtection="0">
      <alignment horizontal="right" vertical="center"/>
    </xf>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4" fontId="30" fillId="80" borderId="127" applyNumberFormat="0" applyProtection="0">
      <alignment horizontal="right" vertical="center"/>
    </xf>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42"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42"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4" fontId="305" fillId="59" borderId="133" applyNumberFormat="0" applyProtection="0">
      <alignment horizontal="right" vertical="center"/>
    </xf>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4" fontId="305" fillId="59" borderId="133" applyNumberFormat="0" applyProtection="0">
      <alignment horizontal="right" vertical="center"/>
    </xf>
    <xf numFmtId="0" fontId="240" fillId="67" borderId="103" applyNumberFormat="0" applyAlignment="0" applyProtection="0"/>
    <xf numFmtId="0" fontId="95" fillId="67" borderId="103" applyNumberFormat="0" applyAlignment="0" applyProtection="0"/>
    <xf numFmtId="4" fontId="305" fillId="59" borderId="133" applyNumberFormat="0" applyProtection="0">
      <alignment horizontal="right" vertical="center"/>
    </xf>
    <xf numFmtId="0" fontId="240" fillId="67" borderId="103" applyNumberFormat="0" applyAlignment="0" applyProtection="0"/>
    <xf numFmtId="4" fontId="305" fillId="59" borderId="133" applyNumberFormat="0" applyProtection="0">
      <alignment horizontal="right" vertical="center"/>
    </xf>
    <xf numFmtId="0" fontId="95" fillId="67" borderId="103" applyNumberFormat="0" applyAlignment="0" applyProtection="0"/>
    <xf numFmtId="0" fontId="240"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126" borderId="103" applyNumberFormat="0" applyAlignment="0" applyProtection="0"/>
    <xf numFmtId="4" fontId="305" fillId="59" borderId="133" applyNumberFormat="0" applyProtection="0">
      <alignment horizontal="right" vertical="center"/>
    </xf>
    <xf numFmtId="4" fontId="305" fillId="59" borderId="133" applyNumberFormat="0" applyProtection="0">
      <alignment horizontal="right" vertical="center"/>
    </xf>
    <xf numFmtId="4" fontId="305" fillId="59" borderId="133" applyNumberFormat="0" applyProtection="0">
      <alignment horizontal="right" vertical="center"/>
    </xf>
    <xf numFmtId="4" fontId="30" fillId="80" borderId="127" applyNumberFormat="0" applyProtection="0">
      <alignment horizontal="right" vertical="center"/>
    </xf>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178" fillId="0" borderId="109" applyNumberFormat="0" applyFill="0" applyAlignment="0" applyProtection="0"/>
    <xf numFmtId="0" fontId="178" fillId="0" borderId="109" applyNumberFormat="0" applyFill="0" applyAlignment="0" applyProtection="0"/>
    <xf numFmtId="0" fontId="178" fillId="0" borderId="109" applyNumberFormat="0" applyFill="0" applyAlignment="0" applyProtection="0"/>
    <xf numFmtId="0" fontId="178" fillId="0" borderId="109" applyNumberFormat="0" applyFill="0" applyAlignment="0" applyProtection="0"/>
    <xf numFmtId="0" fontId="178" fillId="0" borderId="109" applyNumberFormat="0" applyFill="0" applyAlignment="0" applyProtection="0"/>
    <xf numFmtId="0" fontId="178" fillId="0" borderId="109" applyNumberFormat="0" applyFill="0" applyAlignment="0" applyProtection="0"/>
    <xf numFmtId="0" fontId="178" fillId="0" borderId="109" applyNumberFormat="0" applyFill="0" applyAlignment="0" applyProtection="0"/>
    <xf numFmtId="0" fontId="178" fillId="0" borderId="109" applyNumberFormat="0" applyFill="0" applyAlignment="0" applyProtection="0"/>
    <xf numFmtId="0" fontId="178" fillId="0" borderId="109" applyNumberFormat="0" applyFill="0" applyAlignment="0" applyProtection="0"/>
    <xf numFmtId="0" fontId="178" fillId="0" borderId="109" applyNumberFormat="0" applyFill="0" applyAlignment="0" applyProtection="0"/>
    <xf numFmtId="0" fontId="178" fillId="0" borderId="109" applyNumberFormat="0" applyFill="0" applyAlignment="0" applyProtection="0"/>
    <xf numFmtId="0" fontId="178" fillId="0" borderId="109" applyNumberFormat="0" applyFill="0" applyAlignment="0" applyProtection="0"/>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0" fontId="28" fillId="60" borderId="111"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60" borderId="111"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60" borderId="111" applyNumberFormat="0" applyFont="0" applyAlignment="0" applyProtection="0"/>
    <xf numFmtId="0" fontId="199" fillId="44" borderId="111" applyNumberFormat="0" applyFont="0" applyAlignment="0" applyProtection="0"/>
    <xf numFmtId="0" fontId="199" fillId="44" borderId="111" applyNumberFormat="0" applyFont="0" applyAlignment="0" applyProtection="0"/>
    <xf numFmtId="0" fontId="199" fillId="44" borderId="111" applyNumberFormat="0" applyFont="0" applyAlignment="0" applyProtection="0"/>
    <xf numFmtId="0" fontId="199" fillId="44" borderId="111" applyNumberFormat="0" applyFont="0" applyAlignment="0" applyProtection="0"/>
    <xf numFmtId="0" fontId="28" fillId="60" borderId="111" applyNumberFormat="0" applyFont="0" applyAlignment="0" applyProtection="0"/>
    <xf numFmtId="0" fontId="28" fillId="44" borderId="112" applyNumberFormat="0" applyFont="0" applyAlignment="0" applyProtection="0"/>
    <xf numFmtId="0" fontId="28" fillId="44" borderId="112" applyNumberFormat="0" applyFont="0" applyAlignment="0" applyProtection="0"/>
    <xf numFmtId="0" fontId="28"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28"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28" fillId="60" borderId="111" applyNumberFormat="0" applyFont="0" applyAlignment="0" applyProtection="0"/>
    <xf numFmtId="0" fontId="47" fillId="44" borderId="111" applyNumberFormat="0" applyFont="0" applyAlignment="0" applyProtection="0"/>
    <xf numFmtId="0" fontId="47" fillId="44" borderId="111" applyNumberFormat="0" applyFont="0" applyAlignment="0" applyProtection="0"/>
    <xf numFmtId="0" fontId="47" fillId="44" borderId="111" applyNumberFormat="0" applyFont="0" applyAlignment="0" applyProtection="0"/>
    <xf numFmtId="0" fontId="47" fillId="44" borderId="111" applyNumberFormat="0" applyFont="0" applyAlignment="0" applyProtection="0"/>
    <xf numFmtId="0" fontId="28"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28"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0" fontId="47" fillId="60" borderId="111" applyNumberFormat="0" applyFont="0" applyAlignment="0" applyProtection="0"/>
    <xf numFmtId="338" fontId="33" fillId="42" borderId="131">
      <alignment horizontal="right"/>
    </xf>
    <xf numFmtId="338" fontId="33" fillId="42" borderId="131">
      <alignment horizontal="right"/>
    </xf>
    <xf numFmtId="180" fontId="28" fillId="150" borderId="102" applyFont="0">
      <alignment horizontal="right"/>
      <protection locked="0"/>
    </xf>
    <xf numFmtId="0" fontId="32" fillId="0" borderId="105" applyNumberFormat="0" applyFont="0" applyFill="0" applyAlignment="0" applyProtection="0"/>
    <xf numFmtId="0" fontId="75" fillId="0" borderId="25" applyNumberFormat="0" applyFill="0" applyAlignment="0" applyProtection="0"/>
    <xf numFmtId="0" fontId="177" fillId="67" borderId="104" applyNumberFormat="0" applyAlignment="0" applyProtection="0"/>
    <xf numFmtId="0" fontId="177" fillId="51" borderId="104" applyNumberFormat="0" applyAlignment="0" applyProtection="0"/>
    <xf numFmtId="0" fontId="103" fillId="51" borderId="104" applyNumberFormat="0" applyAlignment="0" applyProtection="0"/>
    <xf numFmtId="0" fontId="177" fillId="51" borderId="104" applyNumberFormat="0" applyAlignment="0" applyProtection="0"/>
    <xf numFmtId="0" fontId="28" fillId="44" borderId="112" applyNumberFormat="0" applyFont="0" applyAlignment="0" applyProtection="0"/>
    <xf numFmtId="0" fontId="177" fillId="51" borderId="104" applyNumberFormat="0" applyAlignment="0" applyProtection="0"/>
    <xf numFmtId="0" fontId="240" fillId="126" borderId="103" applyNumberFormat="0" applyAlignment="0" applyProtection="0"/>
    <xf numFmtId="0" fontId="27" fillId="143" borderId="105"/>
    <xf numFmtId="180" fontId="28" fillId="59" borderId="54" applyNumberFormat="0" applyFont="0" applyBorder="0" applyAlignment="0" applyProtection="0"/>
    <xf numFmtId="240" fontId="124" fillId="0" borderId="105" applyFill="0"/>
    <xf numFmtId="0" fontId="177" fillId="51" borderId="104" applyNumberFormat="0" applyAlignment="0" applyProtection="0"/>
    <xf numFmtId="0" fontId="137" fillId="67" borderId="104" applyNumberFormat="0" applyAlignment="0" applyProtection="0"/>
    <xf numFmtId="1" fontId="68" fillId="0" borderId="123" applyNumberFormat="0" applyFont="0" applyFill="0" applyProtection="0">
      <alignment horizontal="center"/>
    </xf>
    <xf numFmtId="3" fontId="28" fillId="56" borderId="54" applyFont="0" applyProtection="0">
      <alignment horizontal="right"/>
    </xf>
    <xf numFmtId="0" fontId="185" fillId="0" borderId="109" applyNumberFormat="0" applyFill="0" applyAlignment="0" applyProtection="0"/>
    <xf numFmtId="0" fontId="167" fillId="131" borderId="101" applyNumberFormat="0" applyBorder="0">
      <alignment horizontal="left"/>
    </xf>
    <xf numFmtId="180" fontId="28" fillId="150" borderId="125" applyFont="0">
      <alignment horizontal="right"/>
      <protection locked="0"/>
    </xf>
    <xf numFmtId="37" fontId="34" fillId="0" borderId="106" applyAlignment="0">
      <protection locked="0"/>
    </xf>
    <xf numFmtId="3" fontId="28" fillId="0" borderId="108" applyNumberFormat="0" applyFont="0" applyFill="0" applyBorder="0" applyAlignment="0" applyProtection="0">
      <alignment vertical="top" wrapText="1"/>
    </xf>
    <xf numFmtId="0" fontId="30" fillId="150" borderId="108" applyNumberFormat="0" applyFont="0" applyFill="0" applyBorder="0" applyAlignment="0" applyProtection="0">
      <alignment horizontal="center" vertical="top" wrapText="1"/>
    </xf>
    <xf numFmtId="0" fontId="95" fillId="67" borderId="103" applyNumberFormat="0" applyAlignment="0" applyProtection="0"/>
    <xf numFmtId="10" fontId="28" fillId="56" borderId="108" applyFont="0" applyProtection="0">
      <alignment horizontal="right"/>
    </xf>
    <xf numFmtId="0" fontId="30" fillId="41" borderId="108" applyNumberFormat="0" applyProtection="0">
      <alignment horizontal="center" vertical="top" wrapText="1"/>
    </xf>
    <xf numFmtId="0" fontId="95" fillId="67" borderId="103" applyNumberFormat="0" applyAlignment="0" applyProtection="0"/>
    <xf numFmtId="0" fontId="240" fillId="126" borderId="103" applyNumberFormat="0" applyAlignment="0" applyProtection="0"/>
    <xf numFmtId="0" fontId="240" fillId="126" borderId="103" applyNumberFormat="0" applyAlignment="0" applyProtection="0"/>
    <xf numFmtId="0" fontId="240" fillId="67" borderId="103" applyNumberFormat="0" applyAlignment="0" applyProtection="0"/>
    <xf numFmtId="0" fontId="240" fillId="42" borderId="103" applyNumberFormat="0" applyAlignment="0" applyProtection="0"/>
    <xf numFmtId="0" fontId="240" fillId="126" borderId="103" applyNumberFormat="0" applyAlignment="0" applyProtection="0"/>
    <xf numFmtId="0" fontId="240" fillId="126" borderId="103" applyNumberFormat="0" applyAlignment="0" applyProtection="0"/>
    <xf numFmtId="0" fontId="95" fillId="67" borderId="103" applyNumberFormat="0" applyAlignment="0" applyProtection="0"/>
    <xf numFmtId="0" fontId="47" fillId="60" borderId="111" applyNumberFormat="0" applyFont="0" applyAlignment="0" applyProtection="0"/>
    <xf numFmtId="4" fontId="30" fillId="115" borderId="103" applyNumberFormat="0" applyProtection="0">
      <alignment horizontal="right" vertical="center"/>
    </xf>
    <xf numFmtId="4" fontId="30" fillId="115" borderId="103" applyNumberFormat="0" applyProtection="0">
      <alignment horizontal="right" vertical="center"/>
    </xf>
    <xf numFmtId="4" fontId="30" fillId="115" borderId="103" applyNumberFormat="0" applyProtection="0">
      <alignment horizontal="right" vertical="center"/>
    </xf>
    <xf numFmtId="4" fontId="30" fillId="115" borderId="103" applyNumberFormat="0" applyProtection="0">
      <alignment horizontal="right" vertical="center"/>
    </xf>
    <xf numFmtId="4" fontId="305" fillId="56" borderId="115" applyNumberFormat="0" applyProtection="0">
      <alignment horizontal="right" vertical="center"/>
    </xf>
    <xf numFmtId="4" fontId="305" fillId="56" borderId="115" applyNumberFormat="0" applyProtection="0">
      <alignment horizontal="right" vertical="center"/>
    </xf>
    <xf numFmtId="4" fontId="305" fillId="42" borderId="115" applyNumberFormat="0" applyProtection="0">
      <alignment horizontal="right" vertical="center"/>
    </xf>
    <xf numFmtId="4" fontId="305" fillId="42" borderId="115" applyNumberFormat="0" applyProtection="0">
      <alignment horizontal="right" vertical="center"/>
    </xf>
    <xf numFmtId="4" fontId="305" fillId="42" borderId="115" applyNumberFormat="0" applyProtection="0">
      <alignment horizontal="right" vertical="center"/>
    </xf>
    <xf numFmtId="4" fontId="305" fillId="56" borderId="115" applyNumberFormat="0" applyProtection="0">
      <alignment horizontal="right" vertical="center"/>
    </xf>
    <xf numFmtId="4" fontId="30" fillId="91" borderId="103" applyNumberFormat="0" applyProtection="0">
      <alignment horizontal="right" vertical="center"/>
    </xf>
    <xf numFmtId="4" fontId="30" fillId="91" borderId="103" applyNumberFormat="0" applyProtection="0">
      <alignment horizontal="right" vertical="center"/>
    </xf>
    <xf numFmtId="4" fontId="30" fillId="91" borderId="103" applyNumberFormat="0" applyProtection="0">
      <alignment horizontal="right" vertical="center"/>
    </xf>
    <xf numFmtId="4" fontId="305" fillId="80" borderId="115" applyNumberFormat="0" applyProtection="0">
      <alignment horizontal="right" vertical="center"/>
    </xf>
    <xf numFmtId="4" fontId="305" fillId="80" borderId="115" applyNumberFormat="0" applyProtection="0">
      <alignment horizontal="right" vertical="center"/>
    </xf>
    <xf numFmtId="4" fontId="305" fillId="80" borderId="115" applyNumberFormat="0" applyProtection="0">
      <alignment horizontal="right" vertical="center"/>
    </xf>
    <xf numFmtId="4" fontId="305" fillId="80" borderId="115" applyNumberFormat="0" applyProtection="0">
      <alignment horizontal="right" vertical="center"/>
    </xf>
    <xf numFmtId="4" fontId="305" fillId="80" borderId="115" applyNumberFormat="0" applyProtection="0">
      <alignment horizontal="right" vertical="center"/>
    </xf>
    <xf numFmtId="4" fontId="305" fillId="80" borderId="115" applyNumberFormat="0" applyProtection="0">
      <alignment horizontal="right" vertical="center"/>
    </xf>
    <xf numFmtId="4" fontId="30" fillId="91" borderId="103" applyNumberFormat="0" applyProtection="0">
      <alignment horizontal="right" vertical="center"/>
    </xf>
    <xf numFmtId="4" fontId="30" fillId="55" borderId="103" applyNumberFormat="0" applyProtection="0">
      <alignment horizontal="right" vertical="center"/>
    </xf>
    <xf numFmtId="4" fontId="30" fillId="55" borderId="103" applyNumberFormat="0" applyProtection="0">
      <alignment horizontal="right" vertical="center"/>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71" borderId="115" applyNumberFormat="0" applyProtection="0">
      <alignment horizontal="left" vertical="top" indent="1"/>
    </xf>
    <xf numFmtId="4" fontId="305" fillId="71" borderId="133" applyNumberFormat="0" applyProtection="0">
      <alignment horizontal="right" vertical="center"/>
    </xf>
    <xf numFmtId="4" fontId="305" fillId="71" borderId="133" applyNumberFormat="0" applyProtection="0">
      <alignment horizontal="right" vertical="center"/>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0" fontId="28" fillId="173" borderId="115" applyNumberFormat="0" applyProtection="0">
      <alignment horizontal="left" vertical="top" indent="1"/>
    </xf>
    <xf numFmtId="4" fontId="30" fillId="181" borderId="134" applyNumberFormat="0" applyProtection="0">
      <alignment horizontal="left" vertical="center" indent="1"/>
    </xf>
    <xf numFmtId="4" fontId="30" fillId="181" borderId="134" applyNumberFormat="0" applyProtection="0">
      <alignment horizontal="left" vertical="center" indent="1"/>
    </xf>
    <xf numFmtId="4" fontId="185" fillId="180" borderId="127" applyNumberFormat="0" applyProtection="0">
      <alignment horizontal="left" vertical="center" indent="1"/>
    </xf>
    <xf numFmtId="4" fontId="185" fillId="180" borderId="127" applyNumberFormat="0" applyProtection="0">
      <alignment horizontal="left" vertical="center" indent="1"/>
    </xf>
    <xf numFmtId="4" fontId="185" fillId="180" borderId="127" applyNumberFormat="0" applyProtection="0">
      <alignment horizontal="left" vertical="center" indent="1"/>
    </xf>
    <xf numFmtId="4" fontId="185" fillId="180" borderId="127" applyNumberFormat="0" applyProtection="0">
      <alignment horizontal="left" vertical="center" indent="1"/>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5" fillId="177" borderId="133" applyNumberFormat="0" applyProtection="0">
      <alignment horizontal="right" vertical="center"/>
    </xf>
    <xf numFmtId="0" fontId="28" fillId="109" borderId="115" applyNumberFormat="0" applyProtection="0">
      <alignment horizontal="left" vertical="top" indent="1"/>
    </xf>
    <xf numFmtId="4" fontId="305" fillId="177" borderId="133"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0" fontId="28" fillId="60" borderId="111" applyNumberFormat="0" applyFont="0" applyAlignment="0" applyProtection="0"/>
    <xf numFmtId="0" fontId="28" fillId="44" borderId="112" applyNumberFormat="0" applyFont="0" applyAlignment="0" applyProtection="0"/>
    <xf numFmtId="0" fontId="47" fillId="60" borderId="111" applyNumberFormat="0" applyFont="0" applyAlignment="0" applyProtection="0"/>
    <xf numFmtId="4" fontId="302" fillId="43" borderId="133" applyNumberFormat="0" applyProtection="0">
      <alignment vertical="center"/>
    </xf>
    <xf numFmtId="4" fontId="30" fillId="43" borderId="127" applyNumberFormat="0" applyProtection="0">
      <alignment vertical="center"/>
    </xf>
    <xf numFmtId="4" fontId="30" fillId="43" borderId="127"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 fillId="43" borderId="127"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 fillId="43" borderId="127" applyNumberFormat="0" applyProtection="0">
      <alignment vertical="center"/>
    </xf>
    <xf numFmtId="4" fontId="30" fillId="43" borderId="127" applyNumberFormat="0" applyProtection="0">
      <alignment vertical="center"/>
    </xf>
    <xf numFmtId="4" fontId="30" fillId="43" borderId="127" applyNumberFormat="0" applyProtection="0">
      <alignment vertical="center"/>
    </xf>
    <xf numFmtId="4" fontId="30" fillId="43" borderId="127"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185" fillId="43" borderId="115" applyNumberFormat="0" applyProtection="0">
      <alignment horizontal="left" vertical="top" indent="1"/>
    </xf>
    <xf numFmtId="37" fontId="34" fillId="0" borderId="130">
      <protection locked="0"/>
    </xf>
    <xf numFmtId="37" fontId="34" fillId="0" borderId="130">
      <protection locked="0"/>
    </xf>
    <xf numFmtId="37" fontId="34" fillId="0" borderId="130">
      <protection locked="0"/>
    </xf>
    <xf numFmtId="37" fontId="34" fillId="0" borderId="130">
      <protection locked="0"/>
    </xf>
    <xf numFmtId="37" fontId="34" fillId="0" borderId="130">
      <protection locked="0"/>
    </xf>
    <xf numFmtId="37" fontId="34" fillId="0" borderId="130">
      <protection locked="0"/>
    </xf>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42"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67" borderId="127" applyNumberFormat="0" applyAlignment="0" applyProtection="0"/>
    <xf numFmtId="0" fontId="95" fillId="67" borderId="127" applyNumberFormat="0" applyAlignment="0" applyProtection="0"/>
    <xf numFmtId="0" fontId="240" fillId="67" borderId="127" applyNumberFormat="0" applyAlignment="0" applyProtection="0"/>
    <xf numFmtId="0" fontId="95" fillId="67" borderId="127" applyNumberFormat="0" applyAlignment="0" applyProtection="0"/>
    <xf numFmtId="0" fontId="240" fillId="67" borderId="127" applyNumberFormat="0" applyAlignment="0" applyProtection="0"/>
    <xf numFmtId="0" fontId="95"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178" fillId="0" borderId="129" applyNumberFormat="0" applyFill="0" applyAlignment="0" applyProtection="0"/>
    <xf numFmtId="0" fontId="178" fillId="0" borderId="129" applyNumberFormat="0" applyFill="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199" fillId="44" borderId="126" applyNumberFormat="0" applyFont="0" applyAlignment="0" applyProtection="0"/>
    <xf numFmtId="0" fontId="199" fillId="44" borderId="126" applyNumberFormat="0" applyFont="0" applyAlignment="0" applyProtection="0"/>
    <xf numFmtId="0" fontId="28" fillId="60" borderId="126" applyNumberFormat="0" applyFont="0" applyAlignment="0" applyProtection="0"/>
    <xf numFmtId="0" fontId="199" fillId="44"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60" borderId="126" applyNumberFormat="0" applyFont="0" applyAlignment="0" applyProtection="0"/>
    <xf numFmtId="0" fontId="199" fillId="44" borderId="126" applyNumberFormat="0" applyFont="0" applyAlignment="0" applyProtection="0"/>
    <xf numFmtId="0" fontId="199" fillId="44" borderId="126" applyNumberFormat="0" applyFont="0" applyAlignment="0" applyProtection="0"/>
    <xf numFmtId="0" fontId="199" fillId="44" borderId="126" applyNumberFormat="0" applyFont="0" applyAlignment="0" applyProtection="0"/>
    <xf numFmtId="0" fontId="199" fillId="44" borderId="126"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28"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28" fillId="60"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28"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177" fillId="51" borderId="104" applyNumberFormat="0" applyAlignment="0" applyProtection="0"/>
    <xf numFmtId="0" fontId="28" fillId="109" borderId="115" applyNumberFormat="0" applyProtection="0">
      <alignment horizontal="left" vertical="top" indent="1"/>
    </xf>
    <xf numFmtId="0" fontId="28" fillId="109" borderId="115" applyNumberFormat="0" applyProtection="0">
      <alignment horizontal="left" vertical="top"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82" borderId="103" applyNumberFormat="0" applyProtection="0">
      <alignment horizontal="left" vertical="center" indent="1"/>
    </xf>
    <xf numFmtId="0" fontId="28" fillId="128" borderId="103" applyNumberFormat="0" applyProtection="0">
      <alignment horizontal="left" vertical="center" indent="1"/>
    </xf>
    <xf numFmtId="0" fontId="28" fillId="173" borderId="115"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73" borderId="115" applyNumberFormat="0" applyProtection="0">
      <alignment horizontal="left" vertical="center" indent="1"/>
    </xf>
    <xf numFmtId="0" fontId="28" fillId="173" borderId="115" applyNumberFormat="0" applyProtection="0">
      <alignment horizontal="left" vertical="center" indent="1"/>
    </xf>
    <xf numFmtId="0" fontId="28" fillId="173" borderId="115" applyNumberFormat="0" applyProtection="0">
      <alignment horizontal="left" vertical="center" indent="1"/>
    </xf>
    <xf numFmtId="0" fontId="28" fillId="173" borderId="115" applyNumberFormat="0" applyProtection="0">
      <alignment horizontal="left" vertical="center" indent="1"/>
    </xf>
    <xf numFmtId="0" fontId="28" fillId="173" borderId="115" applyNumberFormat="0" applyProtection="0">
      <alignment horizontal="left" vertical="center" indent="1"/>
    </xf>
    <xf numFmtId="0" fontId="28" fillId="173" borderId="115" applyNumberFormat="0" applyProtection="0">
      <alignment horizontal="left" vertical="center" indent="1"/>
    </xf>
    <xf numFmtId="0" fontId="28" fillId="173" borderId="115" applyNumberFormat="0" applyProtection="0">
      <alignment horizontal="left" vertical="center" indent="1"/>
    </xf>
    <xf numFmtId="0" fontId="28" fillId="173" borderId="115" applyNumberFormat="0" applyProtection="0">
      <alignment horizontal="left" vertical="center" indent="1"/>
    </xf>
    <xf numFmtId="0" fontId="28" fillId="173" borderId="115" applyNumberFormat="0" applyProtection="0">
      <alignment horizontal="left" vertical="center" indent="1"/>
    </xf>
    <xf numFmtId="0" fontId="28" fillId="173" borderId="115" applyNumberFormat="0" applyProtection="0">
      <alignment horizontal="left" vertical="center" indent="1"/>
    </xf>
    <xf numFmtId="0" fontId="28" fillId="173" borderId="115" applyNumberFormat="0" applyProtection="0">
      <alignment horizontal="left" vertical="center" indent="1"/>
    </xf>
    <xf numFmtId="0" fontId="28" fillId="173" borderId="115" applyNumberFormat="0" applyProtection="0">
      <alignment horizontal="left" vertical="center" indent="1"/>
    </xf>
    <xf numFmtId="0" fontId="28" fillId="173" borderId="115"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73" borderId="115" applyNumberFormat="0" applyProtection="0">
      <alignment horizontal="left" vertical="top"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73" borderId="115" applyNumberFormat="0" applyProtection="0">
      <alignment horizontal="left" vertical="top" indent="1"/>
    </xf>
    <xf numFmtId="0" fontId="28" fillId="173" borderId="115" applyNumberFormat="0" applyProtection="0">
      <alignment horizontal="left" vertical="top" indent="1"/>
    </xf>
    <xf numFmtId="0" fontId="28" fillId="173" borderId="115" applyNumberFormat="0" applyProtection="0">
      <alignment horizontal="left" vertical="top" indent="1"/>
    </xf>
    <xf numFmtId="0" fontId="28" fillId="173" borderId="115" applyNumberFormat="0" applyProtection="0">
      <alignment horizontal="left" vertical="top" indent="1"/>
    </xf>
    <xf numFmtId="0" fontId="28" fillId="173" borderId="115" applyNumberFormat="0" applyProtection="0">
      <alignment horizontal="left" vertical="top" indent="1"/>
    </xf>
    <xf numFmtId="0" fontId="28" fillId="173" borderId="115" applyNumberFormat="0" applyProtection="0">
      <alignment horizontal="left" vertical="top" indent="1"/>
    </xf>
    <xf numFmtId="0" fontId="28" fillId="173" borderId="115" applyNumberFormat="0" applyProtection="0">
      <alignment horizontal="left" vertical="top" indent="1"/>
    </xf>
    <xf numFmtId="0" fontId="28" fillId="173" borderId="115" applyNumberFormat="0" applyProtection="0">
      <alignment horizontal="left" vertical="top" indent="1"/>
    </xf>
    <xf numFmtId="0" fontId="28" fillId="173" borderId="115" applyNumberFormat="0" applyProtection="0">
      <alignment horizontal="left" vertical="top" indent="1"/>
    </xf>
    <xf numFmtId="0" fontId="28" fillId="173" borderId="115" applyNumberFormat="0" applyProtection="0">
      <alignment horizontal="left" vertical="top" indent="1"/>
    </xf>
    <xf numFmtId="0" fontId="28" fillId="173" borderId="115" applyNumberFormat="0" applyProtection="0">
      <alignment horizontal="left" vertical="top" indent="1"/>
    </xf>
    <xf numFmtId="0" fontId="28" fillId="173" borderId="115" applyNumberFormat="0" applyProtection="0">
      <alignment horizontal="left" vertical="top" indent="1"/>
    </xf>
    <xf numFmtId="0" fontId="28" fillId="173" borderId="115" applyNumberFormat="0" applyProtection="0">
      <alignment horizontal="left" vertical="top"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128" borderId="103" applyNumberFormat="0" applyProtection="0">
      <alignment horizontal="left" vertical="center" indent="1"/>
    </xf>
    <xf numFmtId="0" fontId="28" fillId="42" borderId="103" applyNumberFormat="0" applyProtection="0">
      <alignment horizontal="left" vertical="center" indent="1"/>
    </xf>
    <xf numFmtId="0" fontId="28" fillId="71" borderId="115"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71" borderId="115" applyNumberFormat="0" applyProtection="0">
      <alignment horizontal="left" vertical="center" indent="1"/>
    </xf>
    <xf numFmtId="0" fontId="28" fillId="71" borderId="115" applyNumberFormat="0" applyProtection="0">
      <alignment horizontal="left" vertical="center" indent="1"/>
    </xf>
    <xf numFmtId="0" fontId="28" fillId="71" borderId="115" applyNumberFormat="0" applyProtection="0">
      <alignment horizontal="left" vertical="center" indent="1"/>
    </xf>
    <xf numFmtId="0" fontId="28" fillId="71" borderId="115" applyNumberFormat="0" applyProtection="0">
      <alignment horizontal="left" vertical="center" indent="1"/>
    </xf>
    <xf numFmtId="0" fontId="28" fillId="71" borderId="115" applyNumberFormat="0" applyProtection="0">
      <alignment horizontal="left" vertical="center" indent="1"/>
    </xf>
    <xf numFmtId="0" fontId="28" fillId="71" borderId="115" applyNumberFormat="0" applyProtection="0">
      <alignment horizontal="left" vertical="center" indent="1"/>
    </xf>
    <xf numFmtId="0" fontId="28" fillId="71" borderId="115" applyNumberFormat="0" applyProtection="0">
      <alignment horizontal="left" vertical="center" indent="1"/>
    </xf>
    <xf numFmtId="0" fontId="28" fillId="71" borderId="115" applyNumberFormat="0" applyProtection="0">
      <alignment horizontal="left" vertical="center" indent="1"/>
    </xf>
    <xf numFmtId="0" fontId="28" fillId="71" borderId="115" applyNumberFormat="0" applyProtection="0">
      <alignment horizontal="left" vertical="center" indent="1"/>
    </xf>
    <xf numFmtId="0" fontId="28" fillId="71" borderId="115" applyNumberFormat="0" applyProtection="0">
      <alignment horizontal="left" vertical="center" indent="1"/>
    </xf>
    <xf numFmtId="0" fontId="28" fillId="71" borderId="115" applyNumberFormat="0" applyProtection="0">
      <alignment horizontal="left" vertical="center" indent="1"/>
    </xf>
    <xf numFmtId="0" fontId="28" fillId="71" borderId="115" applyNumberFormat="0" applyProtection="0">
      <alignment horizontal="left" vertical="center" indent="1"/>
    </xf>
    <xf numFmtId="0" fontId="28" fillId="71" borderId="115"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71" borderId="115" applyNumberFormat="0" applyProtection="0">
      <alignment horizontal="left" vertical="top"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71" borderId="115" applyNumberFormat="0" applyProtection="0">
      <alignment horizontal="left" vertical="top" indent="1"/>
    </xf>
    <xf numFmtId="0" fontId="28" fillId="71" borderId="115" applyNumberFormat="0" applyProtection="0">
      <alignment horizontal="left" vertical="top" indent="1"/>
    </xf>
    <xf numFmtId="0" fontId="28" fillId="71" borderId="115" applyNumberFormat="0" applyProtection="0">
      <alignment horizontal="left" vertical="top" indent="1"/>
    </xf>
    <xf numFmtId="0" fontId="28" fillId="71" borderId="115" applyNumberFormat="0" applyProtection="0">
      <alignment horizontal="left" vertical="top" indent="1"/>
    </xf>
    <xf numFmtId="0" fontId="28" fillId="71" borderId="115" applyNumberFormat="0" applyProtection="0">
      <alignment horizontal="left" vertical="top" indent="1"/>
    </xf>
    <xf numFmtId="0" fontId="28" fillId="71" borderId="115" applyNumberFormat="0" applyProtection="0">
      <alignment horizontal="left" vertical="top" indent="1"/>
    </xf>
    <xf numFmtId="0" fontId="28" fillId="71" borderId="115" applyNumberFormat="0" applyProtection="0">
      <alignment horizontal="left" vertical="top" indent="1"/>
    </xf>
    <xf numFmtId="0" fontId="28" fillId="71" borderId="115" applyNumberFormat="0" applyProtection="0">
      <alignment horizontal="left" vertical="top" indent="1"/>
    </xf>
    <xf numFmtId="0" fontId="28" fillId="71" borderId="115" applyNumberFormat="0" applyProtection="0">
      <alignment horizontal="left" vertical="top" indent="1"/>
    </xf>
    <xf numFmtId="0" fontId="28" fillId="71" borderId="115" applyNumberFormat="0" applyProtection="0">
      <alignment horizontal="left" vertical="top" indent="1"/>
    </xf>
    <xf numFmtId="0" fontId="28" fillId="71" borderId="115" applyNumberFormat="0" applyProtection="0">
      <alignment horizontal="left" vertical="top" indent="1"/>
    </xf>
    <xf numFmtId="0" fontId="28" fillId="71" borderId="115" applyNumberFormat="0" applyProtection="0">
      <alignment horizontal="left" vertical="top" indent="1"/>
    </xf>
    <xf numFmtId="0" fontId="28" fillId="71" borderId="115" applyNumberFormat="0" applyProtection="0">
      <alignment horizontal="left" vertical="top"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4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133" borderId="115" applyNumberFormat="0" applyProtection="0">
      <alignment horizontal="left" vertical="center" indent="1"/>
    </xf>
    <xf numFmtId="0" fontId="28" fillId="133" borderId="115" applyNumberFormat="0" applyProtection="0">
      <alignment horizontal="left" vertical="center" indent="1"/>
    </xf>
    <xf numFmtId="0" fontId="28" fillId="133" borderId="115" applyNumberFormat="0" applyProtection="0">
      <alignment horizontal="left" vertical="center" indent="1"/>
    </xf>
    <xf numFmtId="0" fontId="28" fillId="133" borderId="115"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133" borderId="115" applyNumberFormat="0" applyProtection="0">
      <alignment horizontal="left" vertical="top"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133" borderId="115" applyNumberFormat="0" applyProtection="0">
      <alignment horizontal="left" vertical="top" indent="1"/>
    </xf>
    <xf numFmtId="0" fontId="28" fillId="133" borderId="115" applyNumberFormat="0" applyProtection="0">
      <alignment horizontal="left" vertical="top" indent="1"/>
    </xf>
    <xf numFmtId="0" fontId="28" fillId="133" borderId="115" applyNumberFormat="0" applyProtection="0">
      <alignment horizontal="left" vertical="top" indent="1"/>
    </xf>
    <xf numFmtId="0" fontId="28" fillId="133" borderId="115" applyNumberFormat="0" applyProtection="0">
      <alignment horizontal="left" vertical="top" indent="1"/>
    </xf>
    <xf numFmtId="0" fontId="28" fillId="133" borderId="115" applyNumberFormat="0" applyProtection="0">
      <alignment horizontal="left" vertical="top" indent="1"/>
    </xf>
    <xf numFmtId="0" fontId="28" fillId="133" borderId="115" applyNumberFormat="0" applyProtection="0">
      <alignment horizontal="left" vertical="top" indent="1"/>
    </xf>
    <xf numFmtId="0" fontId="28" fillId="133" borderId="115" applyNumberFormat="0" applyProtection="0">
      <alignment horizontal="left" vertical="top" indent="1"/>
    </xf>
    <xf numFmtId="0" fontId="28" fillId="133" borderId="115" applyNumberFormat="0" applyProtection="0">
      <alignment horizontal="left" vertical="top" indent="1"/>
    </xf>
    <xf numFmtId="0" fontId="28" fillId="133" borderId="115" applyNumberFormat="0" applyProtection="0">
      <alignment horizontal="left" vertical="top" indent="1"/>
    </xf>
    <xf numFmtId="0" fontId="28" fillId="133" borderId="115" applyNumberFormat="0" applyProtection="0">
      <alignment horizontal="left" vertical="top" indent="1"/>
    </xf>
    <xf numFmtId="0" fontId="28" fillId="133" borderId="115" applyNumberFormat="0" applyProtection="0">
      <alignment horizontal="left" vertical="top" indent="1"/>
    </xf>
    <xf numFmtId="0" fontId="28" fillId="133" borderId="115" applyNumberFormat="0" applyProtection="0">
      <alignment horizontal="left" vertical="top" indent="1"/>
    </xf>
    <xf numFmtId="0" fontId="28" fillId="133" borderId="115" applyNumberFormat="0" applyProtection="0">
      <alignment horizontal="left" vertical="top"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4" fontId="305" fillId="133" borderId="115"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4" fontId="305" fillId="133" borderId="115" applyNumberFormat="0" applyProtection="0">
      <alignment vertical="center"/>
    </xf>
    <xf numFmtId="4" fontId="305" fillId="133" borderId="115" applyNumberFormat="0" applyProtection="0">
      <alignment vertical="center"/>
    </xf>
    <xf numFmtId="4" fontId="305" fillId="133" borderId="115" applyNumberFormat="0" applyProtection="0">
      <alignment vertical="center"/>
    </xf>
    <xf numFmtId="4" fontId="305" fillId="133" borderId="115" applyNumberFormat="0" applyProtection="0">
      <alignment vertical="center"/>
    </xf>
    <xf numFmtId="4" fontId="305" fillId="133" borderId="115" applyNumberFormat="0" applyProtection="0">
      <alignment vertical="center"/>
    </xf>
    <xf numFmtId="4" fontId="305" fillId="133" borderId="115" applyNumberFormat="0" applyProtection="0">
      <alignment vertical="center"/>
    </xf>
    <xf numFmtId="4" fontId="305" fillId="133" borderId="115" applyNumberFormat="0" applyProtection="0">
      <alignment vertical="center"/>
    </xf>
    <xf numFmtId="4" fontId="305" fillId="133" borderId="115"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4" fontId="305" fillId="133" borderId="115" applyNumberFormat="0" applyProtection="0">
      <alignment vertical="center"/>
    </xf>
    <xf numFmtId="4" fontId="305" fillId="133" borderId="115" applyNumberFormat="0" applyProtection="0">
      <alignment vertical="center"/>
    </xf>
    <xf numFmtId="4" fontId="305" fillId="133" borderId="115"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4" fontId="30" fillId="44" borderId="103" applyNumberFormat="0" applyProtection="0">
      <alignment vertical="center"/>
    </xf>
    <xf numFmtId="4" fontId="308" fillId="133" borderId="115" applyNumberFormat="0" applyProtection="0">
      <alignment vertical="center"/>
    </xf>
    <xf numFmtId="4" fontId="304" fillId="44" borderId="103" applyNumberFormat="0" applyProtection="0">
      <alignment vertical="center"/>
    </xf>
    <xf numFmtId="4" fontId="304" fillId="44" borderId="103" applyNumberFormat="0" applyProtection="0">
      <alignment vertical="center"/>
    </xf>
    <xf numFmtId="4" fontId="308" fillId="133" borderId="115" applyNumberFormat="0" applyProtection="0">
      <alignment vertical="center"/>
    </xf>
    <xf numFmtId="4" fontId="308" fillId="133" borderId="115" applyNumberFormat="0" applyProtection="0">
      <alignment vertical="center"/>
    </xf>
    <xf numFmtId="4" fontId="308" fillId="133" borderId="115" applyNumberFormat="0" applyProtection="0">
      <alignment vertical="center"/>
    </xf>
    <xf numFmtId="4" fontId="308" fillId="133" borderId="115" applyNumberFormat="0" applyProtection="0">
      <alignment vertical="center"/>
    </xf>
    <xf numFmtId="4" fontId="308" fillId="133" borderId="115" applyNumberFormat="0" applyProtection="0">
      <alignment vertical="center"/>
    </xf>
    <xf numFmtId="4" fontId="308" fillId="133" borderId="115" applyNumberFormat="0" applyProtection="0">
      <alignment vertical="center"/>
    </xf>
    <xf numFmtId="4" fontId="308" fillId="133" borderId="115" applyNumberFormat="0" applyProtection="0">
      <alignment vertical="center"/>
    </xf>
    <xf numFmtId="4" fontId="308" fillId="133" borderId="115" applyNumberFormat="0" applyProtection="0">
      <alignment vertical="center"/>
    </xf>
    <xf numFmtId="4" fontId="308" fillId="133" borderId="115" applyNumberFormat="0" applyProtection="0">
      <alignment vertical="center"/>
    </xf>
    <xf numFmtId="4" fontId="308" fillId="133" borderId="115" applyNumberFormat="0" applyProtection="0">
      <alignment vertical="center"/>
    </xf>
    <xf numFmtId="4" fontId="304" fillId="44" borderId="103" applyNumberFormat="0" applyProtection="0">
      <alignment vertical="center"/>
    </xf>
    <xf numFmtId="4" fontId="304" fillId="44" borderId="103" applyNumberFormat="0" applyProtection="0">
      <alignment vertical="center"/>
    </xf>
    <xf numFmtId="4" fontId="308" fillId="133" borderId="115" applyNumberFormat="0" applyProtection="0">
      <alignment vertical="center"/>
    </xf>
    <xf numFmtId="4" fontId="308" fillId="133" borderId="115" applyNumberFormat="0" applyProtection="0">
      <alignment vertical="center"/>
    </xf>
    <xf numFmtId="4" fontId="308" fillId="133" borderId="115" applyNumberFormat="0" applyProtection="0">
      <alignment vertical="center"/>
    </xf>
    <xf numFmtId="4" fontId="304" fillId="44" borderId="103" applyNumberFormat="0" applyProtection="0">
      <alignment vertical="center"/>
    </xf>
    <xf numFmtId="4" fontId="304" fillId="44" borderId="103" applyNumberFormat="0" applyProtection="0">
      <alignment vertical="center"/>
    </xf>
    <xf numFmtId="4" fontId="304" fillId="44" borderId="103" applyNumberFormat="0" applyProtection="0">
      <alignment vertical="center"/>
    </xf>
    <xf numFmtId="4" fontId="304" fillId="44" borderId="103" applyNumberFormat="0" applyProtection="0">
      <alignment vertical="center"/>
    </xf>
    <xf numFmtId="4" fontId="304" fillId="44" borderId="103" applyNumberFormat="0" applyProtection="0">
      <alignment vertical="center"/>
    </xf>
    <xf numFmtId="4" fontId="304" fillId="44" borderId="103" applyNumberFormat="0" applyProtection="0">
      <alignment vertical="center"/>
    </xf>
    <xf numFmtId="4" fontId="304" fillId="44" borderId="103" applyNumberFormat="0" applyProtection="0">
      <alignment vertical="center"/>
    </xf>
    <xf numFmtId="4" fontId="304" fillId="44" borderId="103" applyNumberFormat="0" applyProtection="0">
      <alignment vertical="center"/>
    </xf>
    <xf numFmtId="4" fontId="304" fillId="44" borderId="103" applyNumberFormat="0" applyProtection="0">
      <alignment vertical="center"/>
    </xf>
    <xf numFmtId="4" fontId="304" fillId="44" borderId="103" applyNumberFormat="0" applyProtection="0">
      <alignment vertical="center"/>
    </xf>
    <xf numFmtId="4" fontId="304" fillId="44" borderId="103" applyNumberFormat="0" applyProtection="0">
      <alignment vertical="center"/>
    </xf>
    <xf numFmtId="4" fontId="304" fillId="44" borderId="103" applyNumberFormat="0" applyProtection="0">
      <alignment vertical="center"/>
    </xf>
    <xf numFmtId="4" fontId="302" fillId="71" borderId="114" applyNumberFormat="0" applyProtection="0">
      <alignment horizontal="left" vertical="center" indent="1"/>
    </xf>
    <xf numFmtId="4" fontId="302" fillId="71" borderId="114" applyNumberFormat="0" applyProtection="0">
      <alignment horizontal="left" vertical="center" indent="1"/>
    </xf>
    <xf numFmtId="4" fontId="302" fillId="71" borderId="114" applyNumberFormat="0" applyProtection="0">
      <alignment horizontal="left" vertical="center"/>
    </xf>
    <xf numFmtId="4" fontId="302" fillId="71" borderId="114" applyNumberFormat="0" applyProtection="0">
      <alignment horizontal="left" vertical="center"/>
    </xf>
    <xf numFmtId="4" fontId="302" fillId="71" borderId="114" applyNumberFormat="0" applyProtection="0">
      <alignment horizontal="left" vertical="center" indent="1"/>
    </xf>
    <xf numFmtId="4" fontId="302" fillId="71" borderId="114" applyNumberFormat="0" applyProtection="0">
      <alignment horizontal="left" vertical="center" indent="1"/>
    </xf>
    <xf numFmtId="4" fontId="302" fillId="71" borderId="114" applyNumberFormat="0" applyProtection="0">
      <alignment horizontal="left" vertical="center" indent="1"/>
    </xf>
    <xf numFmtId="4" fontId="302" fillId="71" borderId="114" applyNumberFormat="0" applyProtection="0">
      <alignment horizontal="left" vertical="center" indent="1"/>
    </xf>
    <xf numFmtId="4" fontId="30" fillId="44" borderId="103" applyNumberFormat="0" applyProtection="0">
      <alignment horizontal="left" vertical="center" indent="1"/>
    </xf>
    <xf numFmtId="4" fontId="30" fillId="44" borderId="103" applyNumberFormat="0" applyProtection="0">
      <alignment horizontal="left" vertical="center" indent="1"/>
    </xf>
    <xf numFmtId="4" fontId="30" fillId="44" borderId="103" applyNumberFormat="0" applyProtection="0">
      <alignment horizontal="left" vertical="center" indent="1"/>
    </xf>
    <xf numFmtId="4" fontId="30" fillId="44" borderId="103" applyNumberFormat="0" applyProtection="0">
      <alignment horizontal="left" vertical="center" indent="1"/>
    </xf>
    <xf numFmtId="4" fontId="302" fillId="71" borderId="114" applyNumberFormat="0" applyProtection="0">
      <alignment horizontal="left" vertical="center" indent="1"/>
    </xf>
    <xf numFmtId="4" fontId="302" fillId="71" borderId="114" applyNumberFormat="0" applyProtection="0">
      <alignment horizontal="left" vertical="center" indent="1"/>
    </xf>
    <xf numFmtId="4" fontId="302" fillId="71" borderId="114" applyNumberFormat="0" applyProtection="0">
      <alignment horizontal="left" vertical="center" indent="1"/>
    </xf>
    <xf numFmtId="4" fontId="302" fillId="71" borderId="114" applyNumberFormat="0" applyProtection="0">
      <alignment horizontal="left" vertical="center"/>
    </xf>
    <xf numFmtId="4" fontId="302" fillId="71" borderId="114" applyNumberFormat="0" applyProtection="0">
      <alignment horizontal="left" vertical="center"/>
    </xf>
    <xf numFmtId="4" fontId="302" fillId="71" borderId="114" applyNumberFormat="0" applyProtection="0">
      <alignment horizontal="left" vertical="center"/>
    </xf>
    <xf numFmtId="4" fontId="302" fillId="71" borderId="114" applyNumberFormat="0" applyProtection="0">
      <alignment horizontal="left" vertical="center"/>
    </xf>
    <xf numFmtId="4" fontId="302" fillId="71" borderId="114" applyNumberFormat="0" applyProtection="0">
      <alignment horizontal="left" vertical="center"/>
    </xf>
    <xf numFmtId="4" fontId="302" fillId="71" borderId="114" applyNumberFormat="0" applyProtection="0">
      <alignment horizontal="left" vertical="center"/>
    </xf>
    <xf numFmtId="4" fontId="302" fillId="71" borderId="114" applyNumberFormat="0" applyProtection="0">
      <alignment horizontal="left" vertical="center"/>
    </xf>
    <xf numFmtId="4" fontId="302" fillId="71" borderId="114" applyNumberFormat="0" applyProtection="0">
      <alignment horizontal="left" vertical="center"/>
    </xf>
    <xf numFmtId="4" fontId="302" fillId="71" borderId="114" applyNumberFormat="0" applyProtection="0">
      <alignment horizontal="left" vertical="center"/>
    </xf>
    <xf numFmtId="4" fontId="302" fillId="71" borderId="114" applyNumberFormat="0" applyProtection="0">
      <alignment horizontal="left" vertical="center"/>
    </xf>
    <xf numFmtId="4" fontId="302" fillId="71" borderId="114" applyNumberFormat="0" applyProtection="0">
      <alignment horizontal="left" vertical="center"/>
    </xf>
    <xf numFmtId="4" fontId="302" fillId="71" borderId="114" applyNumberFormat="0" applyProtection="0">
      <alignment horizontal="left" vertical="center"/>
    </xf>
    <xf numFmtId="4" fontId="302" fillId="71" borderId="114" applyNumberFormat="0" applyProtection="0">
      <alignment horizontal="left" vertical="center"/>
    </xf>
    <xf numFmtId="4" fontId="302" fillId="71" borderId="114" applyNumberFormat="0" applyProtection="0">
      <alignment horizontal="left" vertical="center" indent="1"/>
    </xf>
    <xf numFmtId="4" fontId="30" fillId="44" borderId="103" applyNumberFormat="0" applyProtection="0">
      <alignment horizontal="left" vertical="center" indent="1"/>
    </xf>
    <xf numFmtId="4" fontId="302" fillId="71" borderId="114" applyNumberFormat="0" applyProtection="0">
      <alignment horizontal="left" vertical="center" indent="1"/>
    </xf>
    <xf numFmtId="4" fontId="302" fillId="71" borderId="114" applyNumberFormat="0" applyProtection="0">
      <alignment horizontal="left" vertical="center" indent="1"/>
    </xf>
    <xf numFmtId="4" fontId="302" fillId="71" borderId="114" applyNumberFormat="0" applyProtection="0">
      <alignment horizontal="left" vertical="center" indent="1"/>
    </xf>
    <xf numFmtId="4" fontId="302" fillId="71" borderId="114" applyNumberFormat="0" applyProtection="0">
      <alignment horizontal="left" vertical="center" indent="1"/>
    </xf>
    <xf numFmtId="4" fontId="302" fillId="71" borderId="114" applyNumberFormat="0" applyProtection="0">
      <alignment horizontal="left" vertical="center" indent="1"/>
    </xf>
    <xf numFmtId="4" fontId="302" fillId="71" borderId="114" applyNumberFormat="0" applyProtection="0">
      <alignment horizontal="left" vertical="center" indent="1"/>
    </xf>
    <xf numFmtId="4" fontId="30" fillId="44" borderId="103" applyNumberFormat="0" applyProtection="0">
      <alignment horizontal="left" vertical="center" indent="1"/>
    </xf>
    <xf numFmtId="0" fontId="30" fillId="44" borderId="115" applyNumberFormat="0" applyProtection="0">
      <alignment horizontal="left" vertical="top" indent="1"/>
    </xf>
    <xf numFmtId="4" fontId="30" fillId="44" borderId="103" applyNumberFormat="0" applyProtection="0">
      <alignment horizontal="left" vertical="center" indent="1"/>
    </xf>
    <xf numFmtId="4" fontId="30" fillId="44" borderId="103" applyNumberFormat="0" applyProtection="0">
      <alignment horizontal="left" vertical="center" indent="1"/>
    </xf>
    <xf numFmtId="4" fontId="30" fillId="44" borderId="103" applyNumberFormat="0" applyProtection="0">
      <alignment horizontal="left" vertical="center" indent="1"/>
    </xf>
    <xf numFmtId="4" fontId="30" fillId="44" borderId="103" applyNumberFormat="0" applyProtection="0">
      <alignment horizontal="left" vertical="center" indent="1"/>
    </xf>
    <xf numFmtId="0" fontId="30" fillId="44" borderId="115" applyNumberFormat="0" applyProtection="0">
      <alignment horizontal="left" vertical="top" indent="1"/>
    </xf>
    <xf numFmtId="0" fontId="30" fillId="44" borderId="115" applyNumberFormat="0" applyProtection="0">
      <alignment horizontal="left" vertical="top" indent="1"/>
    </xf>
    <xf numFmtId="0" fontId="30" fillId="44" borderId="115" applyNumberFormat="0" applyProtection="0">
      <alignment horizontal="left" vertical="top" indent="1"/>
    </xf>
    <xf numFmtId="0" fontId="30" fillId="44" borderId="115" applyNumberFormat="0" applyProtection="0">
      <alignment horizontal="left" vertical="top" indent="1"/>
    </xf>
    <xf numFmtId="0" fontId="30" fillId="44" borderId="115" applyNumberFormat="0" applyProtection="0">
      <alignment horizontal="left" vertical="top" indent="1"/>
    </xf>
    <xf numFmtId="0" fontId="30" fillId="44" borderId="115" applyNumberFormat="0" applyProtection="0">
      <alignment horizontal="left" vertical="top" indent="1"/>
    </xf>
    <xf numFmtId="0" fontId="30" fillId="44" borderId="115" applyNumberFormat="0" applyProtection="0">
      <alignment horizontal="left" vertical="top" indent="1"/>
    </xf>
    <xf numFmtId="0" fontId="30" fillId="44" borderId="115" applyNumberFormat="0" applyProtection="0">
      <alignment horizontal="left" vertical="top" indent="1"/>
    </xf>
    <xf numFmtId="0" fontId="30" fillId="44" borderId="115" applyNumberFormat="0" applyProtection="0">
      <alignment horizontal="left" vertical="top" indent="1"/>
    </xf>
    <xf numFmtId="4" fontId="30" fillId="44" borderId="103" applyNumberFormat="0" applyProtection="0">
      <alignment horizontal="left" vertical="center" indent="1"/>
    </xf>
    <xf numFmtId="4" fontId="30" fillId="44" borderId="103" applyNumberFormat="0" applyProtection="0">
      <alignment horizontal="left" vertical="center" indent="1"/>
    </xf>
    <xf numFmtId="4" fontId="30" fillId="44" borderId="103" applyNumberFormat="0" applyProtection="0">
      <alignment horizontal="left" vertical="center" indent="1"/>
    </xf>
    <xf numFmtId="4" fontId="305" fillId="133" borderId="115" applyNumberFormat="0" applyProtection="0">
      <alignment horizontal="right" vertical="center"/>
    </xf>
    <xf numFmtId="4" fontId="305" fillId="133" borderId="115" applyNumberFormat="0" applyProtection="0">
      <alignment horizontal="right" vertical="center"/>
    </xf>
    <xf numFmtId="4" fontId="30" fillId="181" borderId="103" applyNumberFormat="0" applyProtection="0">
      <alignment horizontal="right" vertical="center"/>
    </xf>
    <xf numFmtId="4" fontId="30" fillId="181" borderId="103" applyNumberFormat="0" applyProtection="0">
      <alignment horizontal="right" vertical="center"/>
    </xf>
    <xf numFmtId="4" fontId="30" fillId="181" borderId="103" applyNumberFormat="0" applyProtection="0">
      <alignment horizontal="right" vertical="center"/>
    </xf>
    <xf numFmtId="4" fontId="30" fillId="181" borderId="103"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 fillId="181" borderId="103" applyNumberFormat="0" applyProtection="0">
      <alignment horizontal="right" vertical="center"/>
    </xf>
    <xf numFmtId="4" fontId="30" fillId="181" borderId="103"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8" fillId="133" borderId="115"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8" fillId="133" borderId="115" applyNumberFormat="0" applyProtection="0">
      <alignment horizontal="right" vertical="center"/>
    </xf>
    <xf numFmtId="4" fontId="308" fillId="133" borderId="115" applyNumberFormat="0" applyProtection="0">
      <alignment horizontal="right" vertical="center"/>
    </xf>
    <xf numFmtId="4" fontId="308" fillId="133" borderId="115" applyNumberFormat="0" applyProtection="0">
      <alignment horizontal="right" vertical="center"/>
    </xf>
    <xf numFmtId="4" fontId="308" fillId="133" borderId="115" applyNumberFormat="0" applyProtection="0">
      <alignment horizontal="right" vertical="center"/>
    </xf>
    <xf numFmtId="4" fontId="308" fillId="133" borderId="115" applyNumberFormat="0" applyProtection="0">
      <alignment horizontal="right" vertical="center"/>
    </xf>
    <xf numFmtId="4" fontId="308" fillId="133" borderId="115" applyNumberFormat="0" applyProtection="0">
      <alignment horizontal="right" vertical="center"/>
    </xf>
    <xf numFmtId="4" fontId="308" fillId="133" borderId="115" applyNumberFormat="0" applyProtection="0">
      <alignment horizontal="right" vertical="center"/>
    </xf>
    <xf numFmtId="4" fontId="308" fillId="133" borderId="115" applyNumberFormat="0" applyProtection="0">
      <alignment horizontal="right" vertical="center"/>
    </xf>
    <xf numFmtId="4" fontId="308" fillId="133" borderId="115" applyNumberFormat="0" applyProtection="0">
      <alignment horizontal="right" vertical="center"/>
    </xf>
    <xf numFmtId="4" fontId="308" fillId="133" borderId="115"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8" fillId="133" borderId="115" applyNumberFormat="0" applyProtection="0">
      <alignment horizontal="right" vertical="center"/>
    </xf>
    <xf numFmtId="4" fontId="308" fillId="133" borderId="115" applyNumberFormat="0" applyProtection="0">
      <alignment horizontal="right" vertical="center"/>
    </xf>
    <xf numFmtId="4" fontId="308" fillId="133" borderId="115"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4" fillId="181" borderId="103" applyNumberFormat="0" applyProtection="0">
      <alignment horizontal="right" vertical="center"/>
    </xf>
    <xf numFmtId="4" fontId="302" fillId="71" borderId="115" applyNumberFormat="0" applyProtection="0">
      <alignment horizontal="left" vertical="center" indent="1"/>
    </xf>
    <xf numFmtId="4" fontId="302" fillId="71" borderId="115" applyNumberFormat="0" applyProtection="0">
      <alignment horizontal="left" vertical="center" indent="1"/>
    </xf>
    <xf numFmtId="4" fontId="302" fillId="71" borderId="115" applyNumberFormat="0" applyProtection="0">
      <alignment horizontal="left" vertical="center"/>
    </xf>
    <xf numFmtId="4" fontId="302" fillId="71" borderId="115" applyNumberFormat="0" applyProtection="0">
      <alignment horizontal="left" vertical="center"/>
    </xf>
    <xf numFmtId="4" fontId="302" fillId="71" borderId="115" applyNumberFormat="0" applyProtection="0">
      <alignment horizontal="left" vertical="center" indent="1"/>
    </xf>
    <xf numFmtId="4" fontId="302" fillId="71" borderId="115" applyNumberFormat="0" applyProtection="0">
      <alignment horizontal="left" vertical="center" indent="1"/>
    </xf>
    <xf numFmtId="4" fontId="302" fillId="71" borderId="115" applyNumberFormat="0" applyProtection="0">
      <alignment horizontal="left" vertical="center" indent="1"/>
    </xf>
    <xf numFmtId="4" fontId="302" fillId="71" borderId="115"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4" fontId="302" fillId="71" borderId="115" applyNumberFormat="0" applyProtection="0">
      <alignment horizontal="left" vertical="center" indent="1"/>
    </xf>
    <xf numFmtId="4" fontId="302" fillId="71" borderId="115" applyNumberFormat="0" applyProtection="0">
      <alignment horizontal="left" vertical="center" indent="1"/>
    </xf>
    <xf numFmtId="4" fontId="302" fillId="71" borderId="115" applyNumberFormat="0" applyProtection="0">
      <alignment horizontal="left" vertical="center" indent="1"/>
    </xf>
    <xf numFmtId="4" fontId="302" fillId="71" borderId="115" applyNumberFormat="0" applyProtection="0">
      <alignment horizontal="left" vertical="center"/>
    </xf>
    <xf numFmtId="4" fontId="302" fillId="71" borderId="115" applyNumberFormat="0" applyProtection="0">
      <alignment horizontal="left" vertical="center"/>
    </xf>
    <xf numFmtId="4" fontId="302" fillId="71" borderId="115" applyNumberFormat="0" applyProtection="0">
      <alignment horizontal="left" vertical="center"/>
    </xf>
    <xf numFmtId="4" fontId="302" fillId="71" borderId="115" applyNumberFormat="0" applyProtection="0">
      <alignment horizontal="left" vertical="center"/>
    </xf>
    <xf numFmtId="4" fontId="302" fillId="71" borderId="115" applyNumberFormat="0" applyProtection="0">
      <alignment horizontal="left" vertical="center"/>
    </xf>
    <xf numFmtId="4" fontId="302" fillId="71" borderId="115" applyNumberFormat="0" applyProtection="0">
      <alignment horizontal="left" vertical="center"/>
    </xf>
    <xf numFmtId="4" fontId="302" fillId="71" borderId="115" applyNumberFormat="0" applyProtection="0">
      <alignment horizontal="left" vertical="center"/>
    </xf>
    <xf numFmtId="4" fontId="302" fillId="71" borderId="115" applyNumberFormat="0" applyProtection="0">
      <alignment horizontal="left" vertical="center"/>
    </xf>
    <xf numFmtId="4" fontId="302" fillId="71" borderId="115" applyNumberFormat="0" applyProtection="0">
      <alignment horizontal="left" vertical="center"/>
    </xf>
    <xf numFmtId="4" fontId="302" fillId="71" borderId="115" applyNumberFormat="0" applyProtection="0">
      <alignment horizontal="left" vertical="center"/>
    </xf>
    <xf numFmtId="4" fontId="302" fillId="71" borderId="115" applyNumberFormat="0" applyProtection="0">
      <alignment horizontal="left" vertical="center"/>
    </xf>
    <xf numFmtId="4" fontId="302" fillId="71" borderId="115" applyNumberFormat="0" applyProtection="0">
      <alignment horizontal="left" vertical="center"/>
    </xf>
    <xf numFmtId="4" fontId="302" fillId="71" borderId="115" applyNumberFormat="0" applyProtection="0">
      <alignment horizontal="left" vertical="center"/>
    </xf>
    <xf numFmtId="4" fontId="302" fillId="71" borderId="115" applyNumberFormat="0" applyProtection="0">
      <alignment horizontal="left" vertical="center" indent="1"/>
    </xf>
    <xf numFmtId="4" fontId="302" fillId="71" borderId="115" applyNumberFormat="0" applyProtection="0">
      <alignment horizontal="left" vertical="center" indent="1"/>
    </xf>
    <xf numFmtId="4" fontId="302" fillId="71" borderId="115" applyNumberFormat="0" applyProtection="0">
      <alignment horizontal="left" vertical="center" indent="1"/>
    </xf>
    <xf numFmtId="4" fontId="302" fillId="71" borderId="115" applyNumberFormat="0" applyProtection="0">
      <alignment horizontal="left" vertical="center" indent="1"/>
    </xf>
    <xf numFmtId="4" fontId="302" fillId="71" borderId="115"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4" fontId="302" fillId="71" borderId="115" applyNumberFormat="0" applyProtection="0">
      <alignment horizontal="left" vertical="center" indent="1"/>
    </xf>
    <xf numFmtId="4" fontId="302" fillId="71" borderId="115" applyNumberFormat="0" applyProtection="0">
      <alignment horizontal="left" vertical="center" indent="1"/>
    </xf>
    <xf numFmtId="4" fontId="302" fillId="71" borderId="115"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4" fontId="302" fillId="71" borderId="115" applyNumberFormat="0" applyProtection="0">
      <alignment horizontal="left" vertical="center" indent="1"/>
    </xf>
    <xf numFmtId="4" fontId="302" fillId="71" borderId="115" applyNumberFormat="0" applyProtection="0">
      <alignment horizontal="left" vertical="center" indent="1"/>
    </xf>
    <xf numFmtId="4" fontId="302" fillId="71" borderId="115" applyNumberFormat="0" applyProtection="0">
      <alignment horizontal="left" vertical="center" indent="1"/>
    </xf>
    <xf numFmtId="0" fontId="28" fillId="52" borderId="103" applyNumberFormat="0" applyProtection="0">
      <alignment horizontal="left" vertical="center" indent="1"/>
    </xf>
    <xf numFmtId="0" fontId="30" fillId="173" borderId="115" applyNumberFormat="0" applyProtection="0">
      <alignment horizontal="left" vertical="top"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30" fillId="173" borderId="115" applyNumberFormat="0" applyProtection="0">
      <alignment horizontal="left" vertical="top" indent="1"/>
    </xf>
    <xf numFmtId="0" fontId="30" fillId="173" borderId="115" applyNumberFormat="0" applyProtection="0">
      <alignment horizontal="left" vertical="top" indent="1"/>
    </xf>
    <xf numFmtId="0" fontId="30" fillId="173" borderId="115" applyNumberFormat="0" applyProtection="0">
      <alignment horizontal="left" vertical="top" indent="1"/>
    </xf>
    <xf numFmtId="0" fontId="30" fillId="173" borderId="115" applyNumberFormat="0" applyProtection="0">
      <alignment horizontal="left" vertical="top" indent="1"/>
    </xf>
    <xf numFmtId="0" fontId="30" fillId="173" borderId="115" applyNumberFormat="0" applyProtection="0">
      <alignment horizontal="left" vertical="top" indent="1"/>
    </xf>
    <xf numFmtId="0" fontId="30" fillId="173" borderId="115" applyNumberFormat="0" applyProtection="0">
      <alignment horizontal="left" vertical="top" indent="1"/>
    </xf>
    <xf numFmtId="0" fontId="30" fillId="173" borderId="115" applyNumberFormat="0" applyProtection="0">
      <alignment horizontal="left" vertical="top" indent="1"/>
    </xf>
    <xf numFmtId="0" fontId="30" fillId="173" borderId="115" applyNumberFormat="0" applyProtection="0">
      <alignment horizontal="left" vertical="top" indent="1"/>
    </xf>
    <xf numFmtId="0" fontId="30" fillId="173" borderId="115" applyNumberFormat="0" applyProtection="0">
      <alignment horizontal="left" vertical="top" indent="1"/>
    </xf>
    <xf numFmtId="0" fontId="30" fillId="173" borderId="115" applyNumberFormat="0" applyProtection="0">
      <alignment horizontal="left" vertical="top" indent="1"/>
    </xf>
    <xf numFmtId="0" fontId="30" fillId="173" borderId="115" applyNumberFormat="0" applyProtection="0">
      <alignment horizontal="left" vertical="top" indent="1"/>
    </xf>
    <xf numFmtId="0" fontId="30" fillId="173" borderId="115" applyNumberFormat="0" applyProtection="0">
      <alignment horizontal="left" vertical="top" indent="1"/>
    </xf>
    <xf numFmtId="0" fontId="30" fillId="173" borderId="115" applyNumberFormat="0" applyProtection="0">
      <alignment horizontal="left" vertical="top"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0" fontId="28" fillId="52" borderId="103"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xf>
    <xf numFmtId="4" fontId="311" fillId="173" borderId="114" applyNumberFormat="0" applyProtection="0">
      <alignment horizontal="left" vertical="center"/>
    </xf>
    <xf numFmtId="4" fontId="311" fillId="173" borderId="114" applyNumberFormat="0" applyProtection="0">
      <alignment horizontal="left" vertical="center"/>
    </xf>
    <xf numFmtId="4" fontId="311" fillId="173" borderId="114" applyNumberFormat="0" applyProtection="0">
      <alignment horizontal="left" vertical="center"/>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1" fillId="173" borderId="114" applyNumberFormat="0" applyProtection="0">
      <alignment horizontal="left" vertical="center" indent="1"/>
    </xf>
    <xf numFmtId="4" fontId="313" fillId="133" borderId="115" applyNumberFormat="0" applyProtection="0">
      <alignment horizontal="right" vertical="center"/>
    </xf>
    <xf numFmtId="4" fontId="143" fillId="181" borderId="103" applyNumberFormat="0" applyProtection="0">
      <alignment horizontal="right" vertical="center"/>
    </xf>
    <xf numFmtId="4" fontId="143" fillId="181" borderId="103" applyNumberFormat="0" applyProtection="0">
      <alignment horizontal="right" vertical="center"/>
    </xf>
    <xf numFmtId="4" fontId="313" fillId="133" borderId="115" applyNumberFormat="0" applyProtection="0">
      <alignment horizontal="right" vertical="center"/>
    </xf>
    <xf numFmtId="4" fontId="313" fillId="133" borderId="115" applyNumberFormat="0" applyProtection="0">
      <alignment horizontal="right" vertical="center"/>
    </xf>
    <xf numFmtId="4" fontId="313" fillId="133" borderId="115" applyNumberFormat="0" applyProtection="0">
      <alignment horizontal="right" vertical="center"/>
    </xf>
    <xf numFmtId="4" fontId="313" fillId="133" borderId="115" applyNumberFormat="0" applyProtection="0">
      <alignment horizontal="right" vertical="center"/>
    </xf>
    <xf numFmtId="4" fontId="313" fillId="133" borderId="115" applyNumberFormat="0" applyProtection="0">
      <alignment horizontal="right" vertical="center"/>
    </xf>
    <xf numFmtId="4" fontId="313" fillId="133" borderId="115" applyNumberFormat="0" applyProtection="0">
      <alignment horizontal="right" vertical="center"/>
    </xf>
    <xf numFmtId="4" fontId="313" fillId="133" borderId="115" applyNumberFormat="0" applyProtection="0">
      <alignment horizontal="right" vertical="center"/>
    </xf>
    <xf numFmtId="4" fontId="313" fillId="133" borderId="115" applyNumberFormat="0" applyProtection="0">
      <alignment horizontal="right" vertical="center"/>
    </xf>
    <xf numFmtId="4" fontId="313" fillId="133" borderId="115" applyNumberFormat="0" applyProtection="0">
      <alignment horizontal="right" vertical="center"/>
    </xf>
    <xf numFmtId="4" fontId="143" fillId="181" borderId="103" applyNumberFormat="0" applyProtection="0">
      <alignment horizontal="right" vertical="center"/>
    </xf>
    <xf numFmtId="4" fontId="143" fillId="181" borderId="103" applyNumberFormat="0" applyProtection="0">
      <alignment horizontal="right" vertical="center"/>
    </xf>
    <xf numFmtId="4" fontId="313" fillId="133" borderId="115" applyNumberFormat="0" applyProtection="0">
      <alignment horizontal="right" vertical="center"/>
    </xf>
    <xf numFmtId="4" fontId="313" fillId="133" borderId="115" applyNumberFormat="0" applyProtection="0">
      <alignment horizontal="right" vertical="center"/>
    </xf>
    <xf numFmtId="4" fontId="313" fillId="133" borderId="115" applyNumberFormat="0" applyProtection="0">
      <alignment horizontal="right" vertical="center"/>
    </xf>
    <xf numFmtId="4" fontId="143" fillId="181" borderId="103" applyNumberFormat="0" applyProtection="0">
      <alignment horizontal="right" vertical="center"/>
    </xf>
    <xf numFmtId="4" fontId="143" fillId="181" borderId="103" applyNumberFormat="0" applyProtection="0">
      <alignment horizontal="right" vertical="center"/>
    </xf>
    <xf numFmtId="4" fontId="143" fillId="181" borderId="103" applyNumberFormat="0" applyProtection="0">
      <alignment horizontal="right" vertical="center"/>
    </xf>
    <xf numFmtId="4" fontId="143" fillId="181" borderId="103" applyNumberFormat="0" applyProtection="0">
      <alignment horizontal="right" vertical="center"/>
    </xf>
    <xf numFmtId="4" fontId="143" fillId="181" borderId="103" applyNumberFormat="0" applyProtection="0">
      <alignment horizontal="right" vertical="center"/>
    </xf>
    <xf numFmtId="4" fontId="143" fillId="181" borderId="103" applyNumberFormat="0" applyProtection="0">
      <alignment horizontal="right" vertical="center"/>
    </xf>
    <xf numFmtId="4" fontId="143" fillId="181" borderId="103" applyNumberFormat="0" applyProtection="0">
      <alignment horizontal="right" vertical="center"/>
    </xf>
    <xf numFmtId="4" fontId="143" fillId="181" borderId="103" applyNumberFormat="0" applyProtection="0">
      <alignment horizontal="right" vertical="center"/>
    </xf>
    <xf numFmtId="4" fontId="143" fillId="181" borderId="103" applyNumberFormat="0" applyProtection="0">
      <alignment horizontal="right" vertical="center"/>
    </xf>
    <xf numFmtId="4" fontId="143" fillId="181" borderId="103" applyNumberFormat="0" applyProtection="0">
      <alignment horizontal="right" vertical="center"/>
    </xf>
    <xf numFmtId="4" fontId="143" fillId="181" borderId="103" applyNumberFormat="0" applyProtection="0">
      <alignment horizontal="right" vertical="center"/>
    </xf>
    <xf numFmtId="4" fontId="143" fillId="181" borderId="103" applyNumberFormat="0" applyProtection="0">
      <alignment horizontal="right" vertical="center"/>
    </xf>
    <xf numFmtId="206" fontId="74" fillId="0" borderId="121" applyFont="0" applyFill="0" applyAlignment="0" applyProtection="0"/>
    <xf numFmtId="164" fontId="294" fillId="1" borderId="110" applyNumberFormat="0" applyFont="0" applyAlignment="0">
      <alignment horizontal="center"/>
    </xf>
    <xf numFmtId="0" fontId="294" fillId="1" borderId="110" applyNumberFormat="0" applyFont="0" applyAlignment="0">
      <alignment horizontal="center"/>
    </xf>
    <xf numFmtId="0" fontId="294" fillId="1" borderId="110" applyNumberFormat="0" applyFont="0" applyAlignment="0">
      <alignment horizontal="center"/>
    </xf>
    <xf numFmtId="0" fontId="294" fillId="1" borderId="110" applyNumberFormat="0" applyFont="0" applyAlignment="0">
      <alignment horizontal="center"/>
    </xf>
    <xf numFmtId="0" fontId="294" fillId="1" borderId="110" applyNumberFormat="0" applyFont="0" applyAlignment="0">
      <alignment horizontal="center"/>
    </xf>
    <xf numFmtId="0" fontId="294" fillId="1" borderId="110" applyNumberFormat="0" applyFont="0" applyAlignment="0">
      <alignment horizontal="center"/>
    </xf>
    <xf numFmtId="0" fontId="294" fillId="1" borderId="110" applyNumberFormat="0" applyFont="0" applyAlignment="0">
      <alignment horizontal="center"/>
    </xf>
    <xf numFmtId="0" fontId="294" fillId="1" borderId="110" applyNumberFormat="0" applyFont="0" applyAlignment="0">
      <alignment horizontal="center"/>
    </xf>
    <xf numFmtId="10" fontId="68" fillId="44" borderId="120" applyNumberFormat="0" applyBorder="0" applyAlignment="0" applyProtection="0"/>
    <xf numFmtId="0" fontId="177" fillId="51" borderId="124" applyNumberFormat="0" applyAlignment="0" applyProtection="0"/>
    <xf numFmtId="0" fontId="28" fillId="42" borderId="108" applyNumberFormat="0" applyFont="0" applyBorder="0" applyAlignment="0" applyProtection="0">
      <alignment horizontal="center"/>
    </xf>
    <xf numFmtId="4" fontId="302" fillId="71" borderId="114" applyNumberFormat="0" applyProtection="0">
      <alignment horizontal="left" vertical="center"/>
    </xf>
    <xf numFmtId="0" fontId="63" fillId="128" borderId="121" applyAlignment="0" applyProtection="0"/>
    <xf numFmtId="3" fontId="28" fillId="56" borderId="108" applyFont="0" applyProtection="0">
      <alignment horizontal="right"/>
    </xf>
    <xf numFmtId="0" fontId="177" fillId="51" borderId="104" applyNumberFormat="0" applyAlignment="0" applyProtection="0"/>
    <xf numFmtId="0" fontId="177" fillId="51" borderId="104" applyNumberFormat="0" applyAlignment="0" applyProtection="0"/>
    <xf numFmtId="0" fontId="28" fillId="56" borderId="107" applyNumberFormat="0" applyFont="0" applyBorder="0" applyAlignment="0" applyProtection="0">
      <alignment horizontal="left"/>
    </xf>
    <xf numFmtId="9" fontId="28" fillId="56" borderId="54" applyFont="0" applyProtection="0">
      <alignment horizontal="right"/>
    </xf>
    <xf numFmtId="4" fontId="313" fillId="133" borderId="115" applyNumberFormat="0" applyProtection="0">
      <alignment horizontal="right" vertical="center"/>
    </xf>
    <xf numFmtId="0" fontId="240" fillId="67" borderId="103" applyNumberFormat="0" applyAlignment="0" applyProtection="0"/>
    <xf numFmtId="4" fontId="302" fillId="71" borderId="115" applyNumberFormat="0" applyProtection="0">
      <alignment horizontal="left" vertical="center"/>
    </xf>
    <xf numFmtId="4" fontId="305" fillId="71" borderId="115" applyNumberFormat="0" applyProtection="0">
      <alignment horizontal="right" vertical="center"/>
    </xf>
    <xf numFmtId="4" fontId="305" fillId="74" borderId="115" applyNumberFormat="0" applyProtection="0">
      <alignment horizontal="right" vertical="center"/>
    </xf>
    <xf numFmtId="4" fontId="185" fillId="180" borderId="103" applyNumberFormat="0" applyProtection="0">
      <alignment horizontal="left" vertical="center" indent="1"/>
    </xf>
    <xf numFmtId="4" fontId="30" fillId="55" borderId="103" applyNumberFormat="0" applyProtection="0">
      <alignment horizontal="right" vertical="center"/>
    </xf>
    <xf numFmtId="0" fontId="28" fillId="0" borderId="100" applyBorder="0">
      <alignment horizontal="right"/>
    </xf>
    <xf numFmtId="0" fontId="95" fillId="67" borderId="103" applyNumberFormat="0" applyAlignment="0" applyProtection="0"/>
    <xf numFmtId="4" fontId="30" fillId="75" borderId="103" applyNumberFormat="0" applyProtection="0">
      <alignment horizontal="right" vertical="center"/>
    </xf>
    <xf numFmtId="0" fontId="240" fillId="42" borderId="103" applyNumberFormat="0" applyAlignment="0" applyProtection="0"/>
    <xf numFmtId="0" fontId="240" fillId="126" borderId="103" applyNumberFormat="0" applyAlignment="0" applyProtection="0"/>
    <xf numFmtId="4" fontId="305" fillId="107" borderId="115" applyNumberFormat="0" applyProtection="0">
      <alignment horizontal="right" vertical="center"/>
    </xf>
    <xf numFmtId="4" fontId="30" fillId="43" borderId="103" applyNumberFormat="0" applyProtection="0">
      <alignment horizontal="left" vertical="center" indent="1"/>
    </xf>
    <xf numFmtId="4" fontId="30" fillId="115" borderId="103" applyNumberFormat="0" applyProtection="0">
      <alignment horizontal="right" vertical="center"/>
    </xf>
    <xf numFmtId="4" fontId="305" fillId="43" borderId="115" applyNumberFormat="0" applyProtection="0">
      <alignment horizontal="left" vertical="center" indent="1"/>
    </xf>
    <xf numFmtId="4" fontId="305" fillId="42" borderId="115" applyNumberFormat="0" applyProtection="0">
      <alignment horizontal="right" vertical="center"/>
    </xf>
    <xf numFmtId="4" fontId="302" fillId="43" borderId="115" applyNumberFormat="0" applyProtection="0">
      <alignment vertical="center"/>
    </xf>
    <xf numFmtId="0" fontId="124" fillId="0" borderId="122">
      <alignment horizontal="left" vertical="center"/>
    </xf>
    <xf numFmtId="1" fontId="68" fillId="0" borderId="105" applyNumberFormat="0" applyFont="0" applyFill="0" applyProtection="0">
      <alignment horizontal="center"/>
    </xf>
    <xf numFmtId="1" fontId="68" fillId="0" borderId="105" applyNumberFormat="0" applyFont="0" applyFill="0" applyProtection="0">
      <alignment horizontal="center"/>
    </xf>
    <xf numFmtId="0" fontId="103" fillId="56" borderId="104" applyNumberFormat="0" applyAlignment="0" applyProtection="0"/>
    <xf numFmtId="0" fontId="167" fillId="131" borderId="101" applyNumberFormat="0" applyBorder="0">
      <alignment horizontal="left"/>
    </xf>
    <xf numFmtId="10" fontId="34" fillId="0" borderId="106" applyAlignment="0">
      <protection locked="0"/>
    </xf>
    <xf numFmtId="0" fontId="95" fillId="67" borderId="103" applyNumberFormat="0" applyAlignment="0" applyProtection="0"/>
    <xf numFmtId="4" fontId="305" fillId="59" borderId="133" applyNumberFormat="0" applyProtection="0">
      <alignment horizontal="right" vertical="center"/>
    </xf>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0" fontId="95" fillId="67" borderId="103" applyNumberFormat="0" applyAlignment="0" applyProtection="0"/>
    <xf numFmtId="4" fontId="30" fillId="80" borderId="127" applyNumberFormat="0" applyProtection="0">
      <alignment horizontal="right" vertical="center"/>
    </xf>
    <xf numFmtId="37" fontId="34" fillId="0" borderId="106">
      <protection locked="0"/>
    </xf>
    <xf numFmtId="4" fontId="305" fillId="80" borderId="133"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 fillId="107" borderId="127"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 fillId="107" borderId="127" applyNumberFormat="0" applyProtection="0">
      <alignment horizontal="right" vertical="center"/>
    </xf>
    <xf numFmtId="4" fontId="302" fillId="71" borderId="133" applyNumberFormat="0" applyProtection="0">
      <alignment horizontal="left" vertical="center"/>
    </xf>
    <xf numFmtId="4" fontId="302" fillId="71" borderId="133" applyNumberFormat="0" applyProtection="0">
      <alignment horizontal="left" vertical="center"/>
    </xf>
    <xf numFmtId="0" fontId="28" fillId="71" borderId="115" applyNumberFormat="0" applyProtection="0">
      <alignment horizontal="left" vertical="center" indent="1"/>
    </xf>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78" fillId="0" borderId="117"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28" fillId="173" borderId="115" applyNumberFormat="0" applyProtection="0">
      <alignment horizontal="left" vertical="top" indent="1"/>
    </xf>
    <xf numFmtId="0" fontId="28" fillId="133" borderId="115" applyNumberFormat="0" applyProtection="0">
      <alignment horizontal="left" vertical="top" indent="1"/>
    </xf>
    <xf numFmtId="0" fontId="28" fillId="173" borderId="115" applyNumberFormat="0" applyProtection="0">
      <alignment horizontal="left" vertical="center" indent="1"/>
    </xf>
    <xf numFmtId="0" fontId="185" fillId="43" borderId="115" applyNumberFormat="0" applyProtection="0">
      <alignment horizontal="left" vertical="top" indent="1"/>
    </xf>
    <xf numFmtId="0" fontId="185" fillId="43" borderId="115" applyNumberFormat="0" applyProtection="0">
      <alignment horizontal="left" vertical="top" indent="1"/>
    </xf>
    <xf numFmtId="4" fontId="143" fillId="181" borderId="103" applyNumberFormat="0" applyProtection="0">
      <alignment horizontal="right" vertical="center"/>
    </xf>
    <xf numFmtId="4" fontId="143" fillId="181" borderId="103" applyNumberFormat="0" applyProtection="0">
      <alignment horizontal="right" vertical="center"/>
    </xf>
    <xf numFmtId="4" fontId="143" fillId="181" borderId="103" applyNumberFormat="0" applyProtection="0">
      <alignment horizontal="right" vertical="center"/>
    </xf>
    <xf numFmtId="4" fontId="143" fillId="181" borderId="103" applyNumberFormat="0" applyProtection="0">
      <alignment horizontal="right" vertical="center"/>
    </xf>
    <xf numFmtId="4" fontId="143" fillId="181" borderId="103" applyNumberFormat="0" applyProtection="0">
      <alignment horizontal="right" vertical="center"/>
    </xf>
    <xf numFmtId="4" fontId="143" fillId="181" borderId="103" applyNumberFormat="0" applyProtection="0">
      <alignment horizontal="right" vertical="center"/>
    </xf>
    <xf numFmtId="4" fontId="143" fillId="181" borderId="103" applyNumberFormat="0" applyProtection="0">
      <alignment horizontal="right" vertical="center"/>
    </xf>
    <xf numFmtId="4" fontId="143" fillId="181" borderId="103" applyNumberFormat="0" applyProtection="0">
      <alignment horizontal="right" vertical="center"/>
    </xf>
    <xf numFmtId="4" fontId="143" fillId="181" borderId="103" applyNumberFormat="0" applyProtection="0">
      <alignment horizontal="right" vertical="center"/>
    </xf>
    <xf numFmtId="4" fontId="313" fillId="133" borderId="115" applyNumberFormat="0" applyProtection="0">
      <alignment horizontal="right" vertical="center"/>
    </xf>
    <xf numFmtId="4" fontId="313" fillId="133" borderId="115" applyNumberFormat="0" applyProtection="0">
      <alignment horizontal="right" vertical="center"/>
    </xf>
    <xf numFmtId="4" fontId="313" fillId="133" borderId="115" applyNumberFormat="0" applyProtection="0">
      <alignment horizontal="right" vertical="center"/>
    </xf>
    <xf numFmtId="4" fontId="143" fillId="181" borderId="103" applyNumberFormat="0" applyProtection="0">
      <alignment horizontal="right" vertical="center"/>
    </xf>
    <xf numFmtId="4" fontId="143" fillId="181" borderId="103" applyNumberFormat="0" applyProtection="0">
      <alignment horizontal="right" vertical="center"/>
    </xf>
    <xf numFmtId="4" fontId="313" fillId="133" borderId="115" applyNumberFormat="0" applyProtection="0">
      <alignment horizontal="right" vertical="center"/>
    </xf>
    <xf numFmtId="4" fontId="313" fillId="133" borderId="115" applyNumberFormat="0" applyProtection="0">
      <alignment horizontal="right" vertical="center"/>
    </xf>
    <xf numFmtId="4" fontId="313" fillId="133" borderId="115" applyNumberFormat="0" applyProtection="0">
      <alignment horizontal="right" vertical="center"/>
    </xf>
    <xf numFmtId="4" fontId="313" fillId="133" borderId="115" applyNumberFormat="0" applyProtection="0">
      <alignment horizontal="right" vertical="center"/>
    </xf>
    <xf numFmtId="4" fontId="313" fillId="133" borderId="115" applyNumberFormat="0" applyProtection="0">
      <alignment horizontal="right" vertical="center"/>
    </xf>
    <xf numFmtId="4" fontId="313" fillId="133" borderId="115" applyNumberFormat="0" applyProtection="0">
      <alignment horizontal="right" vertical="center"/>
    </xf>
    <xf numFmtId="4" fontId="313" fillId="133" borderId="115" applyNumberFormat="0" applyProtection="0">
      <alignment horizontal="right" vertical="center"/>
    </xf>
    <xf numFmtId="4" fontId="313" fillId="133" borderId="115" applyNumberFormat="0" applyProtection="0">
      <alignment horizontal="right" vertical="center"/>
    </xf>
    <xf numFmtId="4" fontId="313" fillId="133" borderId="115" applyNumberFormat="0" applyProtection="0">
      <alignment horizontal="right" vertical="center"/>
    </xf>
    <xf numFmtId="4" fontId="313" fillId="133" borderId="115" applyNumberFormat="0" applyProtection="0">
      <alignment horizontal="right" vertical="center"/>
    </xf>
    <xf numFmtId="4" fontId="143" fillId="181" borderId="103" applyNumberFormat="0" applyProtection="0">
      <alignment horizontal="right" vertical="center"/>
    </xf>
    <xf numFmtId="4" fontId="143" fillId="181" borderId="103"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 fillId="181" borderId="103" applyNumberFormat="0" applyProtection="0">
      <alignment horizontal="right" vertical="center"/>
    </xf>
    <xf numFmtId="4" fontId="30" fillId="181" borderId="103" applyNumberFormat="0" applyProtection="0">
      <alignment horizontal="right" vertical="center"/>
    </xf>
    <xf numFmtId="4" fontId="30" fillId="181" borderId="103" applyNumberFormat="0" applyProtection="0">
      <alignment horizontal="right" vertical="center"/>
    </xf>
    <xf numFmtId="4" fontId="30" fillId="181" borderId="103"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5" fillId="133" borderId="115" applyNumberFormat="0" applyProtection="0">
      <alignment horizontal="right" vertical="center"/>
    </xf>
    <xf numFmtId="4" fontId="30" fillId="44" borderId="103" applyNumberFormat="0" applyProtection="0">
      <alignment horizontal="left" vertical="center" indent="1"/>
    </xf>
    <xf numFmtId="4" fontId="30" fillId="44" borderId="103" applyNumberFormat="0" applyProtection="0">
      <alignment horizontal="left" vertical="center" indent="1"/>
    </xf>
    <xf numFmtId="4" fontId="30" fillId="44" borderId="103" applyNumberFormat="0" applyProtection="0">
      <alignment horizontal="left" vertical="center" indent="1"/>
    </xf>
    <xf numFmtId="0" fontId="30" fillId="44" borderId="115" applyNumberFormat="0" applyProtection="0">
      <alignment horizontal="left" vertical="top" indent="1"/>
    </xf>
    <xf numFmtId="0" fontId="30" fillId="44" borderId="115" applyNumberFormat="0" applyProtection="0">
      <alignment horizontal="left" vertical="top" indent="1"/>
    </xf>
    <xf numFmtId="0" fontId="30" fillId="44" borderId="115" applyNumberFormat="0" applyProtection="0">
      <alignment horizontal="left" vertical="top" indent="1"/>
    </xf>
    <xf numFmtId="0" fontId="30" fillId="44" borderId="115" applyNumberFormat="0" applyProtection="0">
      <alignment horizontal="left" vertical="top" indent="1"/>
    </xf>
    <xf numFmtId="0" fontId="30" fillId="44" borderId="115" applyNumberFormat="0" applyProtection="0">
      <alignment horizontal="left" vertical="top" indent="1"/>
    </xf>
    <xf numFmtId="0" fontId="30" fillId="44" borderId="115" applyNumberFormat="0" applyProtection="0">
      <alignment horizontal="left" vertical="top" indent="1"/>
    </xf>
    <xf numFmtId="0" fontId="30" fillId="44" borderId="115" applyNumberFormat="0" applyProtection="0">
      <alignment horizontal="left" vertical="top" indent="1"/>
    </xf>
    <xf numFmtId="0" fontId="30" fillId="44" borderId="115" applyNumberFormat="0" applyProtection="0">
      <alignment horizontal="left" vertical="top" indent="1"/>
    </xf>
    <xf numFmtId="0" fontId="30" fillId="44" borderId="115" applyNumberFormat="0" applyProtection="0">
      <alignment horizontal="left" vertical="top" indent="1"/>
    </xf>
    <xf numFmtId="0" fontId="30" fillId="44" borderId="115" applyNumberFormat="0" applyProtection="0">
      <alignment horizontal="left" vertical="top" indent="1"/>
    </xf>
    <xf numFmtId="0" fontId="30" fillId="44" borderId="115" applyNumberFormat="0" applyProtection="0">
      <alignment horizontal="left" vertical="top" indent="1"/>
    </xf>
    <xf numFmtId="0" fontId="30" fillId="44" borderId="115" applyNumberFormat="0" applyProtection="0">
      <alignment horizontal="left" vertical="top" indent="1"/>
    </xf>
    <xf numFmtId="0" fontId="30" fillId="44" borderId="115" applyNumberFormat="0" applyProtection="0">
      <alignment horizontal="left" vertical="top" indent="1"/>
    </xf>
    <xf numFmtId="4" fontId="30" fillId="44" borderId="103" applyNumberFormat="0" applyProtection="0">
      <alignment horizontal="left" vertical="center" indent="1"/>
    </xf>
    <xf numFmtId="4" fontId="30" fillId="44" borderId="103" applyNumberFormat="0" applyProtection="0">
      <alignment horizontal="left" vertical="center" indent="1"/>
    </xf>
    <xf numFmtId="4" fontId="30" fillId="44" borderId="103" applyNumberFormat="0" applyProtection="0">
      <alignment horizontal="left" vertical="center" indent="1"/>
    </xf>
    <xf numFmtId="4" fontId="30" fillId="44" borderId="103" applyNumberFormat="0" applyProtection="0">
      <alignment horizontal="left" vertical="center" indent="1"/>
    </xf>
    <xf numFmtId="0" fontId="30" fillId="44" borderId="115" applyNumberFormat="0" applyProtection="0">
      <alignment horizontal="left" vertical="top" indent="1"/>
    </xf>
    <xf numFmtId="4" fontId="30" fillId="44" borderId="103" applyNumberFormat="0" applyProtection="0">
      <alignment horizontal="left" vertical="center" indent="1"/>
    </xf>
    <xf numFmtId="4" fontId="302" fillId="71" borderId="114" applyNumberFormat="0" applyProtection="0">
      <alignment horizontal="left" vertical="center" indent="1"/>
    </xf>
    <xf numFmtId="4" fontId="302" fillId="71" borderId="114" applyNumberFormat="0" applyProtection="0">
      <alignment horizontal="left" vertical="center" indent="1"/>
    </xf>
    <xf numFmtId="4" fontId="302" fillId="71" borderId="114" applyNumberFormat="0" applyProtection="0">
      <alignment horizontal="left" vertical="center" indent="1"/>
    </xf>
    <xf numFmtId="4" fontId="30" fillId="44" borderId="103" applyNumberFormat="0" applyProtection="0">
      <alignment horizontal="left" vertical="center" indent="1"/>
    </xf>
    <xf numFmtId="4" fontId="30" fillId="44" borderId="103" applyNumberFormat="0" applyProtection="0">
      <alignment horizontal="left" vertical="center" indent="1"/>
    </xf>
    <xf numFmtId="4" fontId="302" fillId="71" borderId="114" applyNumberFormat="0" applyProtection="0">
      <alignment horizontal="left" vertical="center" indent="1"/>
    </xf>
    <xf numFmtId="4" fontId="302" fillId="71" borderId="114" applyNumberFormat="0" applyProtection="0">
      <alignment horizontal="left" vertical="center" indent="1"/>
    </xf>
    <xf numFmtId="4" fontId="302" fillId="71" borderId="114" applyNumberFormat="0" applyProtection="0">
      <alignment horizontal="left" vertical="center" indent="1"/>
    </xf>
    <xf numFmtId="4" fontId="30" fillId="44" borderId="103" applyNumberFormat="0" applyProtection="0">
      <alignment horizontal="left" vertical="center" indent="1"/>
    </xf>
    <xf numFmtId="4" fontId="30" fillId="44" borderId="103" applyNumberFormat="0" applyProtection="0">
      <alignment horizontal="left" vertical="center" indent="1"/>
    </xf>
    <xf numFmtId="4" fontId="302" fillId="71" borderId="114" applyNumberFormat="0" applyProtection="0">
      <alignment horizontal="left" vertical="center" indent="1"/>
    </xf>
    <xf numFmtId="4" fontId="302" fillId="71" borderId="114" applyNumberFormat="0" applyProtection="0">
      <alignment horizontal="left" vertical="center" indent="1"/>
    </xf>
    <xf numFmtId="4" fontId="302" fillId="71" borderId="114" applyNumberFormat="0" applyProtection="0">
      <alignment horizontal="left" vertical="center" indent="1"/>
    </xf>
    <xf numFmtId="4" fontId="302" fillId="71" borderId="114" applyNumberFormat="0" applyProtection="0">
      <alignment horizontal="left" vertical="center" indent="1"/>
    </xf>
    <xf numFmtId="4" fontId="302" fillId="71" borderId="114" applyNumberFormat="0" applyProtection="0">
      <alignment horizontal="left" vertical="center" indent="1"/>
    </xf>
    <xf numFmtId="0" fontId="28" fillId="109" borderId="115" applyNumberFormat="0" applyProtection="0">
      <alignment horizontal="left" vertical="top" indent="1"/>
    </xf>
    <xf numFmtId="0" fontId="28" fillId="182" borderId="103" applyNumberFormat="0" applyProtection="0">
      <alignment horizontal="left" vertical="center" indent="1"/>
    </xf>
    <xf numFmtId="0" fontId="28" fillId="109" borderId="115" applyNumberFormat="0" applyProtection="0">
      <alignment horizontal="left" vertical="center" indent="1"/>
    </xf>
    <xf numFmtId="0" fontId="28" fillId="182" borderId="103" applyNumberFormat="0" applyProtection="0">
      <alignment horizontal="left" vertical="center" indent="1"/>
    </xf>
    <xf numFmtId="4" fontId="30" fillId="182" borderId="103" applyNumberFormat="0" applyProtection="0">
      <alignment horizontal="left" vertical="center" indent="1"/>
    </xf>
    <xf numFmtId="4" fontId="30" fillId="182" borderId="103" applyNumberFormat="0" applyProtection="0">
      <alignment horizontal="left" vertical="center" indent="1"/>
    </xf>
    <xf numFmtId="4" fontId="30" fillId="182" borderId="103" applyNumberFormat="0" applyProtection="0">
      <alignment horizontal="left" vertical="center" indent="1"/>
    </xf>
    <xf numFmtId="180" fontId="74" fillId="0" borderId="121" applyFont="0" applyFill="0" applyAlignment="0" applyProtection="0"/>
    <xf numFmtId="38" fontId="35" fillId="0" borderId="123"/>
    <xf numFmtId="38" fontId="35" fillId="0" borderId="123"/>
    <xf numFmtId="38" fontId="35" fillId="0" borderId="123"/>
    <xf numFmtId="38" fontId="35" fillId="0" borderId="123"/>
    <xf numFmtId="38" fontId="35" fillId="0" borderId="123"/>
    <xf numFmtId="38" fontId="35" fillId="0" borderId="123"/>
    <xf numFmtId="38" fontId="35" fillId="0" borderId="123"/>
    <xf numFmtId="38" fontId="35" fillId="0" borderId="123"/>
    <xf numFmtId="38" fontId="35" fillId="0" borderId="123"/>
    <xf numFmtId="38" fontId="35" fillId="0" borderId="123"/>
    <xf numFmtId="38" fontId="35" fillId="0" borderId="123"/>
    <xf numFmtId="38" fontId="35" fillId="0" borderId="123"/>
    <xf numFmtId="38" fontId="35" fillId="0" borderId="123"/>
    <xf numFmtId="204" fontId="74" fillId="0" borderId="110" applyFill="0" applyProtection="0"/>
    <xf numFmtId="204" fontId="70" fillId="0" borderId="110" applyFill="0" applyProtection="0"/>
    <xf numFmtId="204" fontId="70" fillId="0" borderId="110" applyFill="0" applyProtection="0"/>
    <xf numFmtId="204" fontId="70" fillId="0" borderId="110" applyFill="0" applyProtection="0"/>
    <xf numFmtId="204" fontId="70" fillId="0" borderId="110" applyFill="0" applyProtection="0"/>
    <xf numFmtId="204" fontId="70" fillId="0" borderId="110" applyFill="0" applyProtection="0"/>
    <xf numFmtId="204" fontId="70" fillId="0" borderId="110" applyFill="0" applyProtection="0"/>
    <xf numFmtId="204" fontId="70" fillId="0" borderId="110" applyFill="0" applyProtection="0"/>
    <xf numFmtId="204" fontId="70" fillId="0" borderId="110" applyFill="0" applyProtection="0"/>
    <xf numFmtId="204" fontId="74" fillId="0" borderId="110" applyFill="0" applyProtection="0"/>
    <xf numFmtId="204" fontId="74" fillId="0" borderId="110" applyFill="0" applyProtection="0"/>
    <xf numFmtId="204" fontId="74" fillId="0" borderId="110" applyFill="0" applyProtection="0"/>
    <xf numFmtId="204" fontId="74" fillId="0" borderId="110" applyFill="0" applyProtection="0"/>
    <xf numFmtId="204" fontId="74" fillId="0" borderId="110" applyFill="0" applyProtection="0"/>
    <xf numFmtId="204" fontId="74" fillId="0" borderId="110" applyFill="0" applyProtection="0"/>
    <xf numFmtId="204" fontId="74" fillId="0" borderId="110" applyFill="0" applyProtection="0"/>
    <xf numFmtId="180" fontId="74" fillId="0" borderId="110" applyFont="0" applyFill="0" applyAlignment="0" applyProtection="0"/>
    <xf numFmtId="180" fontId="70" fillId="0" borderId="110" applyFont="0" applyFill="0" applyAlignment="0" applyProtection="0"/>
    <xf numFmtId="180" fontId="70" fillId="0" borderId="110" applyFont="0" applyFill="0" applyAlignment="0" applyProtection="0"/>
    <xf numFmtId="180" fontId="70" fillId="0" borderId="110" applyFont="0" applyFill="0" applyAlignment="0" applyProtection="0"/>
    <xf numFmtId="180" fontId="70" fillId="0" borderId="110" applyFont="0" applyFill="0" applyAlignment="0" applyProtection="0"/>
    <xf numFmtId="180" fontId="70" fillId="0" borderId="110" applyFont="0" applyFill="0" applyAlignment="0" applyProtection="0"/>
    <xf numFmtId="180" fontId="70" fillId="0" borderId="110" applyFont="0" applyFill="0" applyAlignment="0" applyProtection="0"/>
    <xf numFmtId="180" fontId="70" fillId="0" borderId="110" applyFont="0" applyFill="0" applyAlignment="0" applyProtection="0"/>
    <xf numFmtId="180" fontId="70" fillId="0" borderId="110" applyFont="0" applyFill="0" applyAlignment="0" applyProtection="0"/>
    <xf numFmtId="180" fontId="74" fillId="0" borderId="110" applyFont="0" applyFill="0" applyAlignment="0" applyProtection="0"/>
    <xf numFmtId="180" fontId="74" fillId="0" borderId="110" applyFont="0" applyFill="0" applyAlignment="0" applyProtection="0"/>
    <xf numFmtId="180" fontId="74" fillId="0" borderId="110" applyFont="0" applyFill="0" applyAlignment="0" applyProtection="0"/>
    <xf numFmtId="180" fontId="74" fillId="0" borderId="110" applyFont="0" applyFill="0" applyAlignment="0" applyProtection="0"/>
    <xf numFmtId="180" fontId="74" fillId="0" borderId="110" applyFont="0" applyFill="0" applyAlignment="0" applyProtection="0"/>
    <xf numFmtId="180" fontId="74" fillId="0" borderId="110" applyFont="0" applyFill="0" applyAlignment="0" applyProtection="0"/>
    <xf numFmtId="180" fontId="74" fillId="0" borderId="110" applyFont="0" applyFill="0" applyAlignment="0" applyProtection="0"/>
    <xf numFmtId="206" fontId="74" fillId="0" borderId="110" applyFont="0" applyFill="0" applyAlignment="0" applyProtection="0"/>
    <xf numFmtId="206" fontId="70" fillId="0" borderId="110" applyFont="0" applyFill="0" applyAlignment="0" applyProtection="0"/>
    <xf numFmtId="206" fontId="70" fillId="0" borderId="110" applyFont="0" applyFill="0" applyAlignment="0" applyProtection="0"/>
    <xf numFmtId="206" fontId="70" fillId="0" borderId="110" applyFont="0" applyFill="0" applyAlignment="0" applyProtection="0"/>
    <xf numFmtId="206" fontId="70" fillId="0" borderId="110" applyFont="0" applyFill="0" applyAlignment="0" applyProtection="0"/>
    <xf numFmtId="206" fontId="70" fillId="0" borderId="110" applyFont="0" applyFill="0" applyAlignment="0" applyProtection="0"/>
    <xf numFmtId="206" fontId="70" fillId="0" borderId="110" applyFont="0" applyFill="0" applyAlignment="0" applyProtection="0"/>
    <xf numFmtId="206" fontId="70" fillId="0" borderId="110" applyFont="0" applyFill="0" applyAlignment="0" applyProtection="0"/>
    <xf numFmtId="206" fontId="70" fillId="0" borderId="110" applyFont="0" applyFill="0" applyAlignment="0" applyProtection="0"/>
    <xf numFmtId="206" fontId="74" fillId="0" borderId="110" applyFont="0" applyFill="0" applyAlignment="0" applyProtection="0"/>
    <xf numFmtId="206" fontId="74" fillId="0" borderId="110" applyFont="0" applyFill="0" applyAlignment="0" applyProtection="0"/>
    <xf numFmtId="206" fontId="74" fillId="0" borderId="110" applyFont="0" applyFill="0" applyAlignment="0" applyProtection="0"/>
    <xf numFmtId="206" fontId="74" fillId="0" borderId="110" applyFont="0" applyFill="0" applyAlignment="0" applyProtection="0"/>
    <xf numFmtId="206" fontId="74" fillId="0" borderId="110" applyFont="0" applyFill="0" applyAlignment="0" applyProtection="0"/>
    <xf numFmtId="206" fontId="74" fillId="0" borderId="110" applyFont="0" applyFill="0" applyAlignment="0" applyProtection="0"/>
    <xf numFmtId="206" fontId="74" fillId="0" borderId="110" applyFont="0" applyFill="0" applyAlignment="0" applyProtection="0"/>
    <xf numFmtId="180" fontId="74" fillId="0" borderId="110" applyFont="0" applyFill="0" applyAlignment="0" applyProtection="0"/>
    <xf numFmtId="180" fontId="70" fillId="0" borderId="110" applyFont="0" applyFill="0" applyAlignment="0" applyProtection="0"/>
    <xf numFmtId="180" fontId="70" fillId="0" borderId="110" applyFont="0" applyFill="0" applyAlignment="0" applyProtection="0"/>
    <xf numFmtId="180" fontId="70" fillId="0" borderId="110" applyFont="0" applyFill="0" applyAlignment="0" applyProtection="0"/>
    <xf numFmtId="180" fontId="70" fillId="0" borderId="110" applyFont="0" applyFill="0" applyAlignment="0" applyProtection="0"/>
    <xf numFmtId="180" fontId="70" fillId="0" borderId="110" applyFont="0" applyFill="0" applyAlignment="0" applyProtection="0"/>
    <xf numFmtId="180" fontId="70" fillId="0" borderId="110" applyFont="0" applyFill="0" applyAlignment="0" applyProtection="0"/>
    <xf numFmtId="180" fontId="70" fillId="0" borderId="110" applyFont="0" applyFill="0" applyAlignment="0" applyProtection="0"/>
    <xf numFmtId="180" fontId="70" fillId="0" borderId="110" applyFont="0" applyFill="0" applyAlignment="0" applyProtection="0"/>
    <xf numFmtId="180" fontId="74" fillId="0" borderId="110" applyFont="0" applyFill="0" applyAlignment="0" applyProtection="0"/>
    <xf numFmtId="180" fontId="74" fillId="0" borderId="110" applyFont="0" applyFill="0" applyAlignment="0" applyProtection="0"/>
    <xf numFmtId="180" fontId="74" fillId="0" borderId="110" applyFont="0" applyFill="0" applyAlignment="0" applyProtection="0"/>
    <xf numFmtId="180" fontId="74" fillId="0" borderId="110" applyFont="0" applyFill="0" applyAlignment="0" applyProtection="0"/>
    <xf numFmtId="180" fontId="74" fillId="0" borderId="110" applyFont="0" applyFill="0" applyAlignment="0" applyProtection="0"/>
    <xf numFmtId="180" fontId="74" fillId="0" borderId="110" applyFont="0" applyFill="0" applyAlignment="0" applyProtection="0"/>
    <xf numFmtId="180" fontId="74" fillId="0" borderId="110" applyFont="0" applyFill="0" applyAlignment="0" applyProtection="0"/>
    <xf numFmtId="10" fontId="28" fillId="55" borderId="132" applyFont="0">
      <alignment horizontal="right"/>
    </xf>
    <xf numFmtId="10" fontId="28" fillId="55" borderId="132" applyFont="0">
      <alignment horizontal="right"/>
    </xf>
    <xf numFmtId="10" fontId="28" fillId="55" borderId="132" applyFont="0">
      <alignment horizontal="right"/>
    </xf>
    <xf numFmtId="10" fontId="28" fillId="55" borderId="132" applyFont="0">
      <alignment horizontal="right"/>
    </xf>
    <xf numFmtId="10" fontId="28" fillId="55" borderId="132" applyFont="0">
      <alignment horizontal="right"/>
    </xf>
    <xf numFmtId="10" fontId="28" fillId="55" borderId="132" applyFont="0">
      <alignment horizontal="right"/>
    </xf>
    <xf numFmtId="10" fontId="28" fillId="55" borderId="132" applyFont="0">
      <alignment horizontal="right"/>
    </xf>
    <xf numFmtId="10" fontId="28" fillId="55" borderId="132" applyFont="0">
      <alignment horizontal="right"/>
    </xf>
    <xf numFmtId="10" fontId="28" fillId="55" borderId="132" applyFont="0">
      <alignment horizontal="right"/>
    </xf>
    <xf numFmtId="10" fontId="28" fillId="55" borderId="132" applyFont="0">
      <alignment horizontal="right"/>
    </xf>
    <xf numFmtId="10" fontId="28" fillId="55" borderId="132" applyFont="0">
      <alignment horizontal="right"/>
    </xf>
    <xf numFmtId="10" fontId="28" fillId="55" borderId="132" applyFont="0">
      <alignment horizontal="right"/>
    </xf>
    <xf numFmtId="10" fontId="28" fillId="55" borderId="132" applyFont="0">
      <alignment horizontal="right"/>
    </xf>
    <xf numFmtId="10" fontId="28" fillId="55" borderId="132" applyFont="0">
      <alignment horizontal="right"/>
    </xf>
    <xf numFmtId="10" fontId="28" fillId="55" borderId="132" applyFont="0">
      <alignment horizontal="right"/>
    </xf>
    <xf numFmtId="10" fontId="28" fillId="55" borderId="132" applyFont="0">
      <alignment horizontal="right"/>
    </xf>
    <xf numFmtId="10" fontId="28" fillId="55" borderId="132" applyFont="0">
      <alignment horizontal="right"/>
    </xf>
    <xf numFmtId="10" fontId="28" fillId="55" borderId="132" applyFont="0">
      <alignment horizontal="right"/>
    </xf>
    <xf numFmtId="10" fontId="28" fillId="55" borderId="132" applyFont="0">
      <alignment horizontal="right"/>
    </xf>
    <xf numFmtId="10" fontId="28" fillId="55" borderId="132" applyFont="0">
      <alignment horizontal="right"/>
    </xf>
    <xf numFmtId="10" fontId="28" fillId="55" borderId="132" applyFont="0">
      <alignment horizontal="right"/>
    </xf>
    <xf numFmtId="10" fontId="28" fillId="55" borderId="132" applyFont="0">
      <alignment horizontal="right"/>
    </xf>
    <xf numFmtId="164" fontId="338" fillId="0" borderId="122" applyNumberFormat="0" applyFill="0" applyAlignment="0" applyProtection="0"/>
    <xf numFmtId="164" fontId="337" fillId="0" borderId="123" applyNumberFormat="0" applyFont="0" applyFill="0" applyAlignment="0" applyProtection="0">
      <alignment horizontal="left" vertical="top"/>
    </xf>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38" fontId="35" fillId="0" borderId="105"/>
    <xf numFmtId="38" fontId="35" fillId="0" borderId="105"/>
    <xf numFmtId="38" fontId="35" fillId="0" borderId="105"/>
    <xf numFmtId="38" fontId="35" fillId="0" borderId="105"/>
    <xf numFmtId="38" fontId="35" fillId="0" borderId="105"/>
    <xf numFmtId="38" fontId="35" fillId="0" borderId="105"/>
    <xf numFmtId="38" fontId="35" fillId="0" borderId="105"/>
    <xf numFmtId="38" fontId="35" fillId="0" borderId="105"/>
    <xf numFmtId="38" fontId="35" fillId="0" borderId="105"/>
    <xf numFmtId="38" fontId="35" fillId="0" borderId="105"/>
    <xf numFmtId="38" fontId="35" fillId="0" borderId="105"/>
    <xf numFmtId="38" fontId="35" fillId="0" borderId="105"/>
    <xf numFmtId="38" fontId="35" fillId="0" borderId="105"/>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78" fillId="0" borderId="136"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78" fillId="0" borderId="137"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164" fontId="337" fillId="0" borderId="89" applyNumberFormat="0" applyAlignment="0" applyProtection="0"/>
    <xf numFmtId="164" fontId="338" fillId="0" borderId="89" applyNumberFormat="0" applyAlignment="0" applyProtection="0">
      <alignment horizontal="left" vertical="top"/>
    </xf>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164" fontId="28" fillId="0" borderId="90" applyNumberFormat="0" applyFont="0" applyAlignment="0" applyProtection="0"/>
    <xf numFmtId="164" fontId="28" fillId="0" borderId="91" applyNumberFormat="0" applyFont="0" applyAlignment="0" applyProtection="0"/>
    <xf numFmtId="164" fontId="28" fillId="0" borderId="92" applyNumberFormat="0" applyFont="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164" fontId="28" fillId="150" borderId="125" applyNumberFormat="0" applyFont="0" applyBorder="0" applyAlignment="0" applyProtection="0">
      <alignment horizontal="lef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0" fontId="28" fillId="55" borderId="100" applyFont="0">
      <alignment horizontal="right"/>
    </xf>
    <xf numFmtId="164" fontId="341" fillId="0" borderId="110" applyNumberFormat="0" applyProtection="0">
      <alignment horizontal="left" vertical="top"/>
    </xf>
    <xf numFmtId="164" fontId="341" fillId="0" borderId="110" applyNumberFormat="0" applyProtection="0">
      <alignment horizontal="right" vertical="top"/>
    </xf>
    <xf numFmtId="164" fontId="338" fillId="0" borderId="110" applyNumberFormat="0" applyFill="0" applyAlignment="0" applyProtection="0"/>
    <xf numFmtId="164" fontId="337" fillId="0" borderId="105" applyNumberFormat="0" applyFont="0" applyFill="0" applyAlignment="0" applyProtection="0">
      <alignment horizontal="left" vertical="top"/>
    </xf>
    <xf numFmtId="0" fontId="177" fillId="51" borderId="104" applyNumberFormat="0" applyAlignment="0" applyProtection="0"/>
    <xf numFmtId="0" fontId="177" fillId="51" borderId="104" applyNumberFormat="0" applyAlignment="0" applyProtection="0"/>
    <xf numFmtId="0" fontId="28" fillId="42" borderId="108" applyNumberFormat="0" applyFont="0" applyBorder="0" applyAlignment="0" applyProtection="0">
      <alignment horizontal="center"/>
    </xf>
    <xf numFmtId="0" fontId="103" fillId="56" borderId="104" applyNumberFormat="0" applyAlignment="0" applyProtection="0"/>
    <xf numFmtId="0" fontId="28" fillId="60" borderId="126" applyNumberFormat="0" applyFont="0" applyAlignment="0" applyProtection="0"/>
    <xf numFmtId="0" fontId="137" fillId="67" borderId="104" applyNumberFormat="0" applyAlignment="0" applyProtection="0"/>
    <xf numFmtId="0" fontId="103" fillId="51" borderId="104" applyNumberFormat="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78" fillId="0" borderId="109" applyNumberFormat="0" applyFill="0" applyAlignment="0" applyProtection="0"/>
    <xf numFmtId="0" fontId="178"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0" fontId="185" fillId="0" borderId="109" applyNumberFormat="0" applyFill="0" applyAlignment="0" applyProtection="0"/>
    <xf numFmtId="1" fontId="68" fillId="0" borderId="123" applyNumberFormat="0" applyFont="0" applyFill="0" applyProtection="0">
      <alignment horizontal="center"/>
    </xf>
    <xf numFmtId="0" fontId="294" fillId="1" borderId="122" applyNumberFormat="0" applyFont="0" applyAlignment="0">
      <alignment horizontal="center"/>
    </xf>
    <xf numFmtId="206" fontId="70" fillId="0" borderId="122" applyFont="0" applyFill="0" applyAlignment="0" applyProtection="0"/>
    <xf numFmtId="206" fontId="70" fillId="0" borderId="122" applyFont="0" applyFill="0" applyAlignment="0" applyProtection="0"/>
    <xf numFmtId="206" fontId="70" fillId="0" borderId="122" applyFont="0" applyFill="0" applyAlignment="0" applyProtection="0"/>
    <xf numFmtId="206" fontId="70" fillId="0" borderId="122" applyFont="0" applyFill="0" applyAlignment="0" applyProtection="0"/>
    <xf numFmtId="206" fontId="70" fillId="0" borderId="122" applyFont="0" applyFill="0" applyAlignment="0" applyProtection="0"/>
    <xf numFmtId="164" fontId="28" fillId="150" borderId="102" applyNumberFormat="0" applyFont="0" applyBorder="0" applyAlignment="0" applyProtection="0">
      <alignment horizontal="left"/>
    </xf>
    <xf numFmtId="4" fontId="305" fillId="43" borderId="133" applyNumberFormat="0" applyProtection="0">
      <alignment horizontal="left" vertical="center" indent="1"/>
    </xf>
    <xf numFmtId="4" fontId="30" fillId="41" borderId="127" applyNumberFormat="0" applyProtection="0">
      <alignment horizontal="right" vertical="center"/>
    </xf>
    <xf numFmtId="0" fontId="137" fillId="42" borderId="104" applyNumberFormat="0" applyAlignment="0" applyProtection="0"/>
    <xf numFmtId="0" fontId="47" fillId="60" borderId="126" applyNumberFormat="0" applyFont="0" applyAlignment="0" applyProtection="0"/>
    <xf numFmtId="0" fontId="177" fillId="51" borderId="104" applyNumberFormat="0" applyAlignment="0" applyProtection="0"/>
    <xf numFmtId="9" fontId="28" fillId="150" borderId="102" applyFont="0">
      <alignment horizontal="right"/>
      <protection locked="0"/>
    </xf>
    <xf numFmtId="3" fontId="28" fillId="56" borderId="120" applyFont="0" applyProtection="0">
      <alignment horizontal="right"/>
    </xf>
    <xf numFmtId="0" fontId="234" fillId="93" borderId="57" applyNumberFormat="0">
      <alignment horizontal="right"/>
    </xf>
    <xf numFmtId="0" fontId="27" fillId="143" borderId="105"/>
    <xf numFmtId="0" fontId="103" fillId="51" borderId="104" applyNumberFormat="0" applyAlignment="0" applyProtection="0"/>
    <xf numFmtId="4" fontId="304" fillId="43" borderId="127" applyNumberFormat="0" applyProtection="0">
      <alignment vertical="center"/>
    </xf>
    <xf numFmtId="0" fontId="178" fillId="0" borderId="129" applyNumberFormat="0" applyFill="0" applyAlignment="0" applyProtection="0"/>
    <xf numFmtId="0" fontId="28" fillId="71" borderId="115" applyNumberFormat="0" applyProtection="0">
      <alignment horizontal="left" vertical="center" indent="1"/>
    </xf>
    <xf numFmtId="0" fontId="28" fillId="173" borderId="115" applyNumberFormat="0" applyProtection="0">
      <alignment horizontal="left" vertical="center" indent="1"/>
    </xf>
    <xf numFmtId="0" fontId="240" fillId="42" borderId="103" applyNumberFormat="0" applyAlignment="0" applyProtection="0"/>
    <xf numFmtId="180" fontId="28" fillId="59" borderId="102" applyFont="0">
      <alignment horizontal="right"/>
      <protection locked="0"/>
    </xf>
    <xf numFmtId="180" fontId="28" fillId="59" borderId="102" applyFont="0">
      <alignment horizontal="right"/>
      <protection locked="0"/>
    </xf>
    <xf numFmtId="180" fontId="28" fillId="59" borderId="102" applyFont="0">
      <alignment horizontal="right"/>
      <protection locked="0"/>
    </xf>
    <xf numFmtId="180" fontId="28" fillId="59" borderId="102" applyFont="0">
      <alignment horizontal="right"/>
      <protection locked="0"/>
    </xf>
    <xf numFmtId="180" fontId="28" fillId="59" borderId="102" applyFont="0">
      <alignment horizontal="right"/>
      <protection locked="0"/>
    </xf>
    <xf numFmtId="180" fontId="28" fillId="59" borderId="102" applyFont="0">
      <alignment horizontal="right"/>
      <protection locked="0"/>
    </xf>
    <xf numFmtId="180" fontId="28" fillId="59" borderId="102" applyFont="0">
      <alignment horizontal="right"/>
      <protection locked="0"/>
    </xf>
    <xf numFmtId="180" fontId="28" fillId="59" borderId="102" applyFont="0">
      <alignment horizontal="right"/>
      <protection locked="0"/>
    </xf>
    <xf numFmtId="180" fontId="28" fillId="59" borderId="102" applyFont="0">
      <alignment horizontal="right"/>
      <protection locked="0"/>
    </xf>
    <xf numFmtId="180" fontId="28" fillId="59" borderId="102" applyFont="0">
      <alignment horizontal="right"/>
      <protection locked="0"/>
    </xf>
    <xf numFmtId="180" fontId="28" fillId="59" borderId="102" applyFont="0">
      <alignment horizontal="right"/>
      <protection locked="0"/>
    </xf>
    <xf numFmtId="180" fontId="28" fillId="59" borderId="102" applyFont="0">
      <alignment horizontal="right"/>
      <protection locked="0"/>
    </xf>
    <xf numFmtId="180" fontId="28" fillId="59" borderId="102" applyFont="0">
      <alignment horizontal="right"/>
      <protection locked="0"/>
    </xf>
    <xf numFmtId="180" fontId="28" fillId="59" borderId="102" applyFont="0">
      <alignment horizontal="right"/>
      <protection locked="0"/>
    </xf>
    <xf numFmtId="0" fontId="102"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02" fillId="67"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103" fillId="51" borderId="104" applyNumberFormat="0" applyAlignment="0" applyProtection="0"/>
    <xf numFmtId="0" fontId="30" fillId="44" borderId="115" applyNumberFormat="0" applyProtection="0">
      <alignment horizontal="left" vertical="top" indent="1"/>
    </xf>
    <xf numFmtId="180" fontId="74" fillId="0" borderId="121" applyFont="0" applyFill="0" applyAlignment="0" applyProtection="0"/>
    <xf numFmtId="0" fontId="30" fillId="173" borderId="115" applyNumberFormat="0" applyProtection="0">
      <alignment horizontal="left" vertical="top" indent="1"/>
    </xf>
    <xf numFmtId="164" fontId="294" fillId="1" borderId="121" applyNumberFormat="0" applyFont="0" applyAlignment="0">
      <alignment horizontal="center"/>
    </xf>
    <xf numFmtId="0" fontId="294" fillId="1" borderId="121" applyNumberFormat="0" applyFont="0" applyAlignment="0">
      <alignment horizontal="center"/>
    </xf>
    <xf numFmtId="0" fontId="294" fillId="1" borderId="121" applyNumberFormat="0" applyFont="0" applyAlignment="0">
      <alignment horizontal="center"/>
    </xf>
    <xf numFmtId="0" fontId="294" fillId="1" borderId="121" applyNumberFormat="0" applyFont="0" applyAlignment="0">
      <alignment horizontal="center"/>
    </xf>
    <xf numFmtId="0" fontId="294" fillId="1" borderId="121" applyNumberFormat="0" applyFont="0" applyAlignment="0">
      <alignment horizontal="center"/>
    </xf>
    <xf numFmtId="0" fontId="294" fillId="1" borderId="121" applyNumberFormat="0" applyFont="0" applyAlignment="0">
      <alignment horizontal="center"/>
    </xf>
    <xf numFmtId="0" fontId="294" fillId="1" borderId="121" applyNumberFormat="0" applyFont="0" applyAlignment="0">
      <alignment horizontal="center"/>
    </xf>
    <xf numFmtId="0" fontId="294" fillId="1" borderId="121" applyNumberFormat="0" applyFont="0" applyAlignment="0">
      <alignment horizontal="center"/>
    </xf>
    <xf numFmtId="204" fontId="74" fillId="0" borderId="121" applyFill="0" applyProtection="0"/>
    <xf numFmtId="204" fontId="70" fillId="0" borderId="121" applyFill="0" applyProtection="0"/>
    <xf numFmtId="204" fontId="70" fillId="0" borderId="121" applyFill="0" applyProtection="0"/>
    <xf numFmtId="204" fontId="70" fillId="0" borderId="121" applyFill="0" applyProtection="0"/>
    <xf numFmtId="204" fontId="70" fillId="0" borderId="121" applyFill="0" applyProtection="0"/>
    <xf numFmtId="204" fontId="70" fillId="0" borderId="121" applyFill="0" applyProtection="0"/>
    <xf numFmtId="204" fontId="70" fillId="0" borderId="121" applyFill="0" applyProtection="0"/>
    <xf numFmtId="204" fontId="70" fillId="0" borderId="121" applyFill="0" applyProtection="0"/>
    <xf numFmtId="204" fontId="70" fillId="0" borderId="121" applyFill="0" applyProtection="0"/>
    <xf numFmtId="204" fontId="74" fillId="0" borderId="121" applyFill="0" applyProtection="0"/>
    <xf numFmtId="204" fontId="74" fillId="0" borderId="121" applyFill="0" applyProtection="0"/>
    <xf numFmtId="204" fontId="74" fillId="0" borderId="121" applyFill="0" applyProtection="0"/>
    <xf numFmtId="204" fontId="74" fillId="0" borderId="121" applyFill="0" applyProtection="0"/>
    <xf numFmtId="204" fontId="74" fillId="0" borderId="121" applyFill="0" applyProtection="0"/>
    <xf numFmtId="204" fontId="74" fillId="0" borderId="121" applyFill="0" applyProtection="0"/>
    <xf numFmtId="204" fontId="74" fillId="0" borderId="121" applyFill="0" applyProtection="0"/>
    <xf numFmtId="180" fontId="74" fillId="0" borderId="121" applyFont="0" applyFill="0" applyAlignment="0" applyProtection="0"/>
    <xf numFmtId="180" fontId="70" fillId="0" borderId="121" applyFont="0" applyFill="0" applyAlignment="0" applyProtection="0"/>
    <xf numFmtId="180" fontId="70" fillId="0" borderId="121" applyFont="0" applyFill="0" applyAlignment="0" applyProtection="0"/>
    <xf numFmtId="180" fontId="70" fillId="0" borderId="121" applyFont="0" applyFill="0" applyAlignment="0" applyProtection="0"/>
    <xf numFmtId="180" fontId="70" fillId="0" borderId="121" applyFont="0" applyFill="0" applyAlignment="0" applyProtection="0"/>
    <xf numFmtId="180" fontId="70" fillId="0" borderId="121" applyFont="0" applyFill="0" applyAlignment="0" applyProtection="0"/>
    <xf numFmtId="180" fontId="70" fillId="0" borderId="121" applyFont="0" applyFill="0" applyAlignment="0" applyProtection="0"/>
    <xf numFmtId="180" fontId="70" fillId="0" borderId="121" applyFont="0" applyFill="0" applyAlignment="0" applyProtection="0"/>
    <xf numFmtId="180" fontId="70" fillId="0" borderId="121" applyFont="0" applyFill="0" applyAlignment="0" applyProtection="0"/>
    <xf numFmtId="180" fontId="74" fillId="0" borderId="121" applyFont="0" applyFill="0" applyAlignment="0" applyProtection="0"/>
    <xf numFmtId="180" fontId="74" fillId="0" borderId="121" applyFont="0" applyFill="0" applyAlignment="0" applyProtection="0"/>
    <xf numFmtId="180" fontId="74" fillId="0" borderId="121" applyFont="0" applyFill="0" applyAlignment="0" applyProtection="0"/>
    <xf numFmtId="180" fontId="74" fillId="0" borderId="121" applyFont="0" applyFill="0" applyAlignment="0" applyProtection="0"/>
    <xf numFmtId="180" fontId="74" fillId="0" borderId="121" applyFont="0" applyFill="0" applyAlignment="0" applyProtection="0"/>
    <xf numFmtId="180" fontId="74" fillId="0" borderId="121" applyFont="0" applyFill="0" applyAlignment="0" applyProtection="0"/>
    <xf numFmtId="180" fontId="74" fillId="0" borderId="121" applyFont="0" applyFill="0" applyAlignment="0" applyProtection="0"/>
    <xf numFmtId="206" fontId="74" fillId="0" borderId="121" applyFont="0" applyFill="0" applyAlignment="0" applyProtection="0"/>
    <xf numFmtId="206" fontId="70" fillId="0" borderId="121" applyFont="0" applyFill="0" applyAlignment="0" applyProtection="0"/>
    <xf numFmtId="206" fontId="70" fillId="0" borderId="121" applyFont="0" applyFill="0" applyAlignment="0" applyProtection="0"/>
    <xf numFmtId="206" fontId="70" fillId="0" borderId="121" applyFont="0" applyFill="0" applyAlignment="0" applyProtection="0"/>
    <xf numFmtId="206" fontId="70" fillId="0" borderId="121" applyFont="0" applyFill="0" applyAlignment="0" applyProtection="0"/>
    <xf numFmtId="206" fontId="70" fillId="0" borderId="121" applyFont="0" applyFill="0" applyAlignment="0" applyProtection="0"/>
    <xf numFmtId="206" fontId="70" fillId="0" borderId="121" applyFont="0" applyFill="0" applyAlignment="0" applyProtection="0"/>
    <xf numFmtId="206" fontId="70" fillId="0" borderId="121" applyFont="0" applyFill="0" applyAlignment="0" applyProtection="0"/>
    <xf numFmtId="206" fontId="70" fillId="0" borderId="121" applyFont="0" applyFill="0" applyAlignment="0" applyProtection="0"/>
    <xf numFmtId="206" fontId="74" fillId="0" borderId="121" applyFont="0" applyFill="0" applyAlignment="0" applyProtection="0"/>
    <xf numFmtId="206" fontId="74" fillId="0" borderId="121" applyFont="0" applyFill="0" applyAlignment="0" applyProtection="0"/>
    <xf numFmtId="206" fontId="74" fillId="0" borderId="121" applyFont="0" applyFill="0" applyAlignment="0" applyProtection="0"/>
    <xf numFmtId="206" fontId="74" fillId="0" borderId="121" applyFont="0" applyFill="0" applyAlignment="0" applyProtection="0"/>
    <xf numFmtId="206" fontId="74" fillId="0" borderId="121" applyFont="0" applyFill="0" applyAlignment="0" applyProtection="0"/>
    <xf numFmtId="206" fontId="74" fillId="0" borderId="121" applyFont="0" applyFill="0" applyAlignment="0" applyProtection="0"/>
    <xf numFmtId="206" fontId="74" fillId="0" borderId="121" applyFont="0" applyFill="0" applyAlignment="0" applyProtection="0"/>
    <xf numFmtId="180" fontId="74" fillId="0" borderId="121" applyFont="0" applyFill="0" applyAlignment="0" applyProtection="0"/>
    <xf numFmtId="180" fontId="70" fillId="0" borderId="121" applyFont="0" applyFill="0" applyAlignment="0" applyProtection="0"/>
    <xf numFmtId="180" fontId="70" fillId="0" borderId="121" applyFont="0" applyFill="0" applyAlignment="0" applyProtection="0"/>
    <xf numFmtId="180" fontId="70" fillId="0" borderId="121" applyFont="0" applyFill="0" applyAlignment="0" applyProtection="0"/>
    <xf numFmtId="180" fontId="70" fillId="0" borderId="121" applyFont="0" applyFill="0" applyAlignment="0" applyProtection="0"/>
    <xf numFmtId="180" fontId="70" fillId="0" borderId="121" applyFont="0" applyFill="0" applyAlignment="0" applyProtection="0"/>
    <xf numFmtId="180" fontId="70" fillId="0" borderId="121" applyFont="0" applyFill="0" applyAlignment="0" applyProtection="0"/>
    <xf numFmtId="180" fontId="70" fillId="0" borderId="121" applyFont="0" applyFill="0" applyAlignment="0" applyProtection="0"/>
    <xf numFmtId="180" fontId="70" fillId="0" borderId="121" applyFont="0" applyFill="0" applyAlignment="0" applyProtection="0"/>
    <xf numFmtId="180" fontId="74" fillId="0" borderId="121" applyFont="0" applyFill="0" applyAlignment="0" applyProtection="0"/>
    <xf numFmtId="180" fontId="74" fillId="0" borderId="121" applyFont="0" applyFill="0" applyAlignment="0" applyProtection="0"/>
    <xf numFmtId="180" fontId="74" fillId="0" borderId="121" applyFont="0" applyFill="0" applyAlignment="0" applyProtection="0"/>
    <xf numFmtId="180" fontId="74" fillId="0" borderId="121" applyFont="0" applyFill="0" applyAlignment="0" applyProtection="0"/>
    <xf numFmtId="180" fontId="74" fillId="0" borderId="121" applyFont="0" applyFill="0" applyAlignment="0" applyProtection="0"/>
    <xf numFmtId="180" fontId="74" fillId="0" borderId="121" applyFont="0" applyFill="0" applyAlignment="0" applyProtection="0"/>
    <xf numFmtId="180" fontId="74" fillId="0" borderId="121" applyFont="0" applyFill="0" applyAlignment="0" applyProtection="0"/>
    <xf numFmtId="164" fontId="337" fillId="0" borderId="105" applyNumberFormat="0" applyFont="0" applyFill="0" applyAlignment="0" applyProtection="0">
      <alignment horizontal="left" vertical="top"/>
    </xf>
    <xf numFmtId="164" fontId="28" fillId="150" borderId="102" applyNumberFormat="0" applyFont="0" applyBorder="0" applyAlignment="0" applyProtection="0">
      <alignment horizontal="left"/>
    </xf>
    <xf numFmtId="0" fontId="28" fillId="56" borderId="107" applyNumberFormat="0" applyFont="0" applyBorder="0" applyAlignment="0" applyProtection="0">
      <alignment horizontal="left"/>
    </xf>
    <xf numFmtId="9" fontId="28" fillId="56" borderId="108" applyFont="0" applyProtection="0">
      <alignment horizontal="right"/>
    </xf>
    <xf numFmtId="3" fontId="28" fillId="56" borderId="108" applyFont="0" applyProtection="0">
      <alignment horizontal="right"/>
    </xf>
    <xf numFmtId="0" fontId="177" fillId="67" borderId="124" applyNumberFormat="0" applyAlignment="0" applyProtection="0"/>
    <xf numFmtId="4" fontId="305" fillId="80" borderId="133" applyNumberFormat="0" applyProtection="0">
      <alignment horizontal="right" vertical="center"/>
    </xf>
    <xf numFmtId="0" fontId="240" fillId="67" borderId="127" applyNumberFormat="0" applyAlignment="0" applyProtection="0"/>
    <xf numFmtId="0" fontId="240" fillId="126" borderId="127" applyNumberFormat="0" applyAlignment="0" applyProtection="0"/>
    <xf numFmtId="4" fontId="305" fillId="74" borderId="133" applyNumberFormat="0" applyProtection="0">
      <alignment horizontal="right" vertical="center"/>
    </xf>
    <xf numFmtId="4" fontId="30" fillId="55" borderId="127" applyNumberFormat="0" applyProtection="0">
      <alignment horizontal="right" vertical="center"/>
    </xf>
    <xf numFmtId="0" fontId="28" fillId="44" borderId="128" applyNumberFormat="0" applyFont="0" applyAlignment="0" applyProtection="0"/>
    <xf numFmtId="4" fontId="30" fillId="43" borderId="127" applyNumberFormat="0" applyProtection="0">
      <alignment horizontal="left" vertical="center" indent="1"/>
    </xf>
    <xf numFmtId="4" fontId="305" fillId="43" borderId="133" applyNumberFormat="0" applyProtection="0">
      <alignment horizontal="left" vertical="center" indent="1"/>
    </xf>
    <xf numFmtId="0" fontId="103" fillId="51" borderId="104" applyNumberFormat="0" applyAlignment="0" applyProtection="0"/>
    <xf numFmtId="0" fontId="102" fillId="67" borderId="104" applyNumberFormat="0" applyAlignment="0" applyProtection="0"/>
    <xf numFmtId="0" fontId="102" fillId="67" borderId="104" applyNumberFormat="0" applyAlignment="0" applyProtection="0"/>
    <xf numFmtId="164" fontId="341" fillId="0" borderId="121" applyNumberFormat="0" applyProtection="0">
      <alignment horizontal="left" vertical="top"/>
    </xf>
    <xf numFmtId="164" fontId="341" fillId="0" borderId="121" applyNumberFormat="0" applyProtection="0">
      <alignment horizontal="right" vertical="top"/>
    </xf>
    <xf numFmtId="164" fontId="338" fillId="0" borderId="121" applyNumberFormat="0" applyFill="0" applyAlignment="0" applyProtection="0"/>
    <xf numFmtId="0" fontId="137" fillId="67" borderId="12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0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164" fontId="341" fillId="0" borderId="122" applyNumberFormat="0" applyProtection="0">
      <alignment horizontal="right" vertical="top"/>
    </xf>
    <xf numFmtId="164" fontId="341" fillId="0" borderId="122" applyNumberFormat="0" applyProtection="0">
      <alignment horizontal="left" vertical="top"/>
    </xf>
    <xf numFmtId="10" fontId="28" fillId="55" borderId="132" applyFont="0">
      <alignment horizontal="right"/>
    </xf>
    <xf numFmtId="10" fontId="28" fillId="55" borderId="132" applyFont="0">
      <alignment horizontal="right"/>
    </xf>
    <xf numFmtId="10" fontId="28" fillId="55" borderId="132" applyFont="0">
      <alignment horizontal="right"/>
    </xf>
    <xf numFmtId="10" fontId="28" fillId="55" borderId="132" applyFont="0">
      <alignment horizontal="right"/>
    </xf>
    <xf numFmtId="10" fontId="28" fillId="55" borderId="132" applyFont="0">
      <alignment horizontal="right"/>
    </xf>
    <xf numFmtId="10" fontId="28" fillId="55" borderId="132" applyFont="0">
      <alignment horizontal="right"/>
    </xf>
    <xf numFmtId="180" fontId="74" fillId="0" borderId="122" applyFont="0" applyFill="0" applyAlignment="0" applyProtection="0"/>
    <xf numFmtId="180" fontId="74" fillId="0" borderId="122" applyFont="0" applyFill="0" applyAlignment="0" applyProtection="0"/>
    <xf numFmtId="180" fontId="74" fillId="0" borderId="122" applyFont="0" applyFill="0" applyAlignment="0" applyProtection="0"/>
    <xf numFmtId="180" fontId="74" fillId="0" borderId="122" applyFont="0" applyFill="0" applyAlignment="0" applyProtection="0"/>
    <xf numFmtId="180" fontId="74" fillId="0" borderId="122" applyFont="0" applyFill="0" applyAlignment="0" applyProtection="0"/>
    <xf numFmtId="180" fontId="74" fillId="0" borderId="122" applyFont="0" applyFill="0" applyAlignment="0" applyProtection="0"/>
    <xf numFmtId="180" fontId="70" fillId="0" borderId="122" applyFont="0" applyFill="0" applyAlignment="0" applyProtection="0"/>
    <xf numFmtId="180" fontId="70" fillId="0" borderId="122" applyFont="0" applyFill="0" applyAlignment="0" applyProtection="0"/>
    <xf numFmtId="180" fontId="70" fillId="0" borderId="122" applyFont="0" applyFill="0" applyAlignment="0" applyProtection="0"/>
    <xf numFmtId="180" fontId="70" fillId="0" borderId="122" applyFont="0" applyFill="0" applyAlignment="0" applyProtection="0"/>
    <xf numFmtId="180" fontId="70" fillId="0" borderId="122" applyFont="0" applyFill="0" applyAlignment="0" applyProtection="0"/>
    <xf numFmtId="180" fontId="70" fillId="0" borderId="122" applyFont="0" applyFill="0" applyAlignment="0" applyProtection="0"/>
    <xf numFmtId="180" fontId="70" fillId="0" borderId="122" applyFont="0" applyFill="0" applyAlignment="0" applyProtection="0"/>
    <xf numFmtId="180" fontId="70" fillId="0" borderId="122" applyFont="0" applyFill="0" applyAlignment="0" applyProtection="0"/>
    <xf numFmtId="206" fontId="74" fillId="0" borderId="122" applyFont="0" applyFill="0" applyAlignment="0" applyProtection="0"/>
    <xf numFmtId="206" fontId="74" fillId="0" borderId="122" applyFont="0" applyFill="0" applyAlignment="0" applyProtection="0"/>
    <xf numFmtId="206" fontId="74" fillId="0" borderId="122" applyFont="0" applyFill="0" applyAlignment="0" applyProtection="0"/>
    <xf numFmtId="206" fontId="74" fillId="0" borderId="122" applyFont="0" applyFill="0" applyAlignment="0" applyProtection="0"/>
    <xf numFmtId="206" fontId="74" fillId="0" borderId="122" applyFont="0" applyFill="0" applyAlignment="0" applyProtection="0"/>
    <xf numFmtId="206" fontId="74" fillId="0" borderId="122" applyFont="0" applyFill="0" applyAlignment="0" applyProtection="0"/>
    <xf numFmtId="206" fontId="74" fillId="0" borderId="122" applyFont="0" applyFill="0" applyAlignment="0" applyProtection="0"/>
    <xf numFmtId="206" fontId="70" fillId="0" borderId="122" applyFont="0" applyFill="0" applyAlignment="0" applyProtection="0"/>
    <xf numFmtId="206" fontId="70" fillId="0" borderId="122" applyFont="0" applyFill="0" applyAlignment="0" applyProtection="0"/>
    <xf numFmtId="206" fontId="70" fillId="0" borderId="122" applyFont="0" applyFill="0" applyAlignment="0" applyProtection="0"/>
    <xf numFmtId="206" fontId="74" fillId="0" borderId="122" applyFont="0" applyFill="0" applyAlignment="0" applyProtection="0"/>
    <xf numFmtId="180" fontId="74" fillId="0" borderId="122" applyFont="0" applyFill="0" applyAlignment="0" applyProtection="0"/>
    <xf numFmtId="180" fontId="74" fillId="0" borderId="122" applyFont="0" applyFill="0" applyAlignment="0" applyProtection="0"/>
    <xf numFmtId="180" fontId="74" fillId="0" borderId="122" applyFont="0" applyFill="0" applyAlignment="0" applyProtection="0"/>
    <xf numFmtId="180" fontId="70" fillId="0" borderId="122" applyFont="0" applyFill="0" applyAlignment="0" applyProtection="0"/>
    <xf numFmtId="180" fontId="74" fillId="0" borderId="122" applyFont="0" applyFill="0" applyAlignment="0" applyProtection="0"/>
    <xf numFmtId="204" fontId="74" fillId="0" borderId="122" applyFill="0" applyProtection="0"/>
    <xf numFmtId="204" fontId="74" fillId="0" borderId="122" applyFill="0" applyProtection="0"/>
    <xf numFmtId="204" fontId="74" fillId="0" borderId="122" applyFill="0" applyProtection="0"/>
    <xf numFmtId="204" fontId="74" fillId="0" borderId="122" applyFill="0" applyProtection="0"/>
    <xf numFmtId="204" fontId="74" fillId="0" borderId="122" applyFill="0" applyProtection="0"/>
    <xf numFmtId="204" fontId="74" fillId="0" borderId="122" applyFill="0" applyProtection="0"/>
    <xf numFmtId="204" fontId="74" fillId="0" borderId="122" applyFill="0" applyProtection="0"/>
    <xf numFmtId="0" fontId="294" fillId="1" borderId="122" applyNumberFormat="0" applyFont="0" applyAlignment="0">
      <alignment horizontal="center"/>
    </xf>
    <xf numFmtId="0" fontId="294" fillId="1" borderId="122" applyNumberFormat="0" applyFont="0" applyAlignment="0">
      <alignment horizontal="center"/>
    </xf>
    <xf numFmtId="0" fontId="294" fillId="1" borderId="122" applyNumberFormat="0" applyFont="0" applyAlignment="0">
      <alignment horizontal="center"/>
    </xf>
    <xf numFmtId="0" fontId="294" fillId="1" borderId="122" applyNumberFormat="0" applyFont="0" applyAlignment="0">
      <alignment horizontal="center"/>
    </xf>
    <xf numFmtId="0" fontId="294" fillId="1" borderId="122" applyNumberFormat="0" applyFont="0" applyAlignment="0">
      <alignment horizontal="center"/>
    </xf>
    <xf numFmtId="0" fontId="294" fillId="1" borderId="122" applyNumberFormat="0" applyFont="0" applyAlignment="0">
      <alignment horizontal="center"/>
    </xf>
    <xf numFmtId="164" fontId="294" fillId="1" borderId="122" applyNumberFormat="0" applyFont="0" applyAlignment="0">
      <alignment horizont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313" fillId="133" borderId="133" applyNumberFormat="0" applyProtection="0">
      <alignment horizontal="right" vertical="center"/>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xf>
    <xf numFmtId="4" fontId="311" fillId="173" borderId="135" applyNumberFormat="0" applyProtection="0">
      <alignment horizontal="left" vertical="center"/>
    </xf>
    <xf numFmtId="4" fontId="311" fillId="173" borderId="135" applyNumberFormat="0" applyProtection="0">
      <alignment horizontal="left" vertical="center"/>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0" fontId="178" fillId="0" borderId="117" applyNumberFormat="0" applyFill="0" applyAlignment="0" applyProtection="0"/>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178" fillId="0" borderId="118" applyNumberFormat="0" applyFill="0" applyAlignment="0" applyProtection="0"/>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30" fillId="173" borderId="133" applyNumberFormat="0" applyProtection="0">
      <alignment horizontal="left" vertical="top" indent="1"/>
    </xf>
    <xf numFmtId="0" fontId="28" fillId="52" borderId="127"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 fillId="181" borderId="127" applyNumberFormat="0" applyProtection="0">
      <alignment horizontal="right" vertical="center"/>
    </xf>
    <xf numFmtId="4" fontId="30" fillId="181" borderId="127" applyNumberFormat="0" applyProtection="0">
      <alignment horizontal="right" vertical="center"/>
    </xf>
    <xf numFmtId="4" fontId="30" fillId="181" borderId="127" applyNumberFormat="0" applyProtection="0">
      <alignment horizontal="right" vertical="center"/>
    </xf>
    <xf numFmtId="4" fontId="30" fillId="181" borderId="127"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0" fontId="30" fillId="44" borderId="133" applyNumberFormat="0" applyProtection="0">
      <alignment horizontal="left" vertical="top"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4" fillId="44" borderId="127" applyNumberFormat="0" applyProtection="0">
      <alignment vertical="center"/>
    </xf>
    <xf numFmtId="0" fontId="28" fillId="42"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60" borderId="126" applyNumberFormat="0" applyFont="0" applyAlignment="0" applyProtection="0"/>
    <xf numFmtId="180" fontId="74" fillId="0" borderId="122" applyFont="0" applyFill="0" applyAlignment="0" applyProtection="0"/>
    <xf numFmtId="38" fontId="29" fillId="148" borderId="1">
      <alignment horizontal="right" vertical="center"/>
    </xf>
    <xf numFmtId="0" fontId="27" fillId="143" borderId="123"/>
    <xf numFmtId="10" fontId="34" fillId="0" borderId="106" applyAlignment="0">
      <protection locked="0"/>
    </xf>
    <xf numFmtId="4" fontId="302" fillId="71" borderId="135" applyNumberFormat="0" applyProtection="0">
      <alignment horizontal="left" vertical="center" indent="1"/>
    </xf>
    <xf numFmtId="9" fontId="28" fillId="56" borderId="108" applyFont="0" applyProtection="0">
      <alignment horizontal="right"/>
    </xf>
    <xf numFmtId="4" fontId="311" fillId="173" borderId="135" applyNumberFormat="0" applyProtection="0">
      <alignment horizontal="left" vertical="center"/>
    </xf>
    <xf numFmtId="0" fontId="28" fillId="0" borderId="132" applyBorder="0">
      <alignment horizontal="right"/>
    </xf>
    <xf numFmtId="0" fontId="28" fillId="60" borderId="126" applyNumberFormat="0" applyFon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178" fillId="0" borderId="129" applyNumberFormat="0" applyFill="0" applyAlignment="0" applyProtection="0"/>
    <xf numFmtId="0" fontId="240" fillId="126" borderId="127" applyNumberFormat="0" applyAlignment="0" applyProtection="0"/>
    <xf numFmtId="180" fontId="74" fillId="0" borderId="121" applyFont="0" applyFill="0" applyAlignment="0" applyProtection="0"/>
    <xf numFmtId="204" fontId="74" fillId="0" borderId="121" applyFill="0" applyProtection="0"/>
    <xf numFmtId="180" fontId="74" fillId="0" borderId="122" applyFont="0" applyFill="0" applyAlignment="0" applyProtection="0"/>
    <xf numFmtId="180" fontId="74" fillId="0" borderId="122" applyFont="0" applyFill="0" applyAlignment="0" applyProtection="0"/>
    <xf numFmtId="180" fontId="74" fillId="0" borderId="122" applyFont="0" applyFill="0" applyAlignment="0" applyProtection="0"/>
    <xf numFmtId="180" fontId="74" fillId="0" borderId="122" applyFont="0" applyFill="0" applyAlignment="0" applyProtection="0"/>
    <xf numFmtId="180" fontId="74" fillId="0" borderId="122" applyFont="0" applyFill="0" applyAlignment="0" applyProtection="0"/>
    <xf numFmtId="180" fontId="70" fillId="0" borderId="122" applyFont="0" applyFill="0" applyAlignment="0" applyProtection="0"/>
    <xf numFmtId="180" fontId="70" fillId="0" borderId="122" applyFont="0" applyFill="0" applyAlignment="0" applyProtection="0"/>
    <xf numFmtId="180" fontId="70" fillId="0" borderId="122" applyFont="0" applyFill="0" applyAlignment="0" applyProtection="0"/>
    <xf numFmtId="180" fontId="70" fillId="0" borderId="122" applyFont="0" applyFill="0" applyAlignment="0" applyProtection="0"/>
    <xf numFmtId="180" fontId="70" fillId="0" borderId="122" applyFont="0" applyFill="0" applyAlignment="0" applyProtection="0"/>
    <xf numFmtId="180" fontId="70" fillId="0" borderId="122" applyFont="0" applyFill="0" applyAlignment="0" applyProtection="0"/>
    <xf numFmtId="180" fontId="70" fillId="0" borderId="122" applyFont="0" applyFill="0" applyAlignment="0" applyProtection="0"/>
    <xf numFmtId="204" fontId="70" fillId="0" borderId="122" applyFill="0" applyProtection="0"/>
    <xf numFmtId="204" fontId="70" fillId="0" borderId="122" applyFill="0" applyProtection="0"/>
    <xf numFmtId="204" fontId="70" fillId="0" borderId="122" applyFill="0" applyProtection="0"/>
    <xf numFmtId="204" fontId="70" fillId="0" borderId="122" applyFill="0" applyProtection="0"/>
    <xf numFmtId="204" fontId="70" fillId="0" borderId="122" applyFill="0" applyProtection="0"/>
    <xf numFmtId="204" fontId="70" fillId="0" borderId="122" applyFill="0" applyProtection="0"/>
    <xf numFmtId="204" fontId="70" fillId="0" borderId="122" applyFill="0" applyProtection="0"/>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8" fillId="133" borderId="133" applyNumberFormat="0" applyProtection="0">
      <alignment horizontal="right" vertical="center"/>
    </xf>
    <xf numFmtId="4" fontId="305" fillId="133" borderId="133" applyNumberFormat="0" applyProtection="0">
      <alignment horizontal="right" vertical="center"/>
    </xf>
    <xf numFmtId="4" fontId="30" fillId="181" borderId="127" applyNumberFormat="0" applyProtection="0">
      <alignment horizontal="right" vertical="center"/>
    </xf>
    <xf numFmtId="4" fontId="30" fillId="181" borderId="127"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 fillId="181" borderId="127" applyNumberFormat="0" applyProtection="0">
      <alignment horizontal="right" vertical="center"/>
    </xf>
    <xf numFmtId="4" fontId="30" fillId="181" borderId="127"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 fillId="44" borderId="127"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4" fillId="44" borderId="127"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8" fillId="133" borderId="133"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5" fillId="133" borderId="133" applyNumberFormat="0" applyProtection="0">
      <alignment vertical="center"/>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30" fillId="44" borderId="115"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09" borderId="133" applyNumberFormat="0" applyProtection="0">
      <alignment horizontal="left" vertical="top"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33" borderId="115" applyNumberFormat="0" applyProtection="0">
      <alignment horizontal="left" vertical="top"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09" borderId="133" applyNumberFormat="0" applyProtection="0">
      <alignment horizontal="left" vertical="center" indent="1"/>
    </xf>
    <xf numFmtId="0" fontId="28" fillId="182" borderId="127" applyNumberFormat="0" applyProtection="0">
      <alignment horizontal="left" vertical="center" indent="1"/>
    </xf>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0" fontId="28" fillId="52" borderId="127" applyNumberFormat="0" applyProtection="0">
      <alignment horizontal="left" vertical="center" indent="1"/>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0" fontId="28" fillId="71" borderId="115" applyNumberFormat="0" applyProtection="0">
      <alignment horizontal="left" vertical="center" indent="1"/>
    </xf>
    <xf numFmtId="4" fontId="305" fillId="178" borderId="133" applyNumberFormat="0" applyProtection="0">
      <alignment horizontal="right" vertical="center"/>
    </xf>
    <xf numFmtId="4" fontId="305" fillId="178" borderId="133" applyNumberFormat="0" applyProtection="0">
      <alignment horizontal="right" vertical="center"/>
    </xf>
    <xf numFmtId="4" fontId="30" fillId="107" borderId="127" applyNumberFormat="0" applyProtection="0">
      <alignment horizontal="right" vertical="center"/>
    </xf>
    <xf numFmtId="4" fontId="305" fillId="178" borderId="133"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5" fillId="42" borderId="133" applyNumberFormat="0" applyProtection="0">
      <alignment horizontal="right" vertical="center"/>
    </xf>
    <xf numFmtId="4" fontId="305" fillId="56" borderId="133" applyNumberFormat="0" applyProtection="0">
      <alignment horizontal="right" vertical="center"/>
    </xf>
    <xf numFmtId="4" fontId="30" fillId="115" borderId="127" applyNumberFormat="0" applyProtection="0">
      <alignment horizontal="right" vertical="center"/>
    </xf>
    <xf numFmtId="4" fontId="305" fillId="56" borderId="133"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2" fillId="43" borderId="133" applyNumberFormat="0" applyProtection="0">
      <alignment vertical="center"/>
    </xf>
    <xf numFmtId="4" fontId="30" fillId="43" borderId="127"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38" fontId="35" fillId="0" borderId="105"/>
    <xf numFmtId="38" fontId="35" fillId="0" borderId="105"/>
    <xf numFmtId="38" fontId="35" fillId="0" borderId="105"/>
    <xf numFmtId="38" fontId="35" fillId="0" borderId="105"/>
    <xf numFmtId="38" fontId="35" fillId="0" borderId="105"/>
    <xf numFmtId="38" fontId="35" fillId="0" borderId="105"/>
    <xf numFmtId="38" fontId="35" fillId="0" borderId="105"/>
    <xf numFmtId="38" fontId="35" fillId="0" borderId="105"/>
    <xf numFmtId="38" fontId="35" fillId="0" borderId="105"/>
    <xf numFmtId="38" fontId="35" fillId="0" borderId="105"/>
    <xf numFmtId="38" fontId="35" fillId="0" borderId="105"/>
    <xf numFmtId="38" fontId="35" fillId="0" borderId="105"/>
    <xf numFmtId="38" fontId="35" fillId="0" borderId="105"/>
    <xf numFmtId="206" fontId="74" fillId="0" borderId="121" applyFont="0" applyFill="0" applyAlignment="0" applyProtection="0"/>
    <xf numFmtId="180" fontId="74" fillId="0" borderId="121" applyFont="0" applyFill="0" applyAlignment="0" applyProtection="0"/>
    <xf numFmtId="204" fontId="74" fillId="0" borderId="121" applyFill="0" applyProtection="0"/>
    <xf numFmtId="0" fontId="30" fillId="173" borderId="115"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73" borderId="133" applyNumberFormat="0" applyProtection="0">
      <alignment horizontal="left" vertical="top"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73" borderId="133" applyNumberFormat="0" applyProtection="0">
      <alignment horizontal="left" vertical="center" indent="1"/>
    </xf>
    <xf numFmtId="0" fontId="28" fillId="128"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09" borderId="133" applyNumberFormat="0" applyProtection="0">
      <alignment horizontal="left" vertical="top" indent="1"/>
    </xf>
    <xf numFmtId="4" fontId="30" fillId="115" borderId="127" applyNumberFormat="0" applyProtection="0">
      <alignment horizontal="right" vertical="center"/>
    </xf>
    <xf numFmtId="4" fontId="305" fillId="56"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56" borderId="133"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10" fontId="34" fillId="0" borderId="130" applyAlignment="0">
      <protection locked="0"/>
    </xf>
    <xf numFmtId="0" fontId="177" fillId="51" borderId="124" applyNumberFormat="0" applyAlignment="0" applyProtection="0"/>
    <xf numFmtId="0" fontId="27" fillId="143" borderId="123"/>
    <xf numFmtId="3" fontId="28" fillId="150" borderId="141" applyFont="0">
      <alignment horizontal="right"/>
      <protection locked="0"/>
    </xf>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28" fillId="0" borderId="143" applyBorder="0">
      <alignment horizontal="right"/>
    </xf>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338" fontId="33" fillId="42" borderId="131">
      <alignment horizontal="right"/>
    </xf>
    <xf numFmtId="338" fontId="33" fillId="42" borderId="131">
      <alignment horizontal="right"/>
    </xf>
    <xf numFmtId="338" fontId="33" fillId="42" borderId="131">
      <alignment horizontal="right"/>
    </xf>
    <xf numFmtId="338" fontId="33" fillId="42" borderId="131">
      <alignment horizontal="right"/>
    </xf>
    <xf numFmtId="338" fontId="33" fillId="42" borderId="131">
      <alignment horizontal="right"/>
    </xf>
    <xf numFmtId="338" fontId="33" fillId="42" borderId="131">
      <alignment horizontal="right"/>
    </xf>
    <xf numFmtId="338" fontId="33" fillId="42" borderId="131">
      <alignment horizontal="right"/>
    </xf>
    <xf numFmtId="0" fontId="30" fillId="60" borderId="126" applyNumberFormat="0" applyFont="0" applyAlignment="0" applyProtection="0"/>
    <xf numFmtId="0" fontId="30" fillId="60" borderId="126" applyNumberFormat="0" applyFont="0" applyAlignment="0" applyProtection="0"/>
    <xf numFmtId="0" fontId="30" fillId="60" borderId="126" applyNumberFormat="0" applyFont="0" applyAlignment="0" applyProtection="0"/>
    <xf numFmtId="0" fontId="30" fillId="60" borderId="126" applyNumberFormat="0" applyFont="0" applyAlignment="0" applyProtection="0"/>
    <xf numFmtId="0" fontId="30" fillId="60" borderId="126" applyNumberFormat="0" applyFont="0" applyAlignment="0" applyProtection="0"/>
    <xf numFmtId="0" fontId="30" fillId="60" borderId="126" applyNumberFormat="0" applyFont="0" applyAlignment="0" applyProtection="0"/>
    <xf numFmtId="0" fontId="28" fillId="60" borderId="126" applyNumberFormat="0" applyFont="0" applyAlignment="0" applyProtection="0"/>
    <xf numFmtId="0" fontId="47" fillId="44" borderId="128" applyNumberFormat="0" applyFont="0" applyAlignment="0" applyProtection="0"/>
    <xf numFmtId="0" fontId="47" fillId="44" borderId="128"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199" fillId="44" borderId="126" applyNumberFormat="0" applyFont="0" applyAlignment="0" applyProtection="0"/>
    <xf numFmtId="0" fontId="199" fillId="44" borderId="126" applyNumberFormat="0" applyFont="0" applyAlignment="0" applyProtection="0"/>
    <xf numFmtId="0" fontId="28" fillId="60" borderId="126" applyNumberFormat="0" applyFont="0" applyAlignment="0" applyProtection="0"/>
    <xf numFmtId="0" fontId="199" fillId="44" borderId="126" applyNumberFormat="0" applyFont="0" applyAlignment="0" applyProtection="0"/>
    <xf numFmtId="0" fontId="199" fillId="44" borderId="126"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60" borderId="126"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60" borderId="126" applyNumberFormat="0" applyFont="0" applyAlignment="0" applyProtection="0"/>
    <xf numFmtId="0" fontId="199" fillId="44" borderId="126" applyNumberFormat="0" applyFont="0" applyAlignment="0" applyProtection="0"/>
    <xf numFmtId="0" fontId="199" fillId="44" borderId="126" applyNumberFormat="0" applyFont="0" applyAlignment="0" applyProtection="0"/>
    <xf numFmtId="0" fontId="199" fillId="44" borderId="126" applyNumberFormat="0" applyFont="0" applyAlignment="0" applyProtection="0"/>
    <xf numFmtId="0" fontId="199" fillId="44" borderId="126" applyNumberFormat="0" applyFont="0" applyAlignment="0" applyProtection="0"/>
    <xf numFmtId="0" fontId="28" fillId="60" borderId="126"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28"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28" fillId="60"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28"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28"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28" fillId="60" borderId="126"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240" fillId="126" borderId="127" applyNumberFormat="0" applyAlignment="0" applyProtection="0"/>
    <xf numFmtId="0" fontId="240" fillId="126" borderId="127" applyNumberFormat="0" applyAlignment="0" applyProtection="0"/>
    <xf numFmtId="0" fontId="95" fillId="67" borderId="127" applyNumberFormat="0" applyAlignment="0" applyProtection="0"/>
    <xf numFmtId="0" fontId="95" fillId="67"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313" fillId="133" borderId="133" applyNumberFormat="0" applyProtection="0">
      <alignment horizontal="right" vertical="center"/>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xf>
    <xf numFmtId="4" fontId="311" fillId="173" borderId="135" applyNumberFormat="0" applyProtection="0">
      <alignment horizontal="left" vertical="center"/>
    </xf>
    <xf numFmtId="4" fontId="311" fillId="173" borderId="135" applyNumberFormat="0" applyProtection="0">
      <alignment horizontal="left" vertical="center"/>
    </xf>
    <xf numFmtId="4" fontId="311" fillId="173" borderId="135" applyNumberFormat="0" applyProtection="0">
      <alignment horizontal="left" vertical="center"/>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0" fontId="240" fillId="126" borderId="127" applyNumberFormat="0" applyAlignment="0" applyProtection="0"/>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30" fillId="173" borderId="133" applyNumberFormat="0" applyProtection="0">
      <alignment horizontal="left" vertical="top" indent="1"/>
    </xf>
    <xf numFmtId="0" fontId="28" fillId="52" borderId="127"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2" fillId="71" borderId="133" applyNumberFormat="0" applyProtection="0">
      <alignment horizontal="left" vertical="center"/>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 fillId="181" borderId="127"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 fillId="181" borderId="127" applyNumberFormat="0" applyProtection="0">
      <alignment horizontal="right" vertical="center"/>
    </xf>
    <xf numFmtId="4" fontId="30" fillId="181" borderId="127"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4" fontId="30" fillId="44" borderId="127" applyNumberFormat="0" applyProtection="0">
      <alignment horizontal="left" vertical="center" indent="1"/>
    </xf>
    <xf numFmtId="0" fontId="30" fillId="44" borderId="133" applyNumberFormat="0" applyProtection="0">
      <alignment horizontal="left" vertical="top" indent="1"/>
    </xf>
    <xf numFmtId="4" fontId="30" fillId="44" borderId="127"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8" fillId="133" borderId="133"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5" fillId="133" borderId="133" applyNumberFormat="0" applyProtection="0">
      <alignment vertical="center"/>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133" borderId="133" applyNumberFormat="0" applyProtection="0">
      <alignment horizontal="left" vertical="top"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133" borderId="133" applyNumberFormat="0" applyProtection="0">
      <alignment horizontal="left" vertical="center" indent="1"/>
    </xf>
    <xf numFmtId="0" fontId="28" fillId="133" borderId="133" applyNumberFormat="0" applyProtection="0">
      <alignment horizontal="left" vertical="center" indent="1"/>
    </xf>
    <xf numFmtId="0" fontId="28" fillId="133" borderId="133" applyNumberFormat="0" applyProtection="0">
      <alignment horizontal="left" vertical="center" indent="1"/>
    </xf>
    <xf numFmtId="0" fontId="28" fillId="133" borderId="133"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71" borderId="133" applyNumberFormat="0" applyProtection="0">
      <alignment horizontal="left" vertical="center" indent="1"/>
    </xf>
    <xf numFmtId="0" fontId="28" fillId="42"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73" borderId="133" applyNumberFormat="0" applyProtection="0">
      <alignment horizontal="left" vertical="top"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73" borderId="133" applyNumberFormat="0" applyProtection="0">
      <alignment horizontal="left" vertical="center" indent="1"/>
    </xf>
    <xf numFmtId="0" fontId="28" fillId="128"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09" borderId="133" applyNumberFormat="0" applyProtection="0">
      <alignment horizontal="left" vertical="top"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09" borderId="133" applyNumberFormat="0" applyProtection="0">
      <alignment horizontal="left" vertical="center" indent="1"/>
    </xf>
    <xf numFmtId="0" fontId="28" fillId="182" borderId="127" applyNumberFormat="0" applyProtection="0">
      <alignment horizontal="left" vertical="center" indent="1"/>
    </xf>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182" borderId="127" applyNumberFormat="0" applyProtection="0">
      <alignment horizontal="left" vertical="center" indent="1"/>
    </xf>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4" fontId="305" fillId="71" borderId="133" applyNumberFormat="0" applyProtection="0">
      <alignment horizontal="right" vertical="center"/>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95" fillId="67" borderId="127" applyNumberFormat="0" applyAlignment="0" applyProtection="0"/>
    <xf numFmtId="0" fontId="95" fillId="67"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4" fontId="185" fillId="180" borderId="127" applyNumberFormat="0" applyProtection="0">
      <alignment horizontal="left" vertical="center" indent="1"/>
    </xf>
    <xf numFmtId="4" fontId="185" fillId="180" borderId="127" applyNumberFormat="0" applyProtection="0">
      <alignment horizontal="left" vertical="center" indent="1"/>
    </xf>
    <xf numFmtId="0" fontId="240" fillId="126" borderId="127" applyNumberFormat="0" applyAlignment="0" applyProtection="0"/>
    <xf numFmtId="4" fontId="185" fillId="180" borderId="127" applyNumberFormat="0" applyProtection="0">
      <alignment horizontal="left" vertical="center" indent="1"/>
    </xf>
    <xf numFmtId="4" fontId="185" fillId="180" borderId="127" applyNumberFormat="0" applyProtection="0">
      <alignment horizontal="left" vertical="center" indent="1"/>
    </xf>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4" fontId="185" fillId="180" borderId="127" applyNumberFormat="0" applyProtection="0">
      <alignment horizontal="left" vertical="center" indent="1"/>
    </xf>
    <xf numFmtId="4" fontId="185" fillId="180" borderId="127" applyNumberFormat="0" applyProtection="0">
      <alignment horizontal="left" vertical="center" indent="1"/>
    </xf>
    <xf numFmtId="4" fontId="185" fillId="180" borderId="127" applyNumberFormat="0" applyProtection="0">
      <alignment horizontal="left" vertical="center" indent="1"/>
    </xf>
    <xf numFmtId="4" fontId="185" fillId="180" borderId="127" applyNumberFormat="0" applyProtection="0">
      <alignment horizontal="left" vertical="center" indent="1"/>
    </xf>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4" fontId="30" fillId="75" borderId="127" applyNumberFormat="0" applyProtection="0">
      <alignment horizontal="right" vertical="center"/>
    </xf>
    <xf numFmtId="4" fontId="30" fillId="75" borderId="127" applyNumberFormat="0" applyProtection="0">
      <alignment horizontal="right" vertical="center"/>
    </xf>
    <xf numFmtId="4" fontId="30" fillId="178" borderId="127"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5" fillId="107" borderId="133"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5" fillId="56" borderId="133"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5" fillId="80" borderId="133"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5" fillId="59" borderId="133" applyNumberFormat="0" applyProtection="0">
      <alignment horizontal="right" vertical="center"/>
    </xf>
    <xf numFmtId="4" fontId="305" fillId="59" borderId="133" applyNumberFormat="0" applyProtection="0">
      <alignment horizontal="right" vertical="center"/>
    </xf>
    <xf numFmtId="4" fontId="305" fillId="59" borderId="133"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5" fillId="59" borderId="133" applyNumberFormat="0" applyProtection="0">
      <alignment horizontal="right" vertical="center"/>
    </xf>
    <xf numFmtId="4" fontId="305" fillId="59" borderId="133" applyNumberFormat="0" applyProtection="0">
      <alignment horizontal="right" vertical="center"/>
    </xf>
    <xf numFmtId="4" fontId="305" fillId="59" borderId="133" applyNumberFormat="0" applyProtection="0">
      <alignment horizontal="right" vertical="center"/>
    </xf>
    <xf numFmtId="4" fontId="305" fillId="59" borderId="133" applyNumberFormat="0" applyProtection="0">
      <alignment horizontal="right" vertical="center"/>
    </xf>
    <xf numFmtId="4" fontId="305" fillId="59" borderId="133" applyNumberFormat="0" applyProtection="0">
      <alignment horizontal="right" vertical="center"/>
    </xf>
    <xf numFmtId="4" fontId="305" fillId="59" borderId="133" applyNumberFormat="0" applyProtection="0">
      <alignment horizontal="right" vertical="center"/>
    </xf>
    <xf numFmtId="4" fontId="305" fillId="59" borderId="133" applyNumberFormat="0" applyProtection="0">
      <alignment horizontal="right" vertical="center"/>
    </xf>
    <xf numFmtId="4" fontId="305" fillId="59" borderId="133" applyNumberFormat="0" applyProtection="0">
      <alignment horizontal="right" vertical="center"/>
    </xf>
    <xf numFmtId="4" fontId="305" fillId="59" borderId="133" applyNumberFormat="0" applyProtection="0">
      <alignment horizontal="right" vertical="center"/>
    </xf>
    <xf numFmtId="4" fontId="305" fillId="59" borderId="133"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5" fillId="59" borderId="133"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5" fillId="74" borderId="133"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5" fillId="55" borderId="133" applyNumberFormat="0" applyProtection="0">
      <alignment horizontal="right" vertical="center"/>
    </xf>
    <xf numFmtId="4" fontId="30" fillId="55" borderId="127"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5" fillId="41" borderId="133" applyNumberFormat="0" applyProtection="0">
      <alignment horizontal="right" vertical="center"/>
    </xf>
    <xf numFmtId="0" fontId="240" fillId="126" borderId="127" applyNumberFormat="0" applyAlignment="0" applyProtection="0"/>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40" fillId="126" borderId="127" applyNumberFormat="0" applyAlignment="0" applyProtection="0"/>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40" fillId="126"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2" fillId="43" borderId="133" applyNumberFormat="0" applyProtection="0">
      <alignment vertical="center"/>
    </xf>
    <xf numFmtId="4" fontId="302" fillId="43" borderId="133" applyNumberFormat="0" applyProtection="0">
      <alignment vertical="center"/>
    </xf>
    <xf numFmtId="4" fontId="30" fillId="43" borderId="127" applyNumberFormat="0" applyProtection="0">
      <alignment vertical="center"/>
    </xf>
    <xf numFmtId="4" fontId="30" fillId="43" borderId="127" applyNumberFormat="0" applyProtection="0">
      <alignment vertical="center"/>
    </xf>
    <xf numFmtId="4" fontId="30" fillId="43" borderId="127" applyNumberFormat="0" applyProtection="0">
      <alignment vertical="center"/>
    </xf>
    <xf numFmtId="4" fontId="30" fillId="43" borderId="127"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0" fontId="240" fillId="42"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42"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67" borderId="127" applyNumberFormat="0" applyAlignment="0" applyProtection="0"/>
    <xf numFmtId="0" fontId="95" fillId="67" borderId="127" applyNumberFormat="0" applyAlignment="0" applyProtection="0"/>
    <xf numFmtId="0" fontId="240" fillId="67" borderId="127" applyNumberFormat="0" applyAlignment="0" applyProtection="0"/>
    <xf numFmtId="0" fontId="30" fillId="60" borderId="126" applyNumberFormat="0" applyFont="0" applyAlignment="0" applyProtection="0"/>
    <xf numFmtId="0" fontId="30" fillId="60" borderId="126" applyNumberFormat="0" applyFont="0" applyAlignment="0" applyProtection="0"/>
    <xf numFmtId="0" fontId="30" fillId="60" borderId="126" applyNumberFormat="0" applyFont="0" applyAlignment="0" applyProtection="0"/>
    <xf numFmtId="0" fontId="30" fillId="60" borderId="126" applyNumberFormat="0" applyFont="0" applyAlignment="0" applyProtection="0"/>
    <xf numFmtId="0" fontId="30" fillId="60" borderId="126" applyNumberFormat="0" applyFont="0" applyAlignment="0" applyProtection="0"/>
    <xf numFmtId="0" fontId="47" fillId="60" borderId="126" applyNumberFormat="0" applyFont="0" applyAlignment="0" applyProtection="0"/>
    <xf numFmtId="338" fontId="33" fillId="42" borderId="131">
      <alignment horizontal="right"/>
    </xf>
    <xf numFmtId="338" fontId="33" fillId="42" borderId="131">
      <alignment horizontal="right"/>
    </xf>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75" fillId="0" borderId="25" applyNumberFormat="0" applyFill="0" applyAlignment="0" applyProtection="0"/>
    <xf numFmtId="0" fontId="75" fillId="0" borderId="25" applyNumberFormat="0" applyFill="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37" fontId="34" fillId="0" borderId="130">
      <protection locked="0"/>
    </xf>
    <xf numFmtId="37" fontId="34" fillId="0" borderId="130">
      <protection locked="0"/>
    </xf>
    <xf numFmtId="37" fontId="34" fillId="0" borderId="130">
      <protection locked="0"/>
    </xf>
    <xf numFmtId="37" fontId="34" fillId="0" borderId="130">
      <protection locked="0"/>
    </xf>
    <xf numFmtId="37" fontId="34" fillId="0" borderId="130">
      <protection locked="0"/>
    </xf>
    <xf numFmtId="37" fontId="34" fillId="0" borderId="130">
      <protection locked="0"/>
    </xf>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240" fillId="126" borderId="127" applyNumberFormat="0" applyAlignment="0" applyProtection="0"/>
    <xf numFmtId="0" fontId="240" fillId="126" borderId="127" applyNumberFormat="0" applyAlignment="0" applyProtection="0"/>
    <xf numFmtId="0" fontId="95" fillId="67" borderId="127" applyNumberFormat="0" applyAlignment="0" applyProtection="0"/>
    <xf numFmtId="0" fontId="95" fillId="67"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95" fillId="67" borderId="127" applyNumberFormat="0" applyAlignment="0" applyProtection="0"/>
    <xf numFmtId="0" fontId="95" fillId="67"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42"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67" borderId="127" applyNumberFormat="0" applyAlignment="0" applyProtection="0"/>
    <xf numFmtId="0" fontId="95" fillId="67" borderId="127" applyNumberFormat="0" applyAlignment="0" applyProtection="0"/>
    <xf numFmtId="0" fontId="240" fillId="67" borderId="127" applyNumberFormat="0" applyAlignment="0" applyProtection="0"/>
    <xf numFmtId="0" fontId="95" fillId="67" borderId="127" applyNumberFormat="0" applyAlignment="0" applyProtection="0"/>
    <xf numFmtId="0" fontId="240"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240"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173" fontId="28" fillId="42" borderId="125" applyNumberFormat="0" applyFont="0" applyBorder="0" applyAlignment="0" applyProtection="0"/>
    <xf numFmtId="173" fontId="28" fillId="42" borderId="125" applyNumberFormat="0" applyFont="0" applyBorder="0" applyAlignment="0" applyProtection="0"/>
    <xf numFmtId="173" fontId="28" fillId="42" borderId="125" applyNumberFormat="0" applyFont="0" applyBorder="0" applyAlignment="0" applyProtection="0"/>
    <xf numFmtId="173" fontId="28" fillId="42" borderId="125" applyNumberFormat="0" applyFont="0" applyBorder="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30" fillId="60" borderId="126" applyNumberFormat="0" applyFont="0" applyAlignment="0" applyProtection="0"/>
    <xf numFmtId="0" fontId="30" fillId="60" borderId="126" applyNumberFormat="0" applyFont="0" applyAlignment="0" applyProtection="0"/>
    <xf numFmtId="0" fontId="30" fillId="60" borderId="126" applyNumberFormat="0" applyFont="0" applyAlignment="0" applyProtection="0"/>
    <xf numFmtId="0" fontId="30" fillId="60" borderId="126" applyNumberFormat="0" applyFont="0" applyAlignment="0" applyProtection="0"/>
    <xf numFmtId="0" fontId="30" fillId="60" borderId="126" applyNumberFormat="0" applyFont="0" applyAlignment="0" applyProtection="0"/>
    <xf numFmtId="0" fontId="30" fillId="60" borderId="126" applyNumberFormat="0" applyFont="0" applyAlignment="0" applyProtection="0"/>
    <xf numFmtId="0" fontId="28" fillId="100" borderId="126" applyNumberFormat="0" applyFont="0" applyAlignment="0" applyProtection="0"/>
    <xf numFmtId="0" fontId="28" fillId="100" borderId="126" applyNumberFormat="0" applyFont="0" applyAlignment="0" applyProtection="0"/>
    <xf numFmtId="0" fontId="28" fillId="60" borderId="126" applyNumberFormat="0" applyFont="0" applyAlignment="0" applyProtection="0"/>
    <xf numFmtId="0" fontId="28" fillId="100" borderId="126" applyNumberFormat="0" applyFont="0" applyAlignment="0" applyProtection="0"/>
    <xf numFmtId="0" fontId="28" fillId="10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47" fillId="44" borderId="128" applyNumberFormat="0" applyFont="0" applyAlignment="0" applyProtection="0"/>
    <xf numFmtId="0" fontId="47" fillId="44" borderId="128" applyNumberFormat="0" applyFont="0" applyAlignment="0" applyProtection="0"/>
    <xf numFmtId="0" fontId="28" fillId="60" borderId="126" applyNumberFormat="0" applyFont="0" applyAlignment="0" applyProtection="0"/>
    <xf numFmtId="0" fontId="47" fillId="44" borderId="128" applyNumberFormat="0" applyFont="0" applyAlignment="0" applyProtection="0"/>
    <xf numFmtId="0" fontId="47" fillId="44" borderId="128"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199" fillId="44" borderId="126" applyNumberFormat="0" applyFont="0" applyAlignment="0" applyProtection="0"/>
    <xf numFmtId="0" fontId="199" fillId="44" borderId="126" applyNumberFormat="0" applyFont="0" applyAlignment="0" applyProtection="0"/>
    <xf numFmtId="0" fontId="28" fillId="60" borderId="126" applyNumberFormat="0" applyFont="0" applyAlignment="0" applyProtection="0"/>
    <xf numFmtId="0" fontId="199" fillId="44" borderId="126" applyNumberFormat="0" applyFont="0" applyAlignment="0" applyProtection="0"/>
    <xf numFmtId="0" fontId="199" fillId="44"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60" borderId="126"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60" borderId="126" applyNumberFormat="0" applyFont="0" applyAlignment="0" applyProtection="0"/>
    <xf numFmtId="0" fontId="199" fillId="44" borderId="126" applyNumberFormat="0" applyFont="0" applyAlignment="0" applyProtection="0"/>
    <xf numFmtId="0" fontId="199" fillId="44" borderId="126" applyNumberFormat="0" applyFont="0" applyAlignment="0" applyProtection="0"/>
    <xf numFmtId="0" fontId="199" fillId="44" borderId="126" applyNumberFormat="0" applyFont="0" applyAlignment="0" applyProtection="0"/>
    <xf numFmtId="0" fontId="28" fillId="60" borderId="126"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28"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28" fillId="60"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28"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28"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28"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28" fillId="60" borderId="126"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60" borderId="126" applyNumberFormat="0" applyFont="0" applyAlignment="0" applyProtection="0"/>
    <xf numFmtId="0" fontId="31" fillId="0" borderId="123" applyNumberFormat="0" applyFont="0" applyFill="0" applyAlignment="0" applyProtection="0"/>
    <xf numFmtId="0" fontId="28" fillId="60" borderId="126" applyNumberFormat="0" applyFont="0" applyAlignment="0" applyProtection="0"/>
    <xf numFmtId="0" fontId="28"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38" fontId="38" fillId="0" borderId="138" applyNumberFormat="0" applyFont="0" applyFill="0" applyAlignment="0" applyProtection="0">
      <protection locked="0"/>
    </xf>
    <xf numFmtId="38" fontId="38" fillId="0" borderId="138" applyNumberFormat="0" applyFont="0" applyFill="0" applyAlignment="0" applyProtection="0">
      <protection locked="0"/>
    </xf>
    <xf numFmtId="38" fontId="38" fillId="0" borderId="138" applyNumberFormat="0" applyFont="0" applyFill="0" applyAlignment="0" applyProtection="0">
      <protection locked="0"/>
    </xf>
    <xf numFmtId="38" fontId="38" fillId="0" borderId="138" applyNumberFormat="0" applyFont="0" applyFill="0" applyAlignment="0" applyProtection="0">
      <protection locked="0"/>
    </xf>
    <xf numFmtId="38" fontId="38" fillId="0" borderId="138" applyNumberFormat="0" applyFont="0" applyFill="0" applyAlignment="0" applyProtection="0">
      <protection locked="0"/>
    </xf>
    <xf numFmtId="38" fontId="38" fillId="0" borderId="138" applyNumberFormat="0" applyFont="0" applyFill="0" applyAlignment="0" applyProtection="0">
      <protection locked="0"/>
    </xf>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0" fontId="137"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37" fillId="42" borderId="124" applyNumberFormat="0" applyAlignment="0" applyProtection="0"/>
    <xf numFmtId="0" fontId="137" fillId="42" borderId="124" applyNumberFormat="0" applyAlignment="0" applyProtection="0"/>
    <xf numFmtId="0" fontId="102"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37" fillId="42" borderId="124" applyNumberFormat="0" applyAlignment="0" applyProtection="0"/>
    <xf numFmtId="0" fontId="137" fillId="42" borderId="124" applyNumberFormat="0" applyAlignment="0" applyProtection="0"/>
    <xf numFmtId="0" fontId="137" fillId="42" borderId="124" applyNumberFormat="0" applyAlignment="0" applyProtection="0"/>
    <xf numFmtId="0" fontId="137" fillId="42" borderId="124" applyNumberFormat="0" applyAlignment="0" applyProtection="0"/>
    <xf numFmtId="0" fontId="102" fillId="67" borderId="124" applyNumberFormat="0" applyAlignment="0" applyProtection="0"/>
    <xf numFmtId="0" fontId="102" fillId="67" borderId="124" applyNumberFormat="0" applyAlignment="0" applyProtection="0"/>
    <xf numFmtId="0" fontId="139" fillId="126" borderId="124" applyNumberFormat="0" applyAlignment="0" applyProtection="0"/>
    <xf numFmtId="0" fontId="139" fillId="126" borderId="124" applyNumberFormat="0" applyAlignment="0" applyProtection="0"/>
    <xf numFmtId="0" fontId="139" fillId="126" borderId="124" applyNumberFormat="0" applyAlignment="0" applyProtection="0"/>
    <xf numFmtId="0" fontId="139" fillId="126" borderId="124" applyNumberFormat="0" applyAlignment="0" applyProtection="0"/>
    <xf numFmtId="0" fontId="139" fillId="126" borderId="124" applyNumberFormat="0" applyAlignment="0" applyProtection="0"/>
    <xf numFmtId="0" fontId="139" fillId="126"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64" fontId="167" fillId="131" borderId="138" applyNumberFormat="0" applyBorder="0">
      <alignment horizontal="left"/>
    </xf>
    <xf numFmtId="0" fontId="167" fillId="131" borderId="138" applyNumberFormat="0" applyBorder="0">
      <alignment horizontal="left"/>
    </xf>
    <xf numFmtId="0" fontId="167" fillId="131" borderId="138" applyNumberFormat="0" applyBorder="0">
      <alignment horizontal="left"/>
    </xf>
    <xf numFmtId="0" fontId="167" fillId="131" borderId="138" applyNumberFormat="0" applyBorder="0">
      <alignment horizontal="left"/>
    </xf>
    <xf numFmtId="0" fontId="167" fillId="131" borderId="138" applyNumberFormat="0" applyBorder="0">
      <alignment horizontal="left"/>
    </xf>
    <xf numFmtId="0" fontId="167" fillId="131" borderId="138" applyNumberFormat="0" applyBorder="0">
      <alignment horizontal="left"/>
    </xf>
    <xf numFmtId="0" fontId="167"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244" fillId="0" borderId="142" applyNumberFormat="0" applyFont="0" applyFill="0" applyBorder="0" applyAlignment="0">
      <alignment horizontal="center"/>
      <protection locked="0"/>
    </xf>
    <xf numFmtId="1" fontId="244" fillId="0" borderId="142" applyNumberFormat="0" applyFont="0" applyFill="0" applyBorder="0" applyAlignment="0">
      <alignment horizontal="center"/>
      <protection locked="0"/>
    </xf>
    <xf numFmtId="1" fontId="244" fillId="0" borderId="142" applyNumberFormat="0" applyFont="0" applyFill="0" applyBorder="0" applyAlignment="0">
      <alignment horizontal="center"/>
      <protection locked="0"/>
    </xf>
    <xf numFmtId="1" fontId="244" fillId="0" borderId="142" applyNumberFormat="0" applyFont="0" applyFill="0" applyBorder="0" applyAlignment="0">
      <alignment horizontal="center"/>
      <protection locked="0"/>
    </xf>
    <xf numFmtId="1" fontId="244" fillId="0" borderId="142" applyNumberFormat="0" applyFont="0" applyFill="0" applyBorder="0" applyAlignment="0">
      <alignment horizontal="center"/>
      <protection locked="0"/>
    </xf>
    <xf numFmtId="1" fontId="244" fillId="0" borderId="142" applyNumberFormat="0" applyFont="0" applyFill="0" applyBorder="0" applyAlignment="0">
      <alignment horizontal="center"/>
      <protection locked="0"/>
    </xf>
    <xf numFmtId="165" fontId="193" fillId="0" borderId="142">
      <alignment horizontal="right"/>
    </xf>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9" fontId="183" fillId="0" borderId="139" applyNumberFormat="0" applyBorder="0" applyAlignment="0">
      <protection locked="0"/>
    </xf>
    <xf numFmtId="9" fontId="183" fillId="0" borderId="139" applyNumberFormat="0" applyBorder="0" applyAlignment="0">
      <protection locked="0"/>
    </xf>
    <xf numFmtId="9" fontId="183" fillId="0" borderId="139" applyNumberFormat="0" applyBorder="0" applyAlignment="0">
      <protection locked="0"/>
    </xf>
    <xf numFmtId="9" fontId="184" fillId="0" borderId="139" applyNumberFormat="0" applyBorder="0" applyAlignment="0">
      <protection locked="0"/>
    </xf>
    <xf numFmtId="9" fontId="184" fillId="0" borderId="139" applyNumberFormat="0" applyBorder="0" applyAlignment="0">
      <protection locked="0"/>
    </xf>
    <xf numFmtId="9" fontId="184" fillId="0" borderId="139" applyNumberFormat="0" applyBorder="0" applyAlignment="0">
      <protection locked="0"/>
    </xf>
    <xf numFmtId="9" fontId="183" fillId="0" borderId="139" applyNumberFormat="0" applyBorder="0" applyAlignment="0">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0" fontId="28" fillId="42" borderId="139" applyNumberFormat="0" applyFont="0" applyBorder="0" applyAlignment="0" applyProtection="0">
      <alignment horizontal="center"/>
    </xf>
    <xf numFmtId="0" fontId="28" fillId="42" borderId="139" applyNumberFormat="0" applyFont="0" applyBorder="0" applyAlignment="0" applyProtection="0">
      <alignment horizontal="center"/>
    </xf>
    <xf numFmtId="0" fontId="28" fillId="42" borderId="139" applyNumberFormat="0" applyFont="0" applyBorder="0" applyAlignment="0" applyProtection="0">
      <alignment horizontal="center"/>
    </xf>
    <xf numFmtId="0" fontId="28" fillId="42" borderId="139" applyNumberFormat="0" applyFont="0" applyBorder="0" applyAlignment="0" applyProtection="0">
      <alignment horizontal="center"/>
    </xf>
    <xf numFmtId="0" fontId="28" fillId="42" borderId="139" applyNumberFormat="0" applyFont="0" applyBorder="0" applyAlignment="0" applyProtection="0">
      <alignment horizontal="center"/>
    </xf>
    <xf numFmtId="0" fontId="28" fillId="42" borderId="139" applyNumberFormat="0" applyFont="0" applyBorder="0" applyAlignment="0" applyProtection="0">
      <alignment horizontal="center"/>
    </xf>
    <xf numFmtId="0" fontId="28" fillId="42" borderId="139" applyNumberFormat="0" applyFont="0" applyBorder="0" applyAlignment="0" applyProtection="0">
      <alignment horizontal="center"/>
    </xf>
    <xf numFmtId="0" fontId="28" fillId="42" borderId="139" applyNumberFormat="0" applyFont="0" applyBorder="0" applyAlignment="0" applyProtection="0">
      <alignment horizontal="center"/>
    </xf>
    <xf numFmtId="0" fontId="28" fillId="42" borderId="139" applyNumberFormat="0" applyFont="0" applyBorder="0" applyAlignment="0" applyProtection="0">
      <alignment horizontal="center"/>
    </xf>
    <xf numFmtId="0" fontId="28" fillId="42" borderId="139" applyNumberFormat="0" applyFont="0" applyBorder="0" applyAlignment="0" applyProtection="0">
      <alignment horizontal="center"/>
    </xf>
    <xf numFmtId="0" fontId="28" fillId="42" borderId="139" applyNumberFormat="0" applyFont="0" applyBorder="0" applyAlignment="0" applyProtection="0">
      <alignment horizontal="center"/>
    </xf>
    <xf numFmtId="0" fontId="28" fillId="42" borderId="139" applyNumberFormat="0" applyFont="0" applyBorder="0" applyAlignment="0" applyProtection="0">
      <alignment horizontal="center"/>
    </xf>
    <xf numFmtId="0" fontId="28" fillId="42" borderId="139" applyNumberFormat="0" applyFont="0" applyBorder="0" applyAlignment="0" applyProtection="0">
      <alignment horizontal="center"/>
    </xf>
    <xf numFmtId="0" fontId="28" fillId="42" borderId="139" applyNumberFormat="0" applyFont="0" applyBorder="0" applyAlignment="0" applyProtection="0">
      <alignment horizontal="center"/>
    </xf>
    <xf numFmtId="0" fontId="28" fillId="42" borderId="139" applyNumberFormat="0" applyFont="0" applyBorder="0" applyProtection="0">
      <alignment horizontal="center" vertical="center"/>
    </xf>
    <xf numFmtId="180" fontId="28" fillId="59" borderId="139" applyNumberFormat="0" applyFont="0" applyBorder="0" applyAlignment="0" applyProtection="0"/>
    <xf numFmtId="180" fontId="28" fillId="59" borderId="139" applyNumberFormat="0" applyFont="0" applyBorder="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38" fontId="209" fillId="0" borderId="139" applyNumberFormat="0" applyFill="0" applyBorder="0" applyProtection="0">
      <alignment horizontal="center"/>
    </xf>
    <xf numFmtId="38" fontId="209" fillId="0" borderId="139" applyNumberFormat="0" applyFill="0" applyBorder="0" applyProtection="0">
      <alignment horizontal="center"/>
    </xf>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67"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03" fillId="51" borderId="124" applyNumberFormat="0" applyAlignment="0" applyProtection="0"/>
    <xf numFmtId="0" fontId="103" fillId="67" borderId="124" applyNumberFormat="0" applyAlignment="0" applyProtection="0"/>
    <xf numFmtId="0" fontId="103"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67"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67"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67" borderId="124" applyNumberFormat="0" applyAlignment="0" applyProtection="0"/>
    <xf numFmtId="0" fontId="177" fillId="51" borderId="124" applyNumberFormat="0" applyAlignment="0" applyProtection="0"/>
    <xf numFmtId="0" fontId="45" fillId="67" borderId="139">
      <alignment horizontal="center"/>
    </xf>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77" fillId="51" borderId="124" applyNumberFormat="0" applyAlignment="0" applyProtection="0"/>
    <xf numFmtId="0" fontId="177" fillId="67" borderId="124" applyNumberFormat="0" applyAlignment="0" applyProtection="0"/>
    <xf numFmtId="0" fontId="177" fillId="51" borderId="124" applyNumberFormat="0" applyAlignment="0" applyProtection="0"/>
    <xf numFmtId="0" fontId="103" fillId="51" borderId="124" applyNumberFormat="0" applyAlignment="0" applyProtection="0"/>
    <xf numFmtId="0" fontId="177" fillId="51" borderId="124" applyNumberFormat="0" applyAlignment="0" applyProtection="0"/>
    <xf numFmtId="0" fontId="103" fillId="51" borderId="124" applyNumberFormat="0" applyAlignment="0" applyProtection="0"/>
    <xf numFmtId="0" fontId="45" fillId="67" borderId="139">
      <alignment horizontal="center"/>
    </xf>
    <xf numFmtId="0" fontId="177" fillId="51" borderId="124" applyNumberFormat="0" applyAlignment="0" applyProtection="0"/>
    <xf numFmtId="0" fontId="177" fillId="51" borderId="124" applyNumberFormat="0" applyAlignment="0" applyProtection="0"/>
    <xf numFmtId="0" fontId="103"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177" fillId="51" borderId="124" applyNumberForma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3" fontId="28" fillId="56" borderId="139" applyFont="0" applyProtection="0">
      <alignment horizontal="right"/>
    </xf>
    <xf numFmtId="3" fontId="28" fillId="56" borderId="139" applyFont="0" applyProtection="0">
      <alignment horizontal="right"/>
    </xf>
    <xf numFmtId="3" fontId="28" fillId="56" borderId="139" applyFont="0" applyProtection="0">
      <alignment horizontal="right"/>
    </xf>
    <xf numFmtId="3" fontId="28" fillId="56" borderId="139" applyFont="0" applyProtection="0">
      <alignment horizontal="right"/>
    </xf>
    <xf numFmtId="3" fontId="28" fillId="56" borderId="139" applyFont="0" applyProtection="0">
      <alignment horizontal="right"/>
    </xf>
    <xf numFmtId="3" fontId="28" fillId="56" borderId="139" applyFont="0" applyProtection="0">
      <alignment horizontal="right"/>
    </xf>
    <xf numFmtId="3" fontId="28" fillId="56" borderId="139" applyFont="0" applyProtection="0">
      <alignment horizontal="right"/>
    </xf>
    <xf numFmtId="3" fontId="28" fillId="56" borderId="139" applyFont="0" applyProtection="0">
      <alignment horizontal="right"/>
    </xf>
    <xf numFmtId="3" fontId="28" fillId="56" borderId="139" applyFont="0" applyProtection="0">
      <alignment horizontal="right"/>
    </xf>
    <xf numFmtId="3" fontId="28" fillId="56" borderId="139" applyFont="0" applyProtection="0">
      <alignment horizontal="right"/>
    </xf>
    <xf numFmtId="3" fontId="28" fillId="56" borderId="139" applyFont="0" applyProtection="0">
      <alignment horizontal="right"/>
    </xf>
    <xf numFmtId="3" fontId="28" fillId="56" borderId="139" applyFont="0" applyProtection="0">
      <alignment horizontal="right"/>
    </xf>
    <xf numFmtId="3" fontId="28" fillId="56" borderId="139" applyFont="0" applyProtection="0">
      <alignment horizontal="right"/>
    </xf>
    <xf numFmtId="10" fontId="28" fillId="56" borderId="139" applyFont="0" applyProtection="0">
      <alignment horizontal="right"/>
    </xf>
    <xf numFmtId="10" fontId="28" fillId="56" borderId="139" applyFont="0" applyProtection="0">
      <alignment horizontal="right"/>
    </xf>
    <xf numFmtId="10" fontId="28" fillId="56" borderId="139" applyFont="0" applyProtection="0">
      <alignment horizontal="right"/>
    </xf>
    <xf numFmtId="10" fontId="28" fillId="56" borderId="139" applyFont="0" applyProtection="0">
      <alignment horizontal="right"/>
    </xf>
    <xf numFmtId="10" fontId="28" fillId="56" borderId="139" applyFont="0" applyProtection="0">
      <alignment horizontal="right"/>
    </xf>
    <xf numFmtId="10" fontId="28" fillId="56" borderId="139" applyFont="0" applyProtection="0">
      <alignment horizontal="right"/>
    </xf>
    <xf numFmtId="10" fontId="28" fillId="56" borderId="139" applyFont="0" applyProtection="0">
      <alignment horizontal="right"/>
    </xf>
    <xf numFmtId="10" fontId="28" fillId="56" borderId="139" applyFont="0" applyProtection="0">
      <alignment horizontal="right"/>
    </xf>
    <xf numFmtId="10" fontId="28" fillId="56" borderId="139" applyFont="0" applyProtection="0">
      <alignment horizontal="right"/>
    </xf>
    <xf numFmtId="10" fontId="28" fillId="56" borderId="139" applyFont="0" applyProtection="0">
      <alignment horizontal="right"/>
    </xf>
    <xf numFmtId="10" fontId="28" fillId="56" borderId="139" applyFont="0" applyProtection="0">
      <alignment horizontal="right"/>
    </xf>
    <xf numFmtId="10" fontId="28" fillId="56" borderId="139" applyFont="0" applyProtection="0">
      <alignment horizontal="right"/>
    </xf>
    <xf numFmtId="38" fontId="237" fillId="152" borderId="68" applyNumberFormat="0" applyFill="0" applyBorder="0" applyAlignment="0" applyProtection="0">
      <alignment horizontal="right"/>
    </xf>
    <xf numFmtId="10" fontId="28" fillId="56" borderId="139" applyFont="0" applyProtection="0">
      <alignment horizontal="right"/>
    </xf>
    <xf numFmtId="10" fontId="28" fillId="56" borderId="139" applyFont="0" applyProtection="0">
      <alignment horizontal="right"/>
    </xf>
    <xf numFmtId="9" fontId="28" fillId="56" borderId="139" applyFont="0" applyProtection="0">
      <alignment horizontal="right"/>
    </xf>
    <xf numFmtId="9" fontId="28" fillId="56" borderId="139" applyFont="0" applyProtection="0">
      <alignment horizontal="right"/>
    </xf>
    <xf numFmtId="9" fontId="28" fillId="56" borderId="139" applyFont="0" applyProtection="0">
      <alignment horizontal="right"/>
    </xf>
    <xf numFmtId="9" fontId="28" fillId="56" borderId="139" applyFont="0" applyProtection="0">
      <alignment horizontal="right"/>
    </xf>
    <xf numFmtId="9" fontId="28" fillId="56" borderId="139" applyFont="0" applyProtection="0">
      <alignment horizontal="right"/>
    </xf>
    <xf numFmtId="9" fontId="28" fillId="56" borderId="139" applyFont="0" applyProtection="0">
      <alignment horizontal="right"/>
    </xf>
    <xf numFmtId="9" fontId="28" fillId="56" borderId="139" applyFont="0" applyProtection="0">
      <alignment horizontal="right"/>
    </xf>
    <xf numFmtId="9" fontId="28" fillId="56" borderId="139" applyFont="0" applyProtection="0">
      <alignment horizontal="right"/>
    </xf>
    <xf numFmtId="9" fontId="28" fillId="56" borderId="139" applyFont="0" applyProtection="0">
      <alignment horizontal="right"/>
    </xf>
    <xf numFmtId="9" fontId="28" fillId="56" borderId="139" applyFont="0" applyProtection="0">
      <alignment horizontal="right"/>
    </xf>
    <xf numFmtId="9" fontId="28" fillId="56" borderId="139" applyFont="0" applyProtection="0">
      <alignment horizontal="right"/>
    </xf>
    <xf numFmtId="9" fontId="28" fillId="56" borderId="139" applyFont="0" applyProtection="0">
      <alignment horizontal="right"/>
    </xf>
    <xf numFmtId="9" fontId="28" fillId="56" borderId="139" applyFont="0" applyProtection="0">
      <alignment horizontal="right"/>
    </xf>
    <xf numFmtId="9" fontId="28" fillId="56" borderId="139" applyFont="0" applyProtection="0">
      <alignment horizontal="right"/>
    </xf>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10" fontId="68" fillId="44" borderId="141" applyNumberFormat="0" applyBorder="0" applyAlignment="0" applyProtection="0"/>
    <xf numFmtId="10" fontId="68" fillId="44" borderId="141" applyNumberFormat="0" applyBorder="0" applyAlignment="0" applyProtection="0"/>
    <xf numFmtId="10" fontId="68" fillId="44" borderId="141" applyNumberFormat="0" applyBorder="0" applyAlignment="0" applyProtection="0"/>
    <xf numFmtId="10" fontId="68" fillId="44" borderId="141" applyNumberFormat="0" applyBorder="0" applyAlignment="0" applyProtection="0"/>
    <xf numFmtId="10" fontId="68" fillId="44" borderId="141" applyNumberFormat="0" applyBorder="0" applyAlignment="0" applyProtection="0"/>
    <xf numFmtId="10" fontId="68" fillId="44" borderId="141" applyNumberFormat="0" applyBorder="0" applyAlignment="0" applyProtection="0"/>
    <xf numFmtId="0" fontId="28" fillId="56" borderId="145" applyNumberFormat="0" applyFont="0" applyBorder="0" applyAlignment="0" applyProtection="0">
      <alignment horizontal="left"/>
    </xf>
    <xf numFmtId="0" fontId="28" fillId="56" borderId="145" applyNumberFormat="0" applyFont="0" applyBorder="0" applyAlignment="0" applyProtection="0">
      <alignment horizontal="left"/>
    </xf>
    <xf numFmtId="10" fontId="68" fillId="44" borderId="139" applyNumberFormat="0" applyBorder="0" applyAlignment="0" applyProtection="0"/>
    <xf numFmtId="10" fontId="68" fillId="44" borderId="139" applyNumberFormat="0" applyBorder="0" applyAlignment="0" applyProtection="0"/>
    <xf numFmtId="10" fontId="68" fillId="44" borderId="139" applyNumberFormat="0" applyBorder="0" applyAlignment="0" applyProtection="0"/>
    <xf numFmtId="10" fontId="68" fillId="44" borderId="139" applyNumberFormat="0" applyBorder="0" applyAlignment="0" applyProtection="0"/>
    <xf numFmtId="10" fontId="68" fillId="44" borderId="139" applyNumberFormat="0" applyBorder="0" applyAlignment="0" applyProtection="0"/>
    <xf numFmtId="10" fontId="68" fillId="44" borderId="139" applyNumberFormat="0" applyBorder="0" applyAlignment="0" applyProtection="0"/>
    <xf numFmtId="0" fontId="28" fillId="56" borderId="145" applyNumberFormat="0" applyFont="0" applyBorder="0" applyAlignment="0" applyProtection="0">
      <alignment horizontal="left"/>
    </xf>
    <xf numFmtId="0" fontId="28" fillId="56" borderId="145" applyNumberFormat="0" applyFont="0" applyBorder="0" applyAlignment="0" applyProtection="0">
      <alignment horizontal="left"/>
    </xf>
    <xf numFmtId="0" fontId="28" fillId="56" borderId="145" applyNumberFormat="0" applyFont="0" applyBorder="0" applyAlignment="0" applyProtection="0">
      <alignment horizontal="left"/>
    </xf>
    <xf numFmtId="0" fontId="28" fillId="56" borderId="145" applyNumberFormat="0" applyFont="0" applyBorder="0" applyAlignment="0" applyProtection="0">
      <alignment horizontal="left"/>
    </xf>
    <xf numFmtId="0" fontId="28" fillId="56" borderId="145" applyNumberFormat="0" applyFont="0" applyBorder="0" applyAlignment="0" applyProtection="0">
      <alignment horizontal="left"/>
    </xf>
    <xf numFmtId="0" fontId="28" fillId="56" borderId="145" applyNumberFormat="0" applyFont="0" applyBorder="0" applyAlignment="0" applyProtection="0">
      <alignment horizontal="left"/>
    </xf>
    <xf numFmtId="0" fontId="28" fillId="56" borderId="145" applyNumberFormat="0" applyFont="0" applyBorder="0" applyAlignment="0" applyProtection="0">
      <alignment horizontal="left"/>
    </xf>
    <xf numFmtId="0" fontId="28" fillId="56" borderId="145" applyNumberFormat="0" applyFont="0" applyBorder="0" applyAlignment="0" applyProtection="0">
      <alignment horizontal="left"/>
    </xf>
    <xf numFmtId="0" fontId="28" fillId="56" borderId="145" applyNumberFormat="0" applyFont="0" applyBorder="0" applyAlignment="0" applyProtection="0">
      <alignment horizontal="left"/>
    </xf>
    <xf numFmtId="0" fontId="28" fillId="56" borderId="145" applyNumberFormat="0" applyFont="0" applyBorder="0" applyAlignment="0" applyProtection="0">
      <alignment horizontal="lef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0" fontId="63" fillId="93" borderId="145" applyFont="0" applyBorder="0">
      <alignment horizontal="center" wrapText="1"/>
    </xf>
    <xf numFmtId="0" fontId="63" fillId="93" borderId="145" applyFont="0" applyBorder="0">
      <alignment horizontal="center" wrapText="1"/>
    </xf>
    <xf numFmtId="0" fontId="63" fillId="93" borderId="145" applyFont="0" applyBorder="0">
      <alignment horizontal="center" wrapText="1"/>
    </xf>
    <xf numFmtId="0" fontId="63" fillId="93" borderId="145" applyFont="0" applyBorder="0">
      <alignment horizontal="center" wrapText="1"/>
    </xf>
    <xf numFmtId="0" fontId="63" fillId="93" borderId="145" applyFont="0" applyBorder="0">
      <alignment horizontal="center" wrapText="1"/>
    </xf>
    <xf numFmtId="0" fontId="63" fillId="93" borderId="145" applyFont="0" applyBorder="0">
      <alignment horizontal="center" wrapText="1"/>
    </xf>
    <xf numFmtId="0" fontId="63" fillId="93" borderId="145" applyFont="0" applyBorder="0">
      <alignment horizontal="center" wrapText="1"/>
    </xf>
    <xf numFmtId="0" fontId="63" fillId="93" borderId="145" applyFont="0" applyBorder="0">
      <alignment horizontal="center" wrapText="1"/>
    </xf>
    <xf numFmtId="0" fontId="63" fillId="93" borderId="145" applyFont="0" applyBorder="0">
      <alignment horizontal="center" wrapText="1"/>
    </xf>
    <xf numFmtId="0" fontId="63" fillId="93" borderId="145" applyFont="0" applyBorder="0">
      <alignment horizontal="center" wrapText="1"/>
    </xf>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45" fillId="67" borderId="141">
      <alignment horizontal="center"/>
    </xf>
    <xf numFmtId="0" fontId="45" fillId="67" borderId="141">
      <alignment horizontal="center"/>
    </xf>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34" fillId="93" borderId="57" applyNumberFormat="0">
      <alignment horizontal="right"/>
    </xf>
    <xf numFmtId="0" fontId="27" fillId="143" borderId="123"/>
    <xf numFmtId="0" fontId="27" fillId="143" borderId="123"/>
    <xf numFmtId="0" fontId="27" fillId="143" borderId="123"/>
    <xf numFmtId="0" fontId="27" fillId="143" borderId="123"/>
    <xf numFmtId="0" fontId="234" fillId="93" borderId="57" applyNumberFormat="0">
      <alignment horizontal="right"/>
    </xf>
    <xf numFmtId="0" fontId="234" fillId="93" borderId="57" applyNumberFormat="0">
      <alignment horizontal="right"/>
    </xf>
    <xf numFmtId="0" fontId="234" fillId="93" borderId="57" applyNumberFormat="0">
      <alignment horizontal="right"/>
    </xf>
    <xf numFmtId="0" fontId="234" fillId="93" borderId="57" applyNumberFormat="0">
      <alignment horizontal="right"/>
    </xf>
    <xf numFmtId="0" fontId="27" fillId="143" borderId="123"/>
    <xf numFmtId="0" fontId="234" fillId="93" borderId="57" applyNumberFormat="0">
      <alignment horizontal="right"/>
    </xf>
    <xf numFmtId="0" fontId="27" fillId="143" borderId="123"/>
    <xf numFmtId="0" fontId="234" fillId="93" borderId="57" applyNumberFormat="0">
      <alignment horizontal="right"/>
    </xf>
    <xf numFmtId="0" fontId="27" fillId="143" borderId="123"/>
    <xf numFmtId="0" fontId="234" fillId="93" borderId="57" applyNumberFormat="0">
      <alignment horizontal="right"/>
    </xf>
    <xf numFmtId="0" fontId="234" fillId="93" borderId="57" applyNumberFormat="0">
      <alignment horizontal="right"/>
    </xf>
    <xf numFmtId="0" fontId="234" fillId="93" borderId="57" applyNumberFormat="0">
      <alignment horizontal="right"/>
    </xf>
    <xf numFmtId="0" fontId="234" fillId="93" borderId="57" applyNumberFormat="0">
      <alignment horizontal="right"/>
    </xf>
    <xf numFmtId="0" fontId="234" fillId="93" borderId="57" applyNumberFormat="0">
      <alignment horizontal="right"/>
    </xf>
    <xf numFmtId="0" fontId="234" fillId="93" borderId="57" applyNumberFormat="0">
      <alignment horizontal="right"/>
    </xf>
    <xf numFmtId="0" fontId="234" fillId="93" borderId="57" applyNumberFormat="0">
      <alignment horizontal="right"/>
    </xf>
    <xf numFmtId="0" fontId="234" fillId="93" borderId="57" applyNumberFormat="0">
      <alignment horizontal="right"/>
    </xf>
    <xf numFmtId="0" fontId="234" fillId="93" borderId="57" applyNumberFormat="0">
      <alignment horizontal="right"/>
    </xf>
    <xf numFmtId="0" fontId="234" fillId="93" borderId="57" applyNumberFormat="0">
      <alignment horizontal="right"/>
    </xf>
    <xf numFmtId="0" fontId="27" fillId="143" borderId="123"/>
    <xf numFmtId="0" fontId="234" fillId="93" borderId="57" applyNumberFormat="0">
      <alignment horizontal="right"/>
    </xf>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34" fillId="93" borderId="57" applyNumberFormat="0">
      <alignment horizontal="right"/>
    </xf>
    <xf numFmtId="0" fontId="27" fillId="143" borderId="123"/>
    <xf numFmtId="0" fontId="27" fillId="143" borderId="123"/>
    <xf numFmtId="0" fontId="234" fillId="93" borderId="57" applyNumberFormat="0">
      <alignment horizontal="right"/>
    </xf>
    <xf numFmtId="0" fontId="27" fillId="143" borderId="123"/>
    <xf numFmtId="0" fontId="27" fillId="143" borderId="123"/>
    <xf numFmtId="0" fontId="234" fillId="93" borderId="57" applyNumberFormat="0">
      <alignment horizontal="right"/>
    </xf>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34" fillId="93" borderId="57" applyNumberFormat="0">
      <alignment horizontal="right"/>
    </xf>
    <xf numFmtId="0" fontId="234" fillId="93" borderId="57" applyNumberFormat="0">
      <alignment horizontal="right"/>
    </xf>
    <xf numFmtId="199" fontId="31" fillId="44" borderId="138" applyBorder="0">
      <alignment horizontal="center"/>
    </xf>
    <xf numFmtId="0" fontId="27" fillId="143" borderId="123"/>
    <xf numFmtId="0" fontId="28" fillId="0" borderId="120" applyFill="0" applyBorder="0" applyAlignment="0" applyProtection="0">
      <protection locked="0"/>
    </xf>
    <xf numFmtId="0" fontId="28" fillId="0" borderId="120" applyFill="0" applyBorder="0" applyAlignment="0" applyProtection="0">
      <protection locked="0"/>
    </xf>
    <xf numFmtId="0" fontId="28" fillId="0" borderId="120" applyFill="0" applyBorder="0" applyAlignment="0" applyProtection="0">
      <protection locked="0"/>
    </xf>
    <xf numFmtId="0" fontId="28" fillId="0" borderId="120" applyFill="0" applyBorder="0" applyAlignment="0" applyProtection="0">
      <protection locked="0"/>
    </xf>
    <xf numFmtId="0" fontId="28" fillId="0" borderId="120" applyFill="0" applyBorder="0" applyAlignment="0" applyProtection="0">
      <protection locked="0"/>
    </xf>
    <xf numFmtId="0" fontId="28" fillId="0" borderId="120" applyFill="0" applyBorder="0" applyAlignment="0" applyProtection="0">
      <protection locked="0"/>
    </xf>
    <xf numFmtId="173" fontId="28" fillId="42" borderId="125" applyNumberFormat="0" applyFont="0" applyBorder="0" applyAlignment="0" applyProtection="0"/>
    <xf numFmtId="173" fontId="28" fillId="42" borderId="125" applyNumberFormat="0" applyFont="0" applyBorder="0" applyAlignment="0" applyProtection="0"/>
    <xf numFmtId="173" fontId="28" fillId="42" borderId="125" applyNumberFormat="0" applyFont="0" applyBorder="0" applyAlignment="0" applyProtection="0"/>
    <xf numFmtId="173" fontId="28" fillId="42" borderId="125" applyNumberFormat="0" applyFont="0" applyBorder="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124" fillId="0" borderId="142">
      <alignment horizontal="left" vertical="center"/>
    </xf>
    <xf numFmtId="0" fontId="124" fillId="0" borderId="142">
      <alignment horizontal="left" vertical="center"/>
    </xf>
    <xf numFmtId="0" fontId="124" fillId="0" borderId="142">
      <alignment horizontal="left" vertical="center"/>
    </xf>
    <xf numFmtId="0" fontId="124" fillId="0" borderId="142">
      <alignment horizontal="left" vertical="center"/>
    </xf>
    <xf numFmtId="0" fontId="124" fillId="0" borderId="142">
      <alignment horizontal="left" vertical="center"/>
    </xf>
    <xf numFmtId="0" fontId="124" fillId="0" borderId="142">
      <alignment horizontal="left" vertical="center"/>
    </xf>
    <xf numFmtId="0" fontId="124" fillId="0" borderId="142">
      <alignment horizontal="left" vertical="center"/>
    </xf>
    <xf numFmtId="164" fontId="124" fillId="0" borderId="142">
      <alignment horizontal="left" vertical="center"/>
    </xf>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38" fontId="209" fillId="0" borderId="141" applyNumberFormat="0" applyFill="0" applyBorder="0" applyProtection="0">
      <alignment horizontal="center"/>
    </xf>
    <xf numFmtId="38" fontId="209" fillId="0" borderId="141" applyNumberFormat="0" applyFill="0" applyBorder="0" applyProtection="0">
      <alignment horizontal="center"/>
    </xf>
    <xf numFmtId="0" fontId="208" fillId="141" borderId="145" applyNumberFormat="0" applyFont="0" applyBorder="0" applyAlignment="0">
      <alignment horizontal="centerContinuous"/>
    </xf>
    <xf numFmtId="180" fontId="28" fillId="59" borderId="141" applyNumberFormat="0" applyFont="0" applyBorder="0" applyAlignment="0" applyProtection="0"/>
    <xf numFmtId="180" fontId="28" fillId="59" borderId="141" applyNumberFormat="0" applyFont="0" applyBorder="0" applyAlignment="0" applyProtection="0"/>
    <xf numFmtId="10" fontId="68" fillId="44" borderId="141" applyNumberFormat="0" applyBorder="0" applyAlignment="0" applyProtection="0"/>
    <xf numFmtId="10" fontId="68" fillId="44" borderId="141" applyNumberFormat="0" applyBorder="0" applyAlignment="0" applyProtection="0"/>
    <xf numFmtId="10" fontId="68" fillId="44" borderId="141" applyNumberFormat="0" applyBorder="0" applyAlignment="0" applyProtection="0"/>
    <xf numFmtId="10" fontId="68" fillId="44" borderId="141" applyNumberFormat="0" applyBorder="0" applyAlignment="0" applyProtection="0"/>
    <xf numFmtId="10" fontId="68" fillId="44" borderId="141" applyNumberFormat="0" applyBorder="0" applyAlignment="0" applyProtection="0"/>
    <xf numFmtId="10" fontId="68" fillId="44" borderId="141" applyNumberFormat="0" applyBorder="0" applyAlignment="0" applyProtection="0"/>
    <xf numFmtId="0" fontId="28" fillId="42" borderId="141" applyNumberFormat="0" applyFont="0" applyBorder="0" applyProtection="0">
      <alignment horizontal="center" vertical="center"/>
    </xf>
    <xf numFmtId="38" fontId="29" fillId="148" borderId="1">
      <alignment horizontal="right" vertical="center"/>
    </xf>
    <xf numFmtId="38" fontId="29" fillId="147" borderId="1">
      <alignment horizontal="right" vertical="center"/>
    </xf>
    <xf numFmtId="38" fontId="29" fillId="146" borderId="1">
      <alignment horizontal="right" vertic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63" fillId="128" borderId="142" applyAlignment="0" applyProtection="0"/>
    <xf numFmtId="0" fontId="63" fillId="128" borderId="142" applyAlignment="0" applyProtection="0"/>
    <xf numFmtId="0" fontId="63" fillId="128" borderId="142" applyAlignment="0" applyProtection="0"/>
    <xf numFmtId="0" fontId="63" fillId="128" borderId="142" applyAlignment="0" applyProtection="0"/>
    <xf numFmtId="0" fontId="63" fillId="128" borderId="142" applyAlignment="0" applyProtection="0"/>
    <xf numFmtId="0" fontId="63" fillId="128" borderId="142" applyAlignment="0" applyProtection="0"/>
    <xf numFmtId="0" fontId="63" fillId="128" borderId="142" applyAlignment="0" applyProtection="0"/>
    <xf numFmtId="164" fontId="63" fillId="128" borderId="142" applyAlignment="0" applyProtection="0"/>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8" fontId="38" fillId="0" borderId="138" applyNumberFormat="0" applyFont="0" applyFill="0" applyAlignment="0" applyProtection="0">
      <protection locked="0"/>
    </xf>
    <xf numFmtId="38" fontId="38" fillId="0" borderId="138" applyNumberFormat="0" applyFont="0" applyFill="0" applyAlignment="0" applyProtection="0">
      <protection locked="0"/>
    </xf>
    <xf numFmtId="38" fontId="38" fillId="0" borderId="138" applyNumberFormat="0" applyFont="0" applyFill="0" applyAlignment="0" applyProtection="0">
      <protection locked="0"/>
    </xf>
    <xf numFmtId="38" fontId="38" fillId="0" borderId="138" applyNumberFormat="0" applyFont="0" applyFill="0" applyAlignment="0" applyProtection="0">
      <protection locked="0"/>
    </xf>
    <xf numFmtId="38" fontId="38" fillId="0" borderId="138" applyNumberFormat="0" applyFont="0" applyFill="0" applyAlignment="0" applyProtection="0">
      <protection locked="0"/>
    </xf>
    <xf numFmtId="38" fontId="38" fillId="0" borderId="138" applyNumberFormat="0" applyFont="0" applyFill="0" applyAlignment="0" applyProtection="0">
      <protection locked="0"/>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0" fontId="45" fillId="67" borderId="141">
      <alignment horizontal="center"/>
    </xf>
    <xf numFmtId="0" fontId="137"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37" fillId="42" borderId="124" applyNumberFormat="0" applyAlignment="0" applyProtection="0"/>
    <xf numFmtId="0" fontId="137" fillId="42" borderId="124" applyNumberFormat="0" applyAlignment="0" applyProtection="0"/>
    <xf numFmtId="0" fontId="102"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37" fillId="42" borderId="124" applyNumberFormat="0" applyAlignment="0" applyProtection="0"/>
    <xf numFmtId="0" fontId="137" fillId="42" borderId="124" applyNumberFormat="0" applyAlignment="0" applyProtection="0"/>
    <xf numFmtId="0" fontId="137" fillId="42" borderId="124" applyNumberFormat="0" applyAlignment="0" applyProtection="0"/>
    <xf numFmtId="0" fontId="137" fillId="42" borderId="124" applyNumberFormat="0" applyAlignment="0" applyProtection="0"/>
    <xf numFmtId="0" fontId="137" fillId="42" borderId="124" applyNumberFormat="0" applyAlignment="0" applyProtection="0"/>
    <xf numFmtId="0" fontId="137" fillId="42" borderId="124" applyNumberFormat="0" applyAlignment="0" applyProtection="0"/>
    <xf numFmtId="0" fontId="102" fillId="67" borderId="124" applyNumberFormat="0" applyAlignment="0" applyProtection="0"/>
    <xf numFmtId="0" fontId="102" fillId="67" borderId="124" applyNumberFormat="0" applyAlignment="0" applyProtection="0"/>
    <xf numFmtId="0" fontId="139" fillId="126" borderId="124" applyNumberFormat="0" applyAlignment="0" applyProtection="0"/>
    <xf numFmtId="0" fontId="139" fillId="126" borderId="124" applyNumberFormat="0" applyAlignment="0" applyProtection="0"/>
    <xf numFmtId="0" fontId="139" fillId="126" borderId="124" applyNumberFormat="0" applyAlignment="0" applyProtection="0"/>
    <xf numFmtId="0" fontId="139" fillId="126" borderId="124" applyNumberFormat="0" applyAlignment="0" applyProtection="0"/>
    <xf numFmtId="0" fontId="139" fillId="126" borderId="124" applyNumberFormat="0" applyAlignment="0" applyProtection="0"/>
    <xf numFmtId="0" fontId="139" fillId="126"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45" fillId="67" borderId="141">
      <alignment horizontal="center"/>
    </xf>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3" fontId="143" fillId="93" borderId="120" applyFont="0" applyFill="0" applyProtection="0">
      <alignment horizontal="right"/>
    </xf>
    <xf numFmtId="3" fontId="143" fillId="93" borderId="120" applyFont="0" applyFill="0" applyProtection="0">
      <alignment horizontal="right"/>
    </xf>
    <xf numFmtId="3" fontId="143" fillId="93" borderId="120" applyFont="0" applyFill="0" applyProtection="0">
      <alignment horizontal="right"/>
    </xf>
    <xf numFmtId="3" fontId="143" fillId="93" borderId="120" applyFont="0" applyFill="0" applyProtection="0">
      <alignment horizontal="right"/>
    </xf>
    <xf numFmtId="3" fontId="143" fillId="93" borderId="120" applyFont="0" applyFill="0" applyProtection="0">
      <alignment horizontal="right"/>
    </xf>
    <xf numFmtId="3" fontId="143" fillId="93" borderId="120" applyFont="0" applyFill="0" applyProtection="0">
      <alignment horizontal="right"/>
    </xf>
    <xf numFmtId="3" fontId="143" fillId="93" borderId="120" applyFont="0" applyFill="0" applyProtection="0">
      <alignment horizontal="right"/>
    </xf>
    <xf numFmtId="3" fontId="143" fillId="93" borderId="120" applyFont="0" applyFill="0" applyProtection="0">
      <alignment horizontal="right"/>
    </xf>
    <xf numFmtId="3" fontId="143" fillId="93" borderId="120" applyFont="0" applyFill="0" applyProtection="0">
      <alignment horizontal="right"/>
    </xf>
    <xf numFmtId="3" fontId="143" fillId="93" borderId="120" applyFont="0" applyFill="0" applyProtection="0">
      <alignment horizontal="right"/>
    </xf>
    <xf numFmtId="0" fontId="185" fillId="0" borderId="129" applyNumberFormat="0" applyFill="0" applyAlignment="0" applyProtection="0"/>
    <xf numFmtId="0" fontId="185" fillId="0" borderId="129" applyNumberFormat="0" applyFill="0" applyAlignment="0" applyProtection="0"/>
    <xf numFmtId="9" fontId="183" fillId="0" borderId="141" applyNumberFormat="0" applyBorder="0" applyAlignment="0">
      <protection locked="0"/>
    </xf>
    <xf numFmtId="9" fontId="184" fillId="0" borderId="141" applyNumberFormat="0" applyBorder="0" applyAlignment="0">
      <protection locked="0"/>
    </xf>
    <xf numFmtId="9" fontId="184" fillId="0" borderId="141" applyNumberFormat="0" applyBorder="0" applyAlignment="0">
      <protection locked="0"/>
    </xf>
    <xf numFmtId="9" fontId="184" fillId="0" borderId="141" applyNumberFormat="0" applyBorder="0" applyAlignment="0">
      <protection locked="0"/>
    </xf>
    <xf numFmtId="9" fontId="183" fillId="0" borderId="141" applyNumberFormat="0" applyBorder="0" applyAlignment="0">
      <protection locked="0"/>
    </xf>
    <xf numFmtId="9" fontId="183" fillId="0" borderId="141" applyNumberFormat="0" applyBorder="0" applyAlignment="0">
      <protection locked="0"/>
    </xf>
    <xf numFmtId="9" fontId="183" fillId="0" borderId="141" applyNumberFormat="0" applyBorder="0" applyAlignment="0">
      <protection locked="0"/>
    </xf>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38" fontId="209" fillId="0" borderId="141" applyNumberFormat="0" applyFill="0" applyBorder="0" applyProtection="0">
      <alignment horizontal="center"/>
    </xf>
    <xf numFmtId="38" fontId="209" fillId="0" borderId="141" applyNumberFormat="0" applyFill="0" applyBorder="0" applyProtection="0">
      <alignment horizontal="center"/>
    </xf>
    <xf numFmtId="180" fontId="28" fillId="59" borderId="141" applyNumberFormat="0" applyFont="0" applyBorder="0" applyAlignment="0" applyProtection="0"/>
    <xf numFmtId="180" fontId="28" fillId="59" borderId="141" applyNumberFormat="0" applyFont="0" applyBorder="0" applyAlignment="0" applyProtection="0"/>
    <xf numFmtId="0" fontId="28" fillId="42" borderId="141" applyNumberFormat="0" applyFont="0" applyBorder="0" applyProtection="0">
      <alignment horizontal="center" vertic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199" fontId="31" fillId="44" borderId="138" applyBorder="0">
      <alignment horizontal="center"/>
    </xf>
    <xf numFmtId="0" fontId="28" fillId="119" borderId="1" applyNumberFormat="0" applyBorder="0" applyProtection="0"/>
    <xf numFmtId="0" fontId="28" fillId="0" borderId="141" applyFill="0" applyBorder="0" applyAlignment="0" applyProtection="0">
      <protection locked="0"/>
    </xf>
    <xf numFmtId="0" fontId="28" fillId="0" borderId="141" applyFill="0" applyBorder="0" applyAlignment="0" applyProtection="0">
      <protection locked="0"/>
    </xf>
    <xf numFmtId="0" fontId="28" fillId="0" borderId="141" applyFill="0" applyBorder="0" applyAlignment="0" applyProtection="0">
      <protection locked="0"/>
    </xf>
    <xf numFmtId="0" fontId="28" fillId="0" borderId="141" applyFill="0" applyBorder="0" applyAlignment="0" applyProtection="0">
      <protection locked="0"/>
    </xf>
    <xf numFmtId="0" fontId="28" fillId="0" borderId="141" applyFill="0" applyBorder="0" applyAlignment="0" applyProtection="0">
      <protection locked="0"/>
    </xf>
    <xf numFmtId="173" fontId="28" fillId="42" borderId="125" applyNumberFormat="0" applyFont="0" applyBorder="0" applyAlignment="0" applyProtection="0"/>
    <xf numFmtId="196" fontId="201" fillId="0" borderId="57" applyNumberFormat="0" applyAlignment="0"/>
    <xf numFmtId="173" fontId="28" fillId="42" borderId="125" applyNumberFormat="0" applyFont="0" applyBorder="0" applyAlignment="0" applyProtection="0"/>
    <xf numFmtId="173" fontId="28" fillId="42" borderId="125" applyNumberFormat="0" applyFont="0" applyBorder="0" applyAlignment="0" applyProtection="0"/>
    <xf numFmtId="173" fontId="28" fillId="42" borderId="125" applyNumberFormat="0" applyFont="0" applyBorder="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38" fontId="29" fillId="140" borderId="1">
      <alignment horizontal="right" vertical="center"/>
    </xf>
    <xf numFmtId="38" fontId="29" fillId="138" borderId="1">
      <alignment horizontal="right" vertical="center"/>
    </xf>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28"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167" fillId="131" borderId="138" applyNumberFormat="0" applyBorder="0">
      <alignment horizontal="left"/>
    </xf>
    <xf numFmtId="0" fontId="167" fillId="131" borderId="138" applyNumberFormat="0" applyBorder="0">
      <alignment horizontal="left"/>
    </xf>
    <xf numFmtId="9" fontId="183" fillId="0" borderId="141" applyNumberFormat="0" applyBorder="0" applyAlignment="0">
      <protection locked="0"/>
    </xf>
    <xf numFmtId="9" fontId="184" fillId="0" borderId="141" applyNumberFormat="0" applyBorder="0" applyAlignment="0">
      <protection locked="0"/>
    </xf>
    <xf numFmtId="9" fontId="184" fillId="0" borderId="141" applyNumberFormat="0" applyBorder="0" applyAlignment="0">
      <protection locked="0"/>
    </xf>
    <xf numFmtId="9" fontId="184" fillId="0" borderId="141" applyNumberFormat="0" applyBorder="0" applyAlignment="0">
      <protection locked="0"/>
    </xf>
    <xf numFmtId="9" fontId="183" fillId="0" borderId="141" applyNumberFormat="0" applyBorder="0" applyAlignment="0">
      <protection locked="0"/>
    </xf>
    <xf numFmtId="9" fontId="183" fillId="0" borderId="141" applyNumberFormat="0" applyBorder="0" applyAlignment="0">
      <protection locked="0"/>
    </xf>
    <xf numFmtId="9" fontId="183" fillId="0" borderId="141" applyNumberFormat="0" applyBorder="0" applyAlignment="0">
      <protection locked="0"/>
    </xf>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67" fillId="131" borderId="138" applyNumberFormat="0" applyBorder="0">
      <alignment horizontal="left"/>
    </xf>
    <xf numFmtId="0" fontId="167" fillId="131" borderId="138" applyNumberFormat="0" applyBorder="0">
      <alignment horizontal="left"/>
    </xf>
    <xf numFmtId="0" fontId="167" fillId="131" borderId="138" applyNumberFormat="0" applyBorder="0">
      <alignment horizontal="left"/>
    </xf>
    <xf numFmtId="0" fontId="167" fillId="131" borderId="138" applyNumberFormat="0" applyBorder="0">
      <alignment horizontal="left"/>
    </xf>
    <xf numFmtId="164" fontId="167" fillId="131" borderId="138" applyNumberFormat="0" applyBorder="0">
      <alignment horizontal="left"/>
    </xf>
    <xf numFmtId="10" fontId="34" fillId="0" borderId="130" applyAlignment="0">
      <protection locked="0"/>
    </xf>
    <xf numFmtId="10" fontId="34" fillId="0" borderId="130" applyAlignment="0">
      <protection locked="0"/>
    </xf>
    <xf numFmtId="10" fontId="34" fillId="0" borderId="130" applyAlignment="0">
      <protection locked="0"/>
    </xf>
    <xf numFmtId="10" fontId="34" fillId="0" borderId="130" applyAlignment="0">
      <protection locked="0"/>
    </xf>
    <xf numFmtId="10" fontId="34" fillId="0" borderId="130" applyAlignment="0">
      <protection locked="0"/>
    </xf>
    <xf numFmtId="10" fontId="34" fillId="0" borderId="130" applyAlignment="0">
      <protection locked="0"/>
    </xf>
    <xf numFmtId="37" fontId="34" fillId="0" borderId="130" applyAlignment="0">
      <protection locked="0"/>
    </xf>
    <xf numFmtId="37" fontId="34" fillId="0" borderId="130" applyAlignment="0">
      <protection locked="0"/>
    </xf>
    <xf numFmtId="37" fontId="34" fillId="0" borderId="130" applyAlignment="0">
      <protection locked="0"/>
    </xf>
    <xf numFmtId="37" fontId="34" fillId="0" borderId="130" applyAlignment="0">
      <protection locked="0"/>
    </xf>
    <xf numFmtId="37" fontId="34" fillId="0" borderId="130" applyAlignment="0">
      <protection locked="0"/>
    </xf>
    <xf numFmtId="37" fontId="34" fillId="0" borderId="130" applyAlignment="0">
      <protection locked="0"/>
    </xf>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15" fillId="0" borderId="1"/>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159" fillId="0" borderId="120" applyProtection="0">
      <alignment horizontal="center" vertical="top" wrapText="1"/>
      <protection hidden="1"/>
    </xf>
    <xf numFmtId="0" fontId="159" fillId="0" borderId="120" applyProtection="0">
      <alignment horizontal="center" vertical="top" wrapText="1"/>
      <protection hidden="1"/>
    </xf>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38" fontId="38" fillId="0" borderId="138" applyNumberFormat="0" applyFont="0" applyFill="0" applyAlignment="0" applyProtection="0">
      <protection locked="0"/>
    </xf>
    <xf numFmtId="38" fontId="38" fillId="0" borderId="138" applyNumberFormat="0" applyFont="0" applyFill="0" applyAlignment="0" applyProtection="0">
      <protection locked="0"/>
    </xf>
    <xf numFmtId="38" fontId="38" fillId="0" borderId="138" applyNumberFormat="0" applyFont="0" applyFill="0" applyAlignment="0" applyProtection="0">
      <protection locked="0"/>
    </xf>
    <xf numFmtId="38" fontId="38" fillId="0" borderId="138" applyNumberFormat="0" applyFont="0" applyFill="0" applyAlignment="0" applyProtection="0">
      <protection locked="0"/>
    </xf>
    <xf numFmtId="38" fontId="38" fillId="0" borderId="138" applyNumberFormat="0" applyFont="0" applyFill="0" applyAlignment="0" applyProtection="0">
      <protection locked="0"/>
    </xf>
    <xf numFmtId="38" fontId="38" fillId="0" borderId="138" applyNumberFormat="0" applyFont="0" applyFill="0" applyAlignment="0" applyProtection="0">
      <protection locked="0"/>
    </xf>
    <xf numFmtId="37" fontId="34" fillId="0" borderId="130" applyAlignment="0">
      <protection locked="0"/>
    </xf>
    <xf numFmtId="37" fontId="34" fillId="0" borderId="130" applyAlignment="0">
      <protection locked="0"/>
    </xf>
    <xf numFmtId="37" fontId="34" fillId="0" borderId="130" applyAlignment="0">
      <protection locked="0"/>
    </xf>
    <xf numFmtId="37" fontId="34" fillId="0" borderId="130" applyAlignment="0">
      <protection locked="0"/>
    </xf>
    <xf numFmtId="37" fontId="34" fillId="0" borderId="130" applyAlignment="0">
      <protection locked="0"/>
    </xf>
    <xf numFmtId="37" fontId="34" fillId="0" borderId="130" applyAlignment="0">
      <protection locked="0"/>
    </xf>
    <xf numFmtId="10" fontId="34" fillId="0" borderId="130" applyAlignment="0">
      <protection locked="0"/>
    </xf>
    <xf numFmtId="10" fontId="34" fillId="0" borderId="130" applyAlignment="0">
      <protection locked="0"/>
    </xf>
    <xf numFmtId="10" fontId="34" fillId="0" borderId="130" applyAlignment="0">
      <protection locked="0"/>
    </xf>
    <xf numFmtId="10" fontId="34" fillId="0" borderId="130" applyAlignment="0">
      <protection locked="0"/>
    </xf>
    <xf numFmtId="10" fontId="34" fillId="0" borderId="130" applyAlignment="0">
      <protection locked="0"/>
    </xf>
    <xf numFmtId="10" fontId="34" fillId="0" borderId="130" applyAlignment="0">
      <protection locked="0"/>
    </xf>
    <xf numFmtId="164" fontId="167" fillId="131" borderId="138" applyNumberFormat="0" applyBorder="0">
      <alignment horizontal="left"/>
    </xf>
    <xf numFmtId="0" fontId="167" fillId="131" borderId="138" applyNumberFormat="0" applyBorder="0">
      <alignment horizontal="left"/>
    </xf>
    <xf numFmtId="0" fontId="167" fillId="131" borderId="138" applyNumberFormat="0" applyBorder="0">
      <alignment horizontal="left"/>
    </xf>
    <xf numFmtId="0" fontId="167" fillId="131" borderId="138" applyNumberFormat="0" applyBorder="0">
      <alignment horizontal="left"/>
    </xf>
    <xf numFmtId="0" fontId="167" fillId="131" borderId="138" applyNumberFormat="0" applyBorder="0">
      <alignment horizontal="left"/>
    </xf>
    <xf numFmtId="0" fontId="167" fillId="131" borderId="138" applyNumberFormat="0" applyBorder="0">
      <alignment horizontal="left"/>
    </xf>
    <xf numFmtId="0" fontId="167"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167" fillId="131" borderId="138" applyNumberFormat="0" applyBorder="0">
      <alignment horizontal="left"/>
    </xf>
    <xf numFmtId="0" fontId="167" fillId="131" borderId="138" applyNumberFormat="0" applyBorder="0">
      <alignment horizontal="left"/>
    </xf>
    <xf numFmtId="0" fontId="167" fillId="131" borderId="138" applyNumberFormat="0" applyBorder="0">
      <alignment horizontal="left"/>
    </xf>
    <xf numFmtId="0" fontId="167" fillId="131" borderId="138" applyNumberFormat="0" applyBorder="0">
      <alignment horizontal="left"/>
    </xf>
    <xf numFmtId="0" fontId="167" fillId="131" borderId="138" applyNumberFormat="0" applyBorder="0">
      <alignment horizontal="left"/>
    </xf>
    <xf numFmtId="0" fontId="167" fillId="131" borderId="138" applyNumberFormat="0" applyBorder="0">
      <alignment horizontal="left"/>
    </xf>
    <xf numFmtId="164" fontId="167" fillId="131" borderId="138" applyNumberFormat="0" applyBorder="0">
      <alignment horizontal="left"/>
    </xf>
    <xf numFmtId="10" fontId="34" fillId="0" borderId="130" applyAlignment="0">
      <protection locked="0"/>
    </xf>
    <xf numFmtId="10" fontId="34" fillId="0" borderId="130" applyAlignment="0">
      <protection locked="0"/>
    </xf>
    <xf numFmtId="10" fontId="34" fillId="0" borderId="130" applyAlignment="0">
      <protection locked="0"/>
    </xf>
    <xf numFmtId="10" fontId="34" fillId="0" borderId="130" applyAlignment="0">
      <protection locked="0"/>
    </xf>
    <xf numFmtId="10" fontId="34" fillId="0" borderId="130" applyAlignment="0">
      <protection locked="0"/>
    </xf>
    <xf numFmtId="10" fontId="34" fillId="0" borderId="130" applyAlignment="0">
      <protection locked="0"/>
    </xf>
    <xf numFmtId="37" fontId="34" fillId="0" borderId="130" applyAlignment="0">
      <protection locked="0"/>
    </xf>
    <xf numFmtId="37" fontId="34" fillId="0" borderId="130" applyAlignment="0">
      <protection locked="0"/>
    </xf>
    <xf numFmtId="37" fontId="34" fillId="0" borderId="130" applyAlignment="0">
      <protection locked="0"/>
    </xf>
    <xf numFmtId="37" fontId="34" fillId="0" borderId="130" applyAlignment="0">
      <protection locked="0"/>
    </xf>
    <xf numFmtId="37" fontId="34" fillId="0" borderId="130" applyAlignment="0">
      <protection locked="0"/>
    </xf>
    <xf numFmtId="37" fontId="34" fillId="0" borderId="130" applyAlignment="0">
      <protection locked="0"/>
    </xf>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 fontId="35" fillId="44" borderId="11" applyNumberFormat="0">
      <alignment horizontal="left" vertical="top" wrapText="1"/>
    </xf>
    <xf numFmtId="2" fontId="35" fillId="44" borderId="11" applyNumberFormat="0">
      <alignment horizontal="left" vertical="top" wrapText="1"/>
    </xf>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37"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37" fillId="42" borderId="124" applyNumberFormat="0" applyAlignment="0" applyProtection="0"/>
    <xf numFmtId="0" fontId="137" fillId="42" borderId="124" applyNumberFormat="0" applyAlignment="0" applyProtection="0"/>
    <xf numFmtId="0" fontId="102"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9" fontId="183" fillId="0" borderId="139" applyNumberFormat="0" applyBorder="0" applyAlignment="0">
      <protection locked="0"/>
    </xf>
    <xf numFmtId="9" fontId="183" fillId="0" borderId="139" applyNumberFormat="0" applyBorder="0" applyAlignment="0">
      <protection locked="0"/>
    </xf>
    <xf numFmtId="9" fontId="183" fillId="0" borderId="139" applyNumberFormat="0" applyBorder="0" applyAlignment="0">
      <protection locked="0"/>
    </xf>
    <xf numFmtId="9" fontId="184" fillId="0" borderId="139" applyNumberFormat="0" applyBorder="0" applyAlignment="0">
      <protection locked="0"/>
    </xf>
    <xf numFmtId="9" fontId="184" fillId="0" borderId="139" applyNumberFormat="0" applyBorder="0" applyAlignment="0">
      <protection locked="0"/>
    </xf>
    <xf numFmtId="9" fontId="184" fillId="0" borderId="139" applyNumberFormat="0" applyBorder="0" applyAlignment="0">
      <protection locked="0"/>
    </xf>
    <xf numFmtId="9" fontId="183" fillId="0" borderId="139" applyNumberFormat="0" applyBorder="0" applyAlignment="0">
      <protection locked="0"/>
    </xf>
    <xf numFmtId="0" fontId="137" fillId="67" borderId="124" applyNumberFormat="0" applyAlignment="0" applyProtection="0"/>
    <xf numFmtId="0" fontId="102"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37" fillId="42" borderId="124" applyNumberFormat="0" applyAlignment="0" applyProtection="0"/>
    <xf numFmtId="0" fontId="137" fillId="42" borderId="124" applyNumberFormat="0" applyAlignment="0" applyProtection="0"/>
    <xf numFmtId="0" fontId="137" fillId="42" borderId="124" applyNumberFormat="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37" fillId="42" borderId="124" applyNumberFormat="0" applyAlignment="0" applyProtection="0"/>
    <xf numFmtId="0" fontId="137" fillId="42" borderId="124" applyNumberFormat="0" applyAlignment="0" applyProtection="0"/>
    <xf numFmtId="0" fontId="137" fillId="42" borderId="124" applyNumberFormat="0" applyAlignment="0" applyProtection="0"/>
    <xf numFmtId="0" fontId="102" fillId="67" borderId="124" applyNumberFormat="0" applyAlignment="0" applyProtection="0"/>
    <xf numFmtId="0" fontId="139" fillId="126" borderId="124" applyNumberFormat="0" applyAlignment="0" applyProtection="0"/>
    <xf numFmtId="0" fontId="139" fillId="126" borderId="124" applyNumberFormat="0" applyAlignment="0" applyProtection="0"/>
    <xf numFmtId="0" fontId="139" fillId="126" borderId="124" applyNumberFormat="0" applyAlignment="0" applyProtection="0"/>
    <xf numFmtId="0" fontId="139" fillId="126" borderId="124" applyNumberFormat="0" applyAlignment="0" applyProtection="0"/>
    <xf numFmtId="0" fontId="139" fillId="126" borderId="124" applyNumberFormat="0" applyAlignment="0" applyProtection="0"/>
    <xf numFmtId="0" fontId="139" fillId="126"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3" fontId="143" fillId="93" borderId="141" applyFont="0" applyFill="0" applyProtection="0">
      <alignment horizontal="right"/>
    </xf>
    <xf numFmtId="3" fontId="143" fillId="93" borderId="141" applyFont="0" applyFill="0" applyProtection="0">
      <alignment horizontal="right"/>
    </xf>
    <xf numFmtId="3" fontId="143" fillId="93" borderId="141" applyFont="0" applyFill="0" applyProtection="0">
      <alignment horizontal="right"/>
    </xf>
    <xf numFmtId="3" fontId="143" fillId="93" borderId="141" applyFont="0" applyFill="0" applyProtection="0">
      <alignment horizontal="right"/>
    </xf>
    <xf numFmtId="3" fontId="143" fillId="93" borderId="141" applyFont="0" applyFill="0" applyProtection="0">
      <alignment horizontal="right"/>
    </xf>
    <xf numFmtId="3" fontId="143" fillId="93" borderId="141" applyFont="0" applyFill="0" applyProtection="0">
      <alignment horizontal="right"/>
    </xf>
    <xf numFmtId="3" fontId="143" fillId="93" borderId="141" applyFont="0" applyFill="0" applyProtection="0">
      <alignment horizontal="right"/>
    </xf>
    <xf numFmtId="3" fontId="143" fillId="93" borderId="141" applyFont="0" applyFill="0" applyProtection="0">
      <alignment horizontal="right"/>
    </xf>
    <xf numFmtId="3" fontId="143" fillId="93" borderId="141" applyFont="0" applyFill="0" applyProtection="0">
      <alignment horizontal="right"/>
    </xf>
    <xf numFmtId="3" fontId="143" fillId="93" borderId="141" applyFont="0" applyFill="0" applyProtection="0">
      <alignment horizontal="right"/>
    </xf>
    <xf numFmtId="0" fontId="28" fillId="129" borderId="1" applyNumberFormat="0" applyBorder="0" applyProtection="0"/>
    <xf numFmtId="0" fontId="28" fillId="42" borderId="139" applyNumberFormat="0" applyFont="0" applyBorder="0" applyAlignment="0" applyProtection="0">
      <alignment horizontal="center"/>
    </xf>
    <xf numFmtId="0" fontId="28" fillId="42" borderId="139" applyNumberFormat="0" applyFont="0" applyBorder="0" applyAlignment="0" applyProtection="0">
      <alignment horizontal="center"/>
    </xf>
    <xf numFmtId="0" fontId="28" fillId="42" borderId="139" applyNumberFormat="0" applyFont="0" applyBorder="0" applyAlignment="0" applyProtection="0">
      <alignment horizontal="center"/>
    </xf>
    <xf numFmtId="0" fontId="28" fillId="42" borderId="139" applyNumberFormat="0" applyFont="0" applyBorder="0" applyAlignment="0" applyProtection="0">
      <alignment horizontal="center"/>
    </xf>
    <xf numFmtId="0" fontId="28" fillId="42" borderId="139" applyNumberFormat="0" applyFont="0" applyBorder="0" applyAlignment="0" applyProtection="0">
      <alignment horizontal="center"/>
    </xf>
    <xf numFmtId="0" fontId="28" fillId="42" borderId="139" applyNumberFormat="0" applyFont="0" applyBorder="0" applyAlignment="0" applyProtection="0">
      <alignment horizontal="center"/>
    </xf>
    <xf numFmtId="0" fontId="28" fillId="42" borderId="139" applyNumberFormat="0" applyFont="0" applyBorder="0" applyAlignment="0" applyProtection="0">
      <alignment horizontal="center"/>
    </xf>
    <xf numFmtId="0" fontId="28" fillId="42" borderId="139" applyNumberFormat="0" applyFont="0" applyBorder="0" applyAlignment="0" applyProtection="0">
      <alignment horizontal="center"/>
    </xf>
    <xf numFmtId="0" fontId="28" fillId="42" borderId="139" applyNumberFormat="0" applyFont="0" applyBorder="0" applyAlignment="0" applyProtection="0">
      <alignment horizontal="center"/>
    </xf>
    <xf numFmtId="0" fontId="28" fillId="42" borderId="139" applyNumberFormat="0" applyFont="0" applyBorder="0" applyAlignment="0" applyProtection="0">
      <alignment horizontal="center"/>
    </xf>
    <xf numFmtId="0" fontId="28" fillId="42" borderId="139" applyNumberFormat="0" applyFont="0" applyBorder="0" applyAlignment="0" applyProtection="0">
      <alignment horizontal="center"/>
    </xf>
    <xf numFmtId="0" fontId="28" fillId="42" borderId="139" applyNumberFormat="0" applyFont="0" applyBorder="0" applyAlignment="0" applyProtection="0">
      <alignment horizontal="center"/>
    </xf>
    <xf numFmtId="0" fontId="28" fillId="42" borderId="139" applyNumberFormat="0" applyFont="0" applyBorder="0" applyAlignment="0" applyProtection="0">
      <alignment horizontal="center"/>
    </xf>
    <xf numFmtId="0" fontId="28" fillId="42" borderId="139" applyNumberFormat="0" applyFont="0" applyBorder="0" applyAlignment="0" applyProtection="0">
      <alignment horizontal="center"/>
    </xf>
    <xf numFmtId="0" fontId="28" fillId="42" borderId="139" applyNumberFormat="0" applyFont="0" applyBorder="0" applyProtection="0">
      <alignment horizontal="center" vertical="center"/>
    </xf>
    <xf numFmtId="180" fontId="28" fillId="59" borderId="139" applyNumberFormat="0" applyFont="0" applyBorder="0" applyAlignment="0" applyProtection="0"/>
    <xf numFmtId="180" fontId="28" fillId="59" borderId="139" applyNumberFormat="0" applyFont="0" applyBorder="0" applyAlignment="0" applyProtection="0"/>
    <xf numFmtId="0" fontId="208" fillId="141" borderId="119" applyNumberFormat="0" applyFont="0" applyBorder="0" applyAlignment="0">
      <alignment horizontal="centerContinuous"/>
    </xf>
    <xf numFmtId="38" fontId="209" fillId="0" borderId="139" applyNumberFormat="0" applyFill="0" applyBorder="0" applyProtection="0">
      <alignment horizontal="center"/>
    </xf>
    <xf numFmtId="38" fontId="209" fillId="0" borderId="139" applyNumberFormat="0" applyFill="0" applyBorder="0" applyProtection="0">
      <alignment horizontal="center"/>
    </xf>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45" fillId="67" borderId="139">
      <alignment horizontal="center"/>
    </xf>
    <xf numFmtId="0" fontId="45" fillId="67" borderId="139">
      <alignment horizontal="center"/>
    </xf>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63" fillId="93" borderId="119" applyFont="0" applyBorder="0">
      <alignment horizontal="center" wrapText="1"/>
    </xf>
    <xf numFmtId="0" fontId="63" fillId="93" borderId="119" applyFont="0" applyBorder="0">
      <alignment horizontal="center" wrapText="1"/>
    </xf>
    <xf numFmtId="0" fontId="63" fillId="93" borderId="119" applyFont="0" applyBorder="0">
      <alignment horizontal="center" wrapText="1"/>
    </xf>
    <xf numFmtId="0" fontId="63" fillId="93" borderId="119" applyFont="0" applyBorder="0">
      <alignment horizontal="center" wrapText="1"/>
    </xf>
    <xf numFmtId="0" fontId="63" fillId="93" borderId="119" applyFont="0" applyBorder="0">
      <alignment horizontal="center" wrapText="1"/>
    </xf>
    <xf numFmtId="0" fontId="63" fillId="93" borderId="119" applyFont="0" applyBorder="0">
      <alignment horizontal="center" wrapText="1"/>
    </xf>
    <xf numFmtId="0" fontId="63" fillId="93" borderId="119" applyFont="0" applyBorder="0">
      <alignment horizontal="center" wrapText="1"/>
    </xf>
    <xf numFmtId="0" fontId="63" fillId="93" borderId="119" applyFont="0" applyBorder="0">
      <alignment horizontal="center" wrapText="1"/>
    </xf>
    <xf numFmtId="0" fontId="63" fillId="93" borderId="119" applyFont="0" applyBorder="0">
      <alignment horizontal="center" wrapText="1"/>
    </xf>
    <xf numFmtId="0" fontId="63" fillId="93" borderId="119" applyFont="0" applyBorder="0">
      <alignment horizontal="center" wrapText="1"/>
    </xf>
    <xf numFmtId="3" fontId="28" fillId="56" borderId="139" applyFont="0" applyProtection="0">
      <alignment horizontal="right"/>
    </xf>
    <xf numFmtId="3" fontId="28" fillId="56" borderId="139" applyFont="0" applyProtection="0">
      <alignment horizontal="right"/>
    </xf>
    <xf numFmtId="3" fontId="28" fillId="56" borderId="139" applyFont="0" applyProtection="0">
      <alignment horizontal="right"/>
    </xf>
    <xf numFmtId="3" fontId="28" fillId="56" borderId="139" applyFont="0" applyProtection="0">
      <alignment horizontal="right"/>
    </xf>
    <xf numFmtId="3" fontId="28" fillId="56" borderId="139" applyFont="0" applyProtection="0">
      <alignment horizontal="right"/>
    </xf>
    <xf numFmtId="3" fontId="28" fillId="56" borderId="139" applyFont="0" applyProtection="0">
      <alignment horizontal="right"/>
    </xf>
    <xf numFmtId="3" fontId="28" fillId="56" borderId="139" applyFont="0" applyProtection="0">
      <alignment horizontal="right"/>
    </xf>
    <xf numFmtId="3" fontId="28" fillId="56" borderId="139" applyFont="0" applyProtection="0">
      <alignment horizontal="right"/>
    </xf>
    <xf numFmtId="3" fontId="28" fillId="56" borderId="139" applyFont="0" applyProtection="0">
      <alignment horizontal="right"/>
    </xf>
    <xf numFmtId="3" fontId="28" fillId="56" borderId="139" applyFont="0" applyProtection="0">
      <alignment horizontal="right"/>
    </xf>
    <xf numFmtId="3" fontId="28" fillId="56" borderId="139" applyFont="0" applyProtection="0">
      <alignment horizontal="right"/>
    </xf>
    <xf numFmtId="3" fontId="28" fillId="56" borderId="139" applyFont="0" applyProtection="0">
      <alignment horizontal="right"/>
    </xf>
    <xf numFmtId="3" fontId="28" fillId="56" borderId="139" applyFont="0" applyProtection="0">
      <alignment horizontal="right"/>
    </xf>
    <xf numFmtId="3" fontId="28" fillId="56" borderId="139" applyFont="0" applyProtection="0">
      <alignment horizontal="right"/>
    </xf>
    <xf numFmtId="10" fontId="28" fillId="56" borderId="139" applyFont="0" applyProtection="0">
      <alignment horizontal="right"/>
    </xf>
    <xf numFmtId="10" fontId="28" fillId="56" borderId="139" applyFont="0" applyProtection="0">
      <alignment horizontal="right"/>
    </xf>
    <xf numFmtId="10" fontId="28" fillId="56" borderId="139" applyFont="0" applyProtection="0">
      <alignment horizontal="right"/>
    </xf>
    <xf numFmtId="10" fontId="28" fillId="56" borderId="139" applyFont="0" applyProtection="0">
      <alignment horizontal="right"/>
    </xf>
    <xf numFmtId="10" fontId="28" fillId="56" borderId="139" applyFont="0" applyProtection="0">
      <alignment horizontal="right"/>
    </xf>
    <xf numFmtId="10" fontId="28" fillId="56" borderId="139" applyFont="0" applyProtection="0">
      <alignment horizontal="right"/>
    </xf>
    <xf numFmtId="10" fontId="28" fillId="56" borderId="139" applyFont="0" applyProtection="0">
      <alignment horizontal="right"/>
    </xf>
    <xf numFmtId="10" fontId="28" fillId="56" borderId="139" applyFont="0" applyProtection="0">
      <alignment horizontal="right"/>
    </xf>
    <xf numFmtId="10" fontId="28" fillId="56" borderId="139" applyFont="0" applyProtection="0">
      <alignment horizontal="right"/>
    </xf>
    <xf numFmtId="10" fontId="28" fillId="56" borderId="139" applyFont="0" applyProtection="0">
      <alignment horizontal="right"/>
    </xf>
    <xf numFmtId="10" fontId="28" fillId="56" borderId="139" applyFont="0" applyProtection="0">
      <alignment horizontal="right"/>
    </xf>
    <xf numFmtId="10" fontId="28" fillId="56" borderId="139" applyFont="0" applyProtection="0">
      <alignment horizontal="right"/>
    </xf>
    <xf numFmtId="10" fontId="28" fillId="56" borderId="139" applyFont="0" applyProtection="0">
      <alignment horizontal="right"/>
    </xf>
    <xf numFmtId="10" fontId="28" fillId="56" borderId="139" applyFont="0" applyProtection="0">
      <alignment horizontal="right"/>
    </xf>
    <xf numFmtId="9" fontId="28" fillId="56" borderId="139" applyFont="0" applyProtection="0">
      <alignment horizontal="right"/>
    </xf>
    <xf numFmtId="9" fontId="28" fillId="56" borderId="139" applyFont="0" applyProtection="0">
      <alignment horizontal="right"/>
    </xf>
    <xf numFmtId="9" fontId="28" fillId="56" borderId="139" applyFont="0" applyProtection="0">
      <alignment horizontal="right"/>
    </xf>
    <xf numFmtId="9" fontId="28" fillId="56" borderId="139" applyFont="0" applyProtection="0">
      <alignment horizontal="right"/>
    </xf>
    <xf numFmtId="9" fontId="28" fillId="56" borderId="139" applyFont="0" applyProtection="0">
      <alignment horizontal="right"/>
    </xf>
    <xf numFmtId="9" fontId="28" fillId="56" borderId="139" applyFont="0" applyProtection="0">
      <alignment horizontal="right"/>
    </xf>
    <xf numFmtId="9" fontId="28" fillId="56" borderId="139" applyFont="0" applyProtection="0">
      <alignment horizontal="right"/>
    </xf>
    <xf numFmtId="9" fontId="28" fillId="56" borderId="139" applyFont="0" applyProtection="0">
      <alignment horizontal="right"/>
    </xf>
    <xf numFmtId="9" fontId="28" fillId="56" borderId="139" applyFont="0" applyProtection="0">
      <alignment horizontal="right"/>
    </xf>
    <xf numFmtId="9" fontId="28" fillId="56" borderId="139" applyFont="0" applyProtection="0">
      <alignment horizontal="right"/>
    </xf>
    <xf numFmtId="9" fontId="28" fillId="56" borderId="139" applyFont="0" applyProtection="0">
      <alignment horizontal="right"/>
    </xf>
    <xf numFmtId="9" fontId="28" fillId="56" borderId="139" applyFont="0" applyProtection="0">
      <alignment horizontal="right"/>
    </xf>
    <xf numFmtId="9" fontId="28" fillId="56" borderId="139" applyFont="0" applyProtection="0">
      <alignment horizontal="right"/>
    </xf>
    <xf numFmtId="9" fontId="28" fillId="56" borderId="139" applyFont="0" applyProtection="0">
      <alignment horizontal="right"/>
    </xf>
    <xf numFmtId="0" fontId="28" fillId="56" borderId="119" applyNumberFormat="0" applyFont="0" applyBorder="0" applyAlignment="0" applyProtection="0">
      <alignment horizontal="left"/>
    </xf>
    <xf numFmtId="0" fontId="28" fillId="56" borderId="119" applyNumberFormat="0" applyFont="0" applyBorder="0" applyAlignment="0" applyProtection="0">
      <alignment horizontal="left"/>
    </xf>
    <xf numFmtId="0" fontId="28" fillId="56" borderId="119" applyNumberFormat="0" applyFont="0" applyBorder="0" applyAlignment="0" applyProtection="0">
      <alignment horizontal="left"/>
    </xf>
    <xf numFmtId="0" fontId="28" fillId="56" borderId="119" applyNumberFormat="0" applyFont="0" applyBorder="0" applyAlignment="0" applyProtection="0">
      <alignment horizontal="left"/>
    </xf>
    <xf numFmtId="0" fontId="28" fillId="56" borderId="119" applyNumberFormat="0" applyFont="0" applyBorder="0" applyAlignment="0" applyProtection="0">
      <alignment horizontal="left"/>
    </xf>
    <xf numFmtId="0" fontId="28" fillId="56" borderId="119" applyNumberFormat="0" applyFont="0" applyBorder="0" applyAlignment="0" applyProtection="0">
      <alignment horizontal="left"/>
    </xf>
    <xf numFmtId="0" fontId="28" fillId="56" borderId="119" applyNumberFormat="0" applyFont="0" applyBorder="0" applyAlignment="0" applyProtection="0">
      <alignment horizontal="left"/>
    </xf>
    <xf numFmtId="0" fontId="28" fillId="56" borderId="119" applyNumberFormat="0" applyFont="0" applyBorder="0" applyAlignment="0" applyProtection="0">
      <alignment horizontal="left"/>
    </xf>
    <xf numFmtId="0" fontId="28" fillId="56" borderId="119" applyNumberFormat="0" applyFont="0" applyBorder="0" applyAlignment="0" applyProtection="0">
      <alignment horizontal="left"/>
    </xf>
    <xf numFmtId="0" fontId="28" fillId="56" borderId="119" applyNumberFormat="0" applyFont="0" applyBorder="0" applyAlignment="0" applyProtection="0">
      <alignment horizontal="left"/>
    </xf>
    <xf numFmtId="0" fontId="28" fillId="56" borderId="119" applyNumberFormat="0" applyFont="0" applyBorder="0" applyAlignment="0" applyProtection="0">
      <alignment horizontal="left"/>
    </xf>
    <xf numFmtId="0" fontId="28" fillId="56" borderId="119" applyNumberFormat="0" applyFont="0" applyBorder="0" applyAlignment="0" applyProtection="0">
      <alignment horizontal="left"/>
    </xf>
    <xf numFmtId="0" fontId="28" fillId="56" borderId="119" applyNumberFormat="0" applyFont="0" applyBorder="0" applyAlignment="0" applyProtection="0">
      <alignment horizontal="left"/>
    </xf>
    <xf numFmtId="0" fontId="28" fillId="56" borderId="119" applyNumberFormat="0" applyFont="0" applyBorder="0" applyAlignment="0" applyProtection="0">
      <alignment horizontal="left"/>
    </xf>
    <xf numFmtId="10" fontId="68" fillId="44" borderId="139" applyNumberFormat="0" applyBorder="0" applyAlignment="0" applyProtection="0"/>
    <xf numFmtId="10" fontId="68" fillId="44" borderId="139" applyNumberFormat="0" applyBorder="0" applyAlignment="0" applyProtection="0"/>
    <xf numFmtId="10" fontId="68" fillId="44" borderId="139" applyNumberFormat="0" applyBorder="0" applyAlignment="0" applyProtection="0"/>
    <xf numFmtId="10" fontId="68" fillId="44" borderId="139" applyNumberFormat="0" applyBorder="0" applyAlignment="0" applyProtection="0"/>
    <xf numFmtId="10" fontId="68" fillId="44" borderId="139" applyNumberFormat="0" applyBorder="0" applyAlignment="0" applyProtection="0"/>
    <xf numFmtId="10" fontId="68" fillId="44" borderId="139" applyNumberFormat="0" applyBorder="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03"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03" fillId="51" borderId="124" applyNumberFormat="0" applyAlignment="0" applyProtection="0"/>
    <xf numFmtId="0" fontId="177" fillId="51" borderId="124" applyNumberFormat="0" applyAlignment="0" applyProtection="0"/>
    <xf numFmtId="0" fontId="103" fillId="51" borderId="124" applyNumberFormat="0" applyAlignment="0" applyProtection="0"/>
    <xf numFmtId="0" fontId="177" fillId="51" borderId="124" applyNumberFormat="0" applyAlignment="0" applyProtection="0"/>
    <xf numFmtId="0" fontId="103" fillId="51" borderId="124" applyNumberFormat="0" applyAlignment="0" applyProtection="0"/>
    <xf numFmtId="0" fontId="28" fillId="129" borderId="1" applyNumberFormat="0" applyBorder="0" applyProtection="0"/>
    <xf numFmtId="0" fontId="177" fillId="51" borderId="124" applyNumberFormat="0" applyAlignment="0" applyProtection="0"/>
    <xf numFmtId="0" fontId="177" fillId="67" borderId="124" applyNumberFormat="0" applyAlignment="0" applyProtection="0"/>
    <xf numFmtId="0" fontId="177" fillId="51" borderId="124" applyNumberFormat="0" applyAlignment="0" applyProtection="0"/>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77" fillId="51" borderId="124" applyNumberFormat="0" applyAlignment="0" applyProtection="0"/>
    <xf numFmtId="0" fontId="177" fillId="67" borderId="124" applyNumberFormat="0" applyAlignment="0" applyProtection="0"/>
    <xf numFmtId="0" fontId="177" fillId="51"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77" fillId="51" borderId="124" applyNumberFormat="0" applyAlignment="0" applyProtection="0"/>
    <xf numFmtId="0" fontId="102" fillId="67" borderId="124" applyNumberFormat="0" applyAlignment="0" applyProtection="0"/>
    <xf numFmtId="0" fontId="177" fillId="67" borderId="124" applyNumberFormat="0" applyAlignment="0" applyProtection="0"/>
    <xf numFmtId="0" fontId="177" fillId="51" borderId="124" applyNumberFormat="0" applyAlignment="0" applyProtection="0"/>
    <xf numFmtId="0" fontId="102" fillId="67"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37" fillId="67"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67" borderId="124" applyNumberFormat="0" applyAlignment="0" applyProtection="0"/>
    <xf numFmtId="0" fontId="137" fillId="67"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03" fillId="51" borderId="124" applyNumberFormat="0" applyAlignment="0" applyProtection="0"/>
    <xf numFmtId="0" fontId="103" fillId="67" borderId="124" applyNumberFormat="0" applyAlignment="0" applyProtection="0"/>
    <xf numFmtId="0" fontId="103"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02" fillId="67" borderId="124" applyNumberFormat="0" applyAlignment="0" applyProtection="0"/>
    <xf numFmtId="0" fontId="177" fillId="67"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02" fillId="67"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300" fontId="28" fillId="150" borderId="120" applyFont="0" applyAlignment="0">
      <protection locked="0"/>
    </xf>
    <xf numFmtId="300" fontId="28" fillId="150" borderId="120" applyFont="0" applyAlignment="0">
      <protection locked="0"/>
    </xf>
    <xf numFmtId="300" fontId="28" fillId="150" borderId="120" applyFont="0" applyAlignment="0">
      <protection locked="0"/>
    </xf>
    <xf numFmtId="300" fontId="28" fillId="150" borderId="120" applyFont="0" applyAlignment="0">
      <protection locked="0"/>
    </xf>
    <xf numFmtId="300" fontId="28" fillId="150" borderId="120" applyFont="0" applyAlignment="0">
      <protection locked="0"/>
    </xf>
    <xf numFmtId="300" fontId="28" fillId="150" borderId="120" applyFont="0" applyAlignment="0">
      <protection locked="0"/>
    </xf>
    <xf numFmtId="300" fontId="28" fillId="150" borderId="120" applyFont="0" applyAlignment="0">
      <protection locked="0"/>
    </xf>
    <xf numFmtId="300" fontId="28" fillId="150" borderId="120" applyFont="0" applyAlignment="0">
      <protection locked="0"/>
    </xf>
    <xf numFmtId="300" fontId="28" fillId="150" borderId="120" applyFont="0" applyAlignment="0">
      <protection locked="0"/>
    </xf>
    <xf numFmtId="300" fontId="28" fillId="150" borderId="120" applyFont="0" applyAlignment="0">
      <protection locked="0"/>
    </xf>
    <xf numFmtId="300" fontId="28" fillId="150" borderId="120" applyFont="0" applyAlignment="0">
      <protection locked="0"/>
    </xf>
    <xf numFmtId="300" fontId="28" fillId="150" borderId="120" applyFont="0" applyAlignment="0">
      <protection locked="0"/>
    </xf>
    <xf numFmtId="300" fontId="28" fillId="150" borderId="120" applyFont="0" applyAlignment="0">
      <protection locked="0"/>
    </xf>
    <xf numFmtId="0" fontId="102" fillId="67" borderId="124" applyNumberFormat="0" applyAlignment="0" applyProtection="0"/>
    <xf numFmtId="0" fontId="139" fillId="126" borderId="124" applyNumberFormat="0" applyAlignment="0" applyProtection="0"/>
    <xf numFmtId="0" fontId="139" fillId="126" borderId="124" applyNumberFormat="0" applyAlignment="0" applyProtection="0"/>
    <xf numFmtId="3" fontId="28" fillId="150" borderId="120" applyFont="0">
      <alignment horizontal="right"/>
      <protection locked="0"/>
    </xf>
    <xf numFmtId="3" fontId="28" fillId="150" borderId="120" applyFont="0">
      <alignment horizontal="right"/>
      <protection locked="0"/>
    </xf>
    <xf numFmtId="3" fontId="28" fillId="150" borderId="120" applyFont="0">
      <alignment horizontal="right"/>
      <protection locked="0"/>
    </xf>
    <xf numFmtId="3" fontId="28" fillId="150" borderId="120" applyFont="0">
      <alignment horizontal="right"/>
      <protection locked="0"/>
    </xf>
    <xf numFmtId="3" fontId="28" fillId="150" borderId="120" applyFont="0">
      <alignment horizontal="right"/>
      <protection locked="0"/>
    </xf>
    <xf numFmtId="3" fontId="28" fillId="150" borderId="120" applyFont="0">
      <alignment horizontal="right"/>
      <protection locked="0"/>
    </xf>
    <xf numFmtId="3" fontId="28" fillId="150" borderId="120" applyFont="0">
      <alignment horizontal="right"/>
      <protection locked="0"/>
    </xf>
    <xf numFmtId="3" fontId="28" fillId="150" borderId="120" applyFont="0">
      <alignment horizontal="right"/>
      <protection locked="0"/>
    </xf>
    <xf numFmtId="3" fontId="28" fillId="150" borderId="120" applyFont="0">
      <alignment horizontal="right"/>
      <protection locked="0"/>
    </xf>
    <xf numFmtId="3" fontId="28" fillId="150" borderId="120" applyFont="0">
      <alignment horizontal="right"/>
      <protection locked="0"/>
    </xf>
    <xf numFmtId="3" fontId="28" fillId="150" borderId="120" applyFont="0">
      <alignment horizontal="right"/>
      <protection locked="0"/>
    </xf>
    <xf numFmtId="3" fontId="28" fillId="150" borderId="120" applyFont="0">
      <alignment horizontal="right"/>
      <protection locked="0"/>
    </xf>
    <xf numFmtId="3" fontId="28" fillId="150" borderId="120" applyFont="0">
      <alignment horizontal="right"/>
      <protection locked="0"/>
    </xf>
    <xf numFmtId="3" fontId="28" fillId="150" borderId="120" applyFont="0">
      <alignment horizontal="right"/>
      <protection locked="0"/>
    </xf>
    <xf numFmtId="3" fontId="28" fillId="150" borderId="120" applyFont="0">
      <alignment horizontal="right"/>
      <protection locked="0"/>
    </xf>
    <xf numFmtId="3" fontId="28" fillId="150" borderId="120" applyFont="0">
      <alignment horizontal="right"/>
      <protection locked="0"/>
    </xf>
    <xf numFmtId="3" fontId="28" fillId="150" borderId="120" applyFont="0">
      <alignment horizontal="right"/>
      <protection locked="0"/>
    </xf>
    <xf numFmtId="3" fontId="28" fillId="150" borderId="120" applyFont="0">
      <alignment horizontal="right"/>
      <protection locked="0"/>
    </xf>
    <xf numFmtId="3" fontId="28" fillId="150" borderId="120" applyFont="0">
      <alignment horizontal="right"/>
      <protection locked="0"/>
    </xf>
    <xf numFmtId="3" fontId="28" fillId="150" borderId="120" applyFont="0">
      <alignment horizontal="right"/>
      <protection locked="0"/>
    </xf>
    <xf numFmtId="3" fontId="28" fillId="150" borderId="120" applyFont="0">
      <alignment horizontal="right" vertical="center"/>
      <protection locked="0"/>
    </xf>
    <xf numFmtId="0" fontId="139" fillId="126" borderId="124" applyNumberFormat="0" applyAlignment="0" applyProtection="0"/>
    <xf numFmtId="0" fontId="139" fillId="126" borderId="124" applyNumberFormat="0" applyAlignment="0" applyProtection="0"/>
    <xf numFmtId="279" fontId="28" fillId="150" borderId="120" applyFont="0">
      <alignment horizontal="right"/>
      <protection locked="0"/>
    </xf>
    <xf numFmtId="279" fontId="28" fillId="150" borderId="120" applyFont="0">
      <alignment horizontal="right"/>
      <protection locked="0"/>
    </xf>
    <xf numFmtId="279" fontId="28" fillId="150" borderId="120" applyFont="0">
      <alignment horizontal="right"/>
      <protection locked="0"/>
    </xf>
    <xf numFmtId="279" fontId="28" fillId="150" borderId="120" applyFont="0">
      <alignment horizontal="right"/>
      <protection locked="0"/>
    </xf>
    <xf numFmtId="279" fontId="28" fillId="150" borderId="120" applyFont="0">
      <alignment horizontal="right"/>
      <protection locked="0"/>
    </xf>
    <xf numFmtId="279" fontId="28" fillId="150" borderId="120" applyFont="0">
      <alignment horizontal="right"/>
      <protection locked="0"/>
    </xf>
    <xf numFmtId="279" fontId="28" fillId="150" borderId="120" applyFont="0">
      <alignment horizontal="right"/>
      <protection locked="0"/>
    </xf>
    <xf numFmtId="279" fontId="28" fillId="150" borderId="120" applyFont="0">
      <alignment horizontal="right"/>
      <protection locked="0"/>
    </xf>
    <xf numFmtId="279" fontId="28" fillId="150" borderId="120" applyFont="0">
      <alignment horizontal="right"/>
      <protection locked="0"/>
    </xf>
    <xf numFmtId="279" fontId="28" fillId="150" borderId="120" applyFont="0">
      <alignment horizontal="right"/>
      <protection locked="0"/>
    </xf>
    <xf numFmtId="279" fontId="28" fillId="150" borderId="120" applyFont="0">
      <alignment horizontal="right"/>
      <protection locked="0"/>
    </xf>
    <xf numFmtId="279" fontId="28" fillId="150" borderId="120" applyFont="0">
      <alignment horizontal="right"/>
      <protection locked="0"/>
    </xf>
    <xf numFmtId="279" fontId="28" fillId="150" borderId="120" applyFont="0">
      <alignment horizontal="right"/>
      <protection locked="0"/>
    </xf>
    <xf numFmtId="279" fontId="28" fillId="150" borderId="120" applyFont="0">
      <alignment horizontal="right"/>
      <protection locked="0"/>
    </xf>
    <xf numFmtId="0" fontId="139" fillId="126" borderId="124" applyNumberFormat="0" applyAlignment="0" applyProtection="0"/>
    <xf numFmtId="0" fontId="139" fillId="126" borderId="124" applyNumberFormat="0" applyAlignment="0" applyProtection="0"/>
    <xf numFmtId="0" fontId="102" fillId="67" borderId="124" applyNumberFormat="0" applyAlignment="0" applyProtection="0"/>
    <xf numFmtId="226" fontId="28" fillId="151" borderId="120" applyProtection="0"/>
    <xf numFmtId="226" fontId="28" fillId="151" borderId="120" applyProtection="0"/>
    <xf numFmtId="226" fontId="28" fillId="151" borderId="120" applyProtection="0"/>
    <xf numFmtId="226" fontId="28" fillId="151" borderId="120" applyProtection="0"/>
    <xf numFmtId="226" fontId="28" fillId="151" borderId="120" applyProtection="0"/>
    <xf numFmtId="226" fontId="28" fillId="151" borderId="120" applyProtection="0"/>
    <xf numFmtId="226" fontId="28" fillId="151" borderId="120" applyProtection="0"/>
    <xf numFmtId="226" fontId="28" fillId="151" borderId="120" applyProtection="0"/>
    <xf numFmtId="226" fontId="28" fillId="151" borderId="120" applyProtection="0"/>
    <xf numFmtId="226" fontId="28" fillId="151" borderId="120" applyProtection="0"/>
    <xf numFmtId="226" fontId="28" fillId="151" borderId="120" applyProtection="0"/>
    <xf numFmtId="226" fontId="28" fillId="151" borderId="120" applyProtection="0"/>
    <xf numFmtId="226" fontId="28" fillId="151" borderId="120" applyProtection="0"/>
    <xf numFmtId="226" fontId="28" fillId="151" borderId="120" applyProtection="0"/>
    <xf numFmtId="10" fontId="28" fillId="150" borderId="120" applyFont="0">
      <alignment horizontal="right"/>
      <protection locked="0"/>
    </xf>
    <xf numFmtId="10" fontId="28" fillId="150" borderId="120" applyFont="0">
      <alignment horizontal="right"/>
      <protection locked="0"/>
    </xf>
    <xf numFmtId="10" fontId="28" fillId="150" borderId="120" applyFont="0">
      <alignment horizontal="right"/>
      <protection locked="0"/>
    </xf>
    <xf numFmtId="10" fontId="28" fillId="150" borderId="120" applyFont="0">
      <alignment horizontal="right"/>
      <protection locked="0"/>
    </xf>
    <xf numFmtId="10" fontId="28" fillId="150" borderId="120" applyFont="0">
      <alignment horizontal="right"/>
      <protection locked="0"/>
    </xf>
    <xf numFmtId="10" fontId="28" fillId="150" borderId="120" applyFont="0">
      <alignment horizontal="right"/>
      <protection locked="0"/>
    </xf>
    <xf numFmtId="10" fontId="28" fillId="150" borderId="120" applyFont="0">
      <alignment horizontal="right"/>
      <protection locked="0"/>
    </xf>
    <xf numFmtId="10" fontId="28" fillId="150" borderId="120" applyFont="0">
      <alignment horizontal="right"/>
      <protection locked="0"/>
    </xf>
    <xf numFmtId="10" fontId="28" fillId="150" borderId="120" applyFont="0">
      <alignment horizontal="right"/>
      <protection locked="0"/>
    </xf>
    <xf numFmtId="10" fontId="28" fillId="150" borderId="120" applyFont="0">
      <alignment horizontal="right"/>
      <protection locked="0"/>
    </xf>
    <xf numFmtId="10" fontId="28" fillId="150" borderId="120" applyFont="0">
      <alignment horizontal="right"/>
      <protection locked="0"/>
    </xf>
    <xf numFmtId="10" fontId="28" fillId="150" borderId="120" applyFont="0">
      <alignment horizontal="right"/>
      <protection locked="0"/>
    </xf>
    <xf numFmtId="10" fontId="28" fillId="150" borderId="120" applyFont="0">
      <alignment horizontal="right"/>
      <protection locked="0"/>
    </xf>
    <xf numFmtId="10" fontId="28" fillId="150" borderId="120"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194" fontId="28" fillId="150" borderId="120">
      <alignment horizontal="right"/>
      <protection locked="0"/>
    </xf>
    <xf numFmtId="194" fontId="28" fillId="150" borderId="120">
      <alignment horizontal="right"/>
      <protection locked="0"/>
    </xf>
    <xf numFmtId="194" fontId="28" fillId="150" borderId="120">
      <alignment horizontal="right"/>
      <protection locked="0"/>
    </xf>
    <xf numFmtId="194" fontId="28" fillId="150" borderId="120">
      <alignment horizontal="right"/>
      <protection locked="0"/>
    </xf>
    <xf numFmtId="194" fontId="28" fillId="150" borderId="120">
      <alignment horizontal="right"/>
      <protection locked="0"/>
    </xf>
    <xf numFmtId="194" fontId="28" fillId="150" borderId="120">
      <alignment horizontal="right"/>
      <protection locked="0"/>
    </xf>
    <xf numFmtId="194" fontId="28" fillId="150" borderId="120">
      <alignment horizontal="right"/>
      <protection locked="0"/>
    </xf>
    <xf numFmtId="194" fontId="28" fillId="150" borderId="120">
      <alignment horizontal="right"/>
      <protection locked="0"/>
    </xf>
    <xf numFmtId="194" fontId="28" fillId="150" borderId="120">
      <alignment horizontal="right"/>
      <protection locked="0"/>
    </xf>
    <xf numFmtId="194" fontId="28" fillId="150" borderId="120">
      <alignment horizontal="right"/>
      <protection locked="0"/>
    </xf>
    <xf numFmtId="194" fontId="28" fillId="150" borderId="120">
      <alignment horizontal="right"/>
      <protection locked="0"/>
    </xf>
    <xf numFmtId="194" fontId="28" fillId="150" borderId="120">
      <alignment horizontal="right"/>
      <protection locked="0"/>
    </xf>
    <xf numFmtId="194" fontId="28" fillId="150" borderId="120">
      <alignment horizontal="right"/>
      <protection locked="0"/>
    </xf>
    <xf numFmtId="194" fontId="28" fillId="150" borderId="12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0" fontId="28" fillId="150" borderId="120" applyFont="0">
      <alignment horizontal="center" wrapText="1"/>
      <protection locked="0"/>
    </xf>
    <xf numFmtId="0" fontId="28" fillId="150" borderId="120" applyFont="0">
      <alignment horizontal="center" wrapText="1"/>
      <protection locked="0"/>
    </xf>
    <xf numFmtId="0" fontId="28" fillId="150" borderId="120" applyFont="0">
      <alignment horizontal="center" wrapText="1"/>
      <protection locked="0"/>
    </xf>
    <xf numFmtId="0" fontId="28" fillId="150" borderId="120" applyFont="0">
      <alignment horizontal="center" wrapText="1"/>
      <protection locked="0"/>
    </xf>
    <xf numFmtId="0" fontId="28" fillId="150" borderId="120" applyFont="0">
      <alignment horizontal="center" wrapText="1"/>
      <protection locked="0"/>
    </xf>
    <xf numFmtId="0" fontId="28" fillId="150" borderId="120" applyFont="0">
      <alignment horizontal="center" wrapText="1"/>
      <protection locked="0"/>
    </xf>
    <xf numFmtId="0" fontId="28" fillId="150" borderId="120" applyFont="0">
      <alignment horizontal="center" wrapText="1"/>
      <protection locked="0"/>
    </xf>
    <xf numFmtId="0" fontId="28" fillId="150" borderId="120" applyFont="0">
      <alignment horizontal="center" wrapText="1"/>
      <protection locked="0"/>
    </xf>
    <xf numFmtId="0" fontId="28" fillId="150" borderId="120" applyFont="0">
      <alignment horizontal="center" wrapText="1"/>
      <protection locked="0"/>
    </xf>
    <xf numFmtId="0" fontId="28" fillId="150" borderId="120" applyFont="0">
      <alignment horizontal="center" wrapText="1"/>
      <protection locked="0"/>
    </xf>
    <xf numFmtId="0" fontId="28" fillId="150" borderId="120" applyFont="0">
      <alignment horizontal="center" wrapText="1"/>
      <protection locked="0"/>
    </xf>
    <xf numFmtId="0" fontId="28" fillId="150" borderId="120" applyFont="0">
      <alignment horizontal="center" wrapText="1"/>
      <protection locked="0"/>
    </xf>
    <xf numFmtId="0" fontId="28" fillId="150" borderId="120" applyFont="0">
      <alignment horizontal="center" wrapText="1"/>
      <protection locked="0"/>
    </xf>
    <xf numFmtId="0" fontId="28" fillId="150" borderId="120" applyFont="0">
      <alignment horizontal="center" wrapText="1"/>
      <protection locked="0"/>
    </xf>
    <xf numFmtId="0" fontId="28" fillId="150" borderId="120" applyFont="0">
      <alignment horizontal="center" wrapText="1"/>
      <protection locked="0"/>
    </xf>
    <xf numFmtId="0" fontId="28" fillId="150" borderId="120" applyFont="0">
      <alignment horizontal="center" wrapText="1"/>
      <protection locked="0"/>
    </xf>
    <xf numFmtId="0" fontId="28" fillId="150" borderId="120" applyFont="0">
      <alignment horizontal="center" wrapText="1"/>
      <protection locked="0"/>
    </xf>
    <xf numFmtId="0" fontId="28" fillId="150" borderId="120" applyFont="0">
      <alignment horizontal="center" wrapText="1"/>
      <protection locked="0"/>
    </xf>
    <xf numFmtId="0" fontId="28" fillId="150" borderId="120" applyFont="0">
      <alignment horizontal="center" wrapText="1"/>
      <protection locked="0"/>
    </xf>
    <xf numFmtId="0" fontId="28" fillId="150" borderId="120" applyFont="0">
      <alignment horizontal="center" wrapText="1"/>
      <protection locked="0"/>
    </xf>
    <xf numFmtId="49" fontId="28" fillId="150" borderId="120" applyFont="0" applyAlignment="0">
      <protection locked="0"/>
    </xf>
    <xf numFmtId="49" fontId="28" fillId="150" borderId="120" applyFont="0" applyAlignment="0">
      <protection locked="0"/>
    </xf>
    <xf numFmtId="49" fontId="28" fillId="150" borderId="120" applyFont="0" applyAlignment="0">
      <protection locked="0"/>
    </xf>
    <xf numFmtId="49" fontId="28" fillId="150" borderId="120" applyFont="0" applyAlignment="0">
      <protection locked="0"/>
    </xf>
    <xf numFmtId="49" fontId="28" fillId="150" borderId="120" applyFont="0" applyAlignment="0">
      <protection locked="0"/>
    </xf>
    <xf numFmtId="49" fontId="28" fillId="150" borderId="120" applyFont="0" applyAlignment="0">
      <protection locked="0"/>
    </xf>
    <xf numFmtId="49" fontId="28" fillId="150" borderId="120" applyFont="0" applyAlignment="0">
      <protection locked="0"/>
    </xf>
    <xf numFmtId="49" fontId="28" fillId="150" borderId="120" applyFont="0" applyAlignment="0">
      <protection locked="0"/>
    </xf>
    <xf numFmtId="49" fontId="28" fillId="150" borderId="120" applyFont="0" applyAlignment="0">
      <protection locked="0"/>
    </xf>
    <xf numFmtId="49" fontId="28" fillId="150" borderId="120" applyFont="0" applyAlignment="0">
      <protection locked="0"/>
    </xf>
    <xf numFmtId="49" fontId="28" fillId="150" borderId="120" applyFont="0" applyAlignment="0">
      <protection locked="0"/>
    </xf>
    <xf numFmtId="49" fontId="28" fillId="150" borderId="120" applyFont="0" applyAlignment="0">
      <protection locked="0"/>
    </xf>
    <xf numFmtId="49" fontId="28" fillId="150" borderId="120" applyFont="0" applyAlignment="0">
      <protection locked="0"/>
    </xf>
    <xf numFmtId="49" fontId="28" fillId="150" borderId="120" applyFont="0" applyAlignment="0">
      <protection locked="0"/>
    </xf>
    <xf numFmtId="0" fontId="102" fillId="67" borderId="124" applyNumberFormat="0" applyAlignment="0" applyProtection="0"/>
    <xf numFmtId="0" fontId="137" fillId="42" borderId="124" applyNumberFormat="0" applyAlignment="0" applyProtection="0"/>
    <xf numFmtId="0" fontId="137" fillId="42" borderId="124" applyNumberFormat="0" applyAlignment="0" applyProtection="0"/>
    <xf numFmtId="0" fontId="137" fillId="42" borderId="124" applyNumberFormat="0" applyAlignment="0" applyProtection="0"/>
    <xf numFmtId="0" fontId="137" fillId="42" borderId="124" applyNumberFormat="0" applyAlignment="0" applyProtection="0"/>
    <xf numFmtId="0" fontId="137" fillId="42" borderId="124" applyNumberFormat="0" applyAlignment="0" applyProtection="0"/>
    <xf numFmtId="0" fontId="137" fillId="42" borderId="124" applyNumberFormat="0" applyAlignment="0" applyProtection="0"/>
    <xf numFmtId="0" fontId="102"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37" fillId="42" borderId="124" applyNumberFormat="0" applyAlignment="0" applyProtection="0"/>
    <xf numFmtId="0" fontId="137" fillId="42"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39" fillId="126" borderId="124" applyNumberFormat="0" applyAlignment="0" applyProtection="0"/>
    <xf numFmtId="0" fontId="139" fillId="126" borderId="124" applyNumberFormat="0" applyAlignment="0" applyProtection="0"/>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0" fontId="139" fillId="126" borderId="124" applyNumberFormat="0" applyAlignment="0" applyProtection="0"/>
    <xf numFmtId="0" fontId="139" fillId="126" borderId="124" applyNumberFormat="0" applyAlignment="0" applyProtection="0"/>
    <xf numFmtId="0" fontId="139" fillId="126" borderId="124" applyNumberFormat="0" applyAlignment="0" applyProtection="0"/>
    <xf numFmtId="0" fontId="139" fillId="126" borderId="124" applyNumberFormat="0" applyAlignment="0" applyProtection="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0" fontId="102" fillId="67" borderId="124" applyNumberFormat="0" applyAlignment="0" applyProtection="0"/>
    <xf numFmtId="0" fontId="102" fillId="67" borderId="124" applyNumberFormat="0" applyAlignment="0" applyProtection="0"/>
    <xf numFmtId="0" fontId="137" fillId="42" borderId="124" applyNumberFormat="0" applyAlignment="0" applyProtection="0"/>
    <xf numFmtId="0" fontId="137" fillId="42" borderId="124" applyNumberFormat="0" applyAlignment="0" applyProtection="0"/>
    <xf numFmtId="0" fontId="137" fillId="42" borderId="124" applyNumberFormat="0" applyAlignment="0" applyProtection="0"/>
    <xf numFmtId="0" fontId="137" fillId="42" borderId="124" applyNumberFormat="0" applyAlignment="0" applyProtection="0"/>
    <xf numFmtId="0" fontId="137" fillId="42" borderId="124" applyNumberFormat="0" applyAlignment="0" applyProtection="0"/>
    <xf numFmtId="0" fontId="137" fillId="42" borderId="124" applyNumberFormat="0" applyAlignment="0" applyProtection="0"/>
    <xf numFmtId="0" fontId="102"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37" fillId="42" borderId="124" applyNumberFormat="0" applyAlignment="0" applyProtection="0"/>
    <xf numFmtId="0" fontId="137" fillId="42" borderId="124" applyNumberFormat="0" applyAlignment="0" applyProtection="0"/>
    <xf numFmtId="0" fontId="102" fillId="67" borderId="124" applyNumberFormat="0" applyAlignment="0" applyProtection="0"/>
    <xf numFmtId="38" fontId="38" fillId="0" borderId="138" applyNumberFormat="0" applyFont="0" applyFill="0" applyAlignment="0" applyProtection="0">
      <protection locked="0"/>
    </xf>
    <xf numFmtId="38" fontId="38" fillId="0" borderId="138" applyNumberFormat="0" applyFont="0" applyFill="0" applyAlignment="0" applyProtection="0">
      <protection locked="0"/>
    </xf>
    <xf numFmtId="38" fontId="38" fillId="0" borderId="138" applyNumberFormat="0" applyFont="0" applyFill="0" applyAlignment="0" applyProtection="0">
      <protection locked="0"/>
    </xf>
    <xf numFmtId="38" fontId="38" fillId="0" borderId="138" applyNumberFormat="0" applyFont="0" applyFill="0" applyAlignment="0" applyProtection="0">
      <protection locked="0"/>
    </xf>
    <xf numFmtId="38" fontId="38" fillId="0" borderId="138" applyNumberFormat="0" applyFont="0" applyFill="0" applyAlignment="0" applyProtection="0">
      <protection locked="0"/>
    </xf>
    <xf numFmtId="38" fontId="38" fillId="0" borderId="138" applyNumberFormat="0" applyFont="0" applyFill="0" applyAlignment="0" applyProtection="0">
      <protection locked="0"/>
    </xf>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159" fillId="0" borderId="141" applyProtection="0">
      <alignment horizontal="center" vertical="top" wrapText="1"/>
      <protection hidden="1"/>
    </xf>
    <xf numFmtId="0" fontId="159" fillId="0" borderId="141" applyProtection="0">
      <alignment horizontal="center" vertical="top" wrapText="1"/>
      <protection hidden="1"/>
    </xf>
    <xf numFmtId="2" fontId="35" fillId="44" borderId="11" applyNumberFormat="0">
      <alignment horizontal="left" vertical="top" wrapText="1"/>
    </xf>
    <xf numFmtId="2" fontId="35" fillId="44" borderId="11" applyNumberFormat="0">
      <alignment horizontal="left" vertical="top" wrapText="1"/>
    </xf>
    <xf numFmtId="0" fontId="115" fillId="0" borderId="1"/>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37" fontId="34" fillId="0" borderId="130" applyAlignment="0">
      <protection locked="0"/>
    </xf>
    <xf numFmtId="37" fontId="34" fillId="0" borderId="130" applyAlignment="0">
      <protection locked="0"/>
    </xf>
    <xf numFmtId="37" fontId="34" fillId="0" borderId="130" applyAlignment="0">
      <protection locked="0"/>
    </xf>
    <xf numFmtId="37" fontId="34" fillId="0" borderId="130" applyAlignment="0">
      <protection locked="0"/>
    </xf>
    <xf numFmtId="37" fontId="34" fillId="0" borderId="130" applyAlignment="0">
      <protection locked="0"/>
    </xf>
    <xf numFmtId="37" fontId="34" fillId="0" borderId="130" applyAlignment="0">
      <protection locked="0"/>
    </xf>
    <xf numFmtId="10" fontId="34" fillId="0" borderId="130" applyAlignment="0">
      <protection locked="0"/>
    </xf>
    <xf numFmtId="10" fontId="34" fillId="0" borderId="130" applyAlignment="0">
      <protection locked="0"/>
    </xf>
    <xf numFmtId="10" fontId="34" fillId="0" borderId="130" applyAlignment="0">
      <protection locked="0"/>
    </xf>
    <xf numFmtId="10" fontId="34" fillId="0" borderId="130" applyAlignment="0">
      <protection locked="0"/>
    </xf>
    <xf numFmtId="10" fontId="34" fillId="0" borderId="130" applyAlignment="0">
      <protection locked="0"/>
    </xf>
    <xf numFmtId="240" fontId="124" fillId="0" borderId="123" applyFill="0"/>
    <xf numFmtId="164" fontId="167" fillId="131" borderId="138" applyNumberFormat="0" applyBorder="0">
      <alignment horizontal="left"/>
    </xf>
    <xf numFmtId="0" fontId="167" fillId="131" borderId="138" applyNumberFormat="0" applyBorder="0">
      <alignment horizontal="left"/>
    </xf>
    <xf numFmtId="0" fontId="167" fillId="131" borderId="138" applyNumberFormat="0" applyBorder="0">
      <alignment horizontal="left"/>
    </xf>
    <xf numFmtId="0" fontId="167" fillId="131" borderId="138" applyNumberFormat="0" applyBorder="0">
      <alignment horizontal="left"/>
    </xf>
    <xf numFmtId="0" fontId="167" fillId="131" borderId="138" applyNumberFormat="0" applyBorder="0">
      <alignment horizontal="left"/>
    </xf>
    <xf numFmtId="0" fontId="167" fillId="131" borderId="138" applyNumberFormat="0" applyBorder="0">
      <alignment horizontal="left"/>
    </xf>
    <xf numFmtId="0" fontId="167"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173" fontId="28" fillId="42" borderId="125" applyNumberFormat="0" applyFont="0" applyBorder="0" applyAlignment="0" applyProtection="0"/>
    <xf numFmtId="173" fontId="28" fillId="42" borderId="125" applyNumberFormat="0" applyFont="0" applyBorder="0" applyAlignment="0" applyProtection="0"/>
    <xf numFmtId="173" fontId="28" fillId="42" borderId="125" applyNumberFormat="0" applyFont="0" applyBorder="0" applyAlignment="0" applyProtection="0"/>
    <xf numFmtId="173" fontId="28" fillId="42" borderId="125" applyNumberFormat="0" applyFont="0" applyBorder="0" applyAlignment="0" applyProtection="0"/>
    <xf numFmtId="0" fontId="28" fillId="119" borderId="1" applyNumberFormat="0" applyBorder="0" applyProtection="0"/>
    <xf numFmtId="199" fontId="31" fillId="44" borderId="138" applyBorder="0">
      <alignment horizontal="center"/>
    </xf>
    <xf numFmtId="38" fontId="38" fillId="0" borderId="138" applyNumberFormat="0" applyFont="0" applyFill="0" applyAlignment="0" applyProtection="0">
      <protection locked="0"/>
    </xf>
    <xf numFmtId="38" fontId="38" fillId="0" borderId="138" applyNumberFormat="0" applyFont="0" applyFill="0" applyAlignment="0" applyProtection="0">
      <protection locked="0"/>
    </xf>
    <xf numFmtId="38" fontId="38" fillId="0" borderId="138" applyNumberFormat="0" applyFont="0" applyFill="0" applyAlignment="0" applyProtection="0">
      <protection locked="0"/>
    </xf>
    <xf numFmtId="38" fontId="38" fillId="0" borderId="138" applyNumberFormat="0" applyFont="0" applyFill="0" applyAlignment="0" applyProtection="0">
      <protection locked="0"/>
    </xf>
    <xf numFmtId="38" fontId="38" fillId="0" borderId="138" applyNumberFormat="0" applyFont="0" applyFill="0" applyAlignment="0" applyProtection="0">
      <protection locked="0"/>
    </xf>
    <xf numFmtId="38" fontId="38" fillId="0" borderId="138" applyNumberFormat="0" applyFont="0" applyFill="0" applyAlignment="0" applyProtection="0">
      <protection locked="0"/>
    </xf>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9" fontId="183" fillId="0" borderId="141" applyNumberFormat="0" applyBorder="0" applyAlignment="0">
      <protection locked="0"/>
    </xf>
    <xf numFmtId="9" fontId="183" fillId="0" borderId="141" applyNumberFormat="0" applyBorder="0" applyAlignment="0">
      <protection locked="0"/>
    </xf>
    <xf numFmtId="9" fontId="183" fillId="0" borderId="141" applyNumberFormat="0" applyBorder="0" applyAlignment="0">
      <protection locked="0"/>
    </xf>
    <xf numFmtId="9" fontId="184" fillId="0" borderId="141" applyNumberFormat="0" applyBorder="0" applyAlignment="0">
      <protection locked="0"/>
    </xf>
    <xf numFmtId="9" fontId="184" fillId="0" borderId="141" applyNumberFormat="0" applyBorder="0" applyAlignment="0">
      <protection locked="0"/>
    </xf>
    <xf numFmtId="9" fontId="184" fillId="0" borderId="141" applyNumberFormat="0" applyBorder="0" applyAlignment="0">
      <protection locked="0"/>
    </xf>
    <xf numFmtId="9" fontId="183" fillId="0" borderId="141" applyNumberFormat="0" applyBorder="0" applyAlignment="0">
      <protection locked="0"/>
    </xf>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38" fontId="29" fillId="138" borderId="1">
      <alignment horizontal="right" vertical="center"/>
    </xf>
    <xf numFmtId="38" fontId="29" fillId="140" borderId="1">
      <alignment horizontal="right" vertical="center"/>
    </xf>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196" fontId="201" fillId="0" borderId="57" applyNumberFormat="0" applyAlignment="0"/>
    <xf numFmtId="0" fontId="95" fillId="67" borderId="127" applyNumberFormat="0" applyAlignment="0" applyProtection="0"/>
    <xf numFmtId="0" fontId="95" fillId="67" borderId="127" applyNumberFormat="0" applyAlignment="0" applyProtection="0"/>
    <xf numFmtId="173" fontId="28" fillId="42" borderId="125" applyNumberFormat="0" applyFont="0" applyBorder="0" applyAlignment="0" applyProtection="0"/>
    <xf numFmtId="173" fontId="28" fillId="42" borderId="125" applyNumberFormat="0" applyFont="0" applyBorder="0" applyAlignment="0" applyProtection="0"/>
    <xf numFmtId="173" fontId="28" fillId="42" borderId="125" applyNumberFormat="0" applyFont="0" applyBorder="0" applyAlignment="0" applyProtection="0"/>
    <xf numFmtId="173" fontId="28" fillId="42" borderId="125" applyNumberFormat="0" applyFont="0" applyBorder="0" applyAlignment="0" applyProtection="0"/>
    <xf numFmtId="199" fontId="31" fillId="44" borderId="138" applyBorder="0">
      <alignment horizontal="center"/>
    </xf>
    <xf numFmtId="164" fontId="63" fillId="128" borderId="142" applyAlignment="0" applyProtection="0"/>
    <xf numFmtId="0" fontId="63" fillId="128" borderId="142" applyAlignment="0" applyProtection="0"/>
    <xf numFmtId="0" fontId="63" fillId="128" borderId="142" applyAlignment="0" applyProtection="0"/>
    <xf numFmtId="0" fontId="63" fillId="128" borderId="142" applyAlignment="0" applyProtection="0"/>
    <xf numFmtId="0" fontId="63" fillId="128" borderId="142" applyAlignment="0" applyProtection="0"/>
    <xf numFmtId="0" fontId="63" fillId="128" borderId="142" applyAlignment="0" applyProtection="0"/>
    <xf numFmtId="0" fontId="63" fillId="128" borderId="142" applyAlignment="0" applyProtection="0"/>
    <xf numFmtId="0" fontId="63" fillId="128" borderId="142" applyAlignment="0" applyProtection="0"/>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Protection="0">
      <alignment horizontal="center" vertical="center"/>
    </xf>
    <xf numFmtId="180" fontId="28" fillId="59" borderId="141" applyNumberFormat="0" applyFont="0" applyBorder="0" applyAlignment="0" applyProtection="0"/>
    <xf numFmtId="180" fontId="28" fillId="59" borderId="141" applyNumberFormat="0" applyFont="0" applyBorder="0" applyAlignment="0" applyProtection="0"/>
    <xf numFmtId="0" fontId="208" fillId="141" borderId="140" applyNumberFormat="0" applyFont="0" applyBorder="0" applyAlignment="0">
      <alignment horizontal="centerContinuous"/>
    </xf>
    <xf numFmtId="38" fontId="209" fillId="0" borderId="141" applyNumberFormat="0" applyFill="0" applyBorder="0" applyProtection="0">
      <alignment horizontal="center"/>
    </xf>
    <xf numFmtId="38" fontId="209" fillId="0" borderId="141" applyNumberFormat="0" applyFill="0" applyBorder="0" applyProtection="0">
      <alignment horizontal="center"/>
    </xf>
    <xf numFmtId="164" fontId="124" fillId="0" borderId="142">
      <alignment horizontal="left" vertical="center"/>
    </xf>
    <xf numFmtId="0" fontId="124" fillId="0" borderId="142">
      <alignment horizontal="left" vertical="center"/>
    </xf>
    <xf numFmtId="0" fontId="124" fillId="0" borderId="142">
      <alignment horizontal="left" vertical="center"/>
    </xf>
    <xf numFmtId="0" fontId="124" fillId="0" borderId="142">
      <alignment horizontal="left" vertical="center"/>
    </xf>
    <xf numFmtId="0" fontId="124" fillId="0" borderId="142">
      <alignment horizontal="left" vertical="center"/>
    </xf>
    <xf numFmtId="0" fontId="124" fillId="0" borderId="142">
      <alignment horizontal="left" vertical="center"/>
    </xf>
    <xf numFmtId="0" fontId="124" fillId="0" borderId="142">
      <alignment horizontal="left" vertical="center"/>
    </xf>
    <xf numFmtId="0" fontId="124" fillId="0" borderId="142">
      <alignment horizontal="left" vertical="center"/>
    </xf>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45" fillId="67" borderId="141">
      <alignment horizontal="center"/>
    </xf>
    <xf numFmtId="0" fontId="45" fillId="67" borderId="141">
      <alignment horizontal="center"/>
    </xf>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63" fillId="93" borderId="140" applyFont="0" applyBorder="0">
      <alignment horizontal="center" wrapText="1"/>
    </xf>
    <xf numFmtId="0" fontId="63" fillId="93" borderId="140" applyFont="0" applyBorder="0">
      <alignment horizontal="center" wrapText="1"/>
    </xf>
    <xf numFmtId="0" fontId="63" fillId="93" borderId="140" applyFont="0" applyBorder="0">
      <alignment horizontal="center" wrapText="1"/>
    </xf>
    <xf numFmtId="0" fontId="63" fillId="93" borderId="140" applyFont="0" applyBorder="0">
      <alignment horizontal="center" wrapText="1"/>
    </xf>
    <xf numFmtId="0" fontId="63" fillId="93" borderId="140" applyFont="0" applyBorder="0">
      <alignment horizontal="center" wrapText="1"/>
    </xf>
    <xf numFmtId="0" fontId="63" fillId="93" borderId="140" applyFont="0" applyBorder="0">
      <alignment horizontal="center" wrapText="1"/>
    </xf>
    <xf numFmtId="0" fontId="63" fillId="93" borderId="140" applyFont="0" applyBorder="0">
      <alignment horizontal="center" wrapText="1"/>
    </xf>
    <xf numFmtId="0" fontId="63" fillId="93" borderId="140" applyFont="0" applyBorder="0">
      <alignment horizontal="center" wrapText="1"/>
    </xf>
    <xf numFmtId="0" fontId="63" fillId="93" borderId="140" applyFont="0" applyBorder="0">
      <alignment horizontal="center" wrapText="1"/>
    </xf>
    <xf numFmtId="0" fontId="63" fillId="93" borderId="140" applyFont="0" applyBorder="0">
      <alignment horizontal="center" wrapText="1"/>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0" fontId="28" fillId="56" borderId="140" applyNumberFormat="0" applyFont="0" applyBorder="0" applyAlignment="0" applyProtection="0">
      <alignment horizontal="left"/>
    </xf>
    <xf numFmtId="0" fontId="28" fillId="56" borderId="140" applyNumberFormat="0" applyFont="0" applyBorder="0" applyAlignment="0" applyProtection="0">
      <alignment horizontal="left"/>
    </xf>
    <xf numFmtId="0" fontId="28" fillId="56" borderId="140" applyNumberFormat="0" applyFont="0" applyBorder="0" applyAlignment="0" applyProtection="0">
      <alignment horizontal="left"/>
    </xf>
    <xf numFmtId="0" fontId="28" fillId="56" borderId="140" applyNumberFormat="0" applyFont="0" applyBorder="0" applyAlignment="0" applyProtection="0">
      <alignment horizontal="left"/>
    </xf>
    <xf numFmtId="0" fontId="28" fillId="56" borderId="140" applyNumberFormat="0" applyFont="0" applyBorder="0" applyAlignment="0" applyProtection="0">
      <alignment horizontal="left"/>
    </xf>
    <xf numFmtId="0" fontId="28" fillId="56" borderId="140" applyNumberFormat="0" applyFont="0" applyBorder="0" applyAlignment="0" applyProtection="0">
      <alignment horizontal="left"/>
    </xf>
    <xf numFmtId="0" fontId="28" fillId="56" borderId="140" applyNumberFormat="0" applyFont="0" applyBorder="0" applyAlignment="0" applyProtection="0">
      <alignment horizontal="left"/>
    </xf>
    <xf numFmtId="0" fontId="28" fillId="56" borderId="140" applyNumberFormat="0" applyFont="0" applyBorder="0" applyAlignment="0" applyProtection="0">
      <alignment horizontal="left"/>
    </xf>
    <xf numFmtId="0" fontId="28" fillId="56" borderId="140" applyNumberFormat="0" applyFont="0" applyBorder="0" applyAlignment="0" applyProtection="0">
      <alignment horizontal="left"/>
    </xf>
    <xf numFmtId="0" fontId="28" fillId="56" borderId="140" applyNumberFormat="0" applyFont="0" applyBorder="0" applyAlignment="0" applyProtection="0">
      <alignment horizontal="left"/>
    </xf>
    <xf numFmtId="0" fontId="28" fillId="56" borderId="140" applyNumberFormat="0" applyFont="0" applyBorder="0" applyAlignment="0" applyProtection="0">
      <alignment horizontal="left"/>
    </xf>
    <xf numFmtId="0" fontId="28" fillId="56" borderId="140" applyNumberFormat="0" applyFont="0" applyBorder="0" applyAlignment="0" applyProtection="0">
      <alignment horizontal="left"/>
    </xf>
    <xf numFmtId="0" fontId="28" fillId="56" borderId="140" applyNumberFormat="0" applyFont="0" applyBorder="0" applyAlignment="0" applyProtection="0">
      <alignment horizontal="left"/>
    </xf>
    <xf numFmtId="0" fontId="28" fillId="56" borderId="140" applyNumberFormat="0" applyFont="0" applyBorder="0" applyAlignment="0" applyProtection="0">
      <alignment horizontal="left"/>
    </xf>
    <xf numFmtId="38" fontId="29" fillId="146" borderId="1">
      <alignment horizontal="right" vertical="center"/>
    </xf>
    <xf numFmtId="38" fontId="29" fillId="147" borderId="1">
      <alignment horizontal="right" vertical="center"/>
    </xf>
    <xf numFmtId="38" fontId="29" fillId="148" borderId="1">
      <alignment horizontal="right" vertical="center"/>
    </xf>
    <xf numFmtId="10" fontId="68" fillId="44" borderId="141" applyNumberFormat="0" applyBorder="0" applyAlignment="0" applyProtection="0"/>
    <xf numFmtId="10" fontId="68" fillId="44" borderId="141" applyNumberFormat="0" applyBorder="0" applyAlignment="0" applyProtection="0"/>
    <xf numFmtId="10" fontId="68" fillId="44" borderId="141" applyNumberFormat="0" applyBorder="0" applyAlignment="0" applyProtection="0"/>
    <xf numFmtId="10" fontId="68" fillId="44" borderId="141" applyNumberFormat="0" applyBorder="0" applyAlignment="0" applyProtection="0"/>
    <xf numFmtId="10" fontId="68" fillId="44" borderId="141" applyNumberFormat="0" applyBorder="0" applyAlignment="0" applyProtection="0"/>
    <xf numFmtId="10" fontId="68" fillId="44" borderId="141" applyNumberFormat="0" applyBorder="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03" fillId="51" borderId="124" applyNumberFormat="0" applyAlignment="0" applyProtection="0"/>
    <xf numFmtId="0" fontId="177" fillId="51" borderId="124" applyNumberFormat="0" applyAlignment="0" applyProtection="0"/>
    <xf numFmtId="0" fontId="103" fillId="51" borderId="124" applyNumberFormat="0" applyAlignment="0" applyProtection="0"/>
    <xf numFmtId="0" fontId="177" fillId="51" borderId="124" applyNumberFormat="0" applyAlignment="0" applyProtection="0"/>
    <xf numFmtId="0" fontId="103" fillId="51" borderId="124" applyNumberFormat="0" applyAlignment="0" applyProtection="0"/>
    <xf numFmtId="0" fontId="234" fillId="93" borderId="57" applyNumberFormat="0">
      <alignment horizontal="right"/>
    </xf>
    <xf numFmtId="0" fontId="234" fillId="93" borderId="57" applyNumberFormat="0">
      <alignment horizontal="right"/>
    </xf>
    <xf numFmtId="0" fontId="177" fillId="51" borderId="124" applyNumberFormat="0" applyAlignment="0" applyProtection="0"/>
    <xf numFmtId="0" fontId="177" fillId="67" borderId="124" applyNumberFormat="0" applyAlignment="0" applyProtection="0"/>
    <xf numFmtId="0" fontId="177" fillId="51" borderId="124" applyNumberFormat="0" applyAlignment="0" applyProtection="0"/>
    <xf numFmtId="0" fontId="234" fillId="93" borderId="57" applyNumberFormat="0">
      <alignment horizontal="right"/>
    </xf>
    <xf numFmtId="0" fontId="103" fillId="56" borderId="124" applyNumberFormat="0" applyAlignment="0" applyProtection="0"/>
    <xf numFmtId="0" fontId="234" fillId="93" borderId="57" applyNumberFormat="0">
      <alignment horizontal="right"/>
    </xf>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234" fillId="93" borderId="57" applyNumberFormat="0">
      <alignment horizontal="right"/>
    </xf>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234" fillId="93" borderId="57" applyNumberFormat="0">
      <alignment horizontal="right"/>
    </xf>
    <xf numFmtId="0" fontId="234" fillId="93" borderId="57" applyNumberFormat="0">
      <alignment horizontal="right"/>
    </xf>
    <xf numFmtId="0" fontId="234" fillId="93" borderId="57" applyNumberFormat="0">
      <alignment horizontal="right"/>
    </xf>
    <xf numFmtId="0" fontId="234" fillId="93" borderId="57" applyNumberFormat="0">
      <alignment horizontal="right"/>
    </xf>
    <xf numFmtId="0" fontId="234" fillId="93" borderId="57" applyNumberFormat="0">
      <alignment horizontal="right"/>
    </xf>
    <xf numFmtId="0" fontId="234" fillId="93" borderId="57" applyNumberFormat="0">
      <alignment horizontal="right"/>
    </xf>
    <xf numFmtId="0" fontId="177" fillId="51" borderId="124" applyNumberFormat="0" applyAlignment="0" applyProtection="0"/>
    <xf numFmtId="0" fontId="177" fillId="51" borderId="124" applyNumberFormat="0" applyAlignment="0" applyProtection="0"/>
    <xf numFmtId="0" fontId="234" fillId="93" borderId="57" applyNumberFormat="0">
      <alignment horizontal="right"/>
    </xf>
    <xf numFmtId="0" fontId="234" fillId="93" borderId="57" applyNumberFormat="0">
      <alignment horizontal="right"/>
    </xf>
    <xf numFmtId="0" fontId="234" fillId="93" borderId="57" applyNumberFormat="0">
      <alignment horizontal="right"/>
    </xf>
    <xf numFmtId="0" fontId="234" fillId="93" borderId="57" applyNumberFormat="0">
      <alignment horizontal="right"/>
    </xf>
    <xf numFmtId="0" fontId="234" fillId="93" borderId="57" applyNumberFormat="0">
      <alignment horizontal="right"/>
    </xf>
    <xf numFmtId="0" fontId="234" fillId="93" borderId="57" applyNumberFormat="0">
      <alignment horizontal="right"/>
    </xf>
    <xf numFmtId="0" fontId="234" fillId="93" borderId="57" applyNumberFormat="0">
      <alignment horizontal="right"/>
    </xf>
    <xf numFmtId="0" fontId="234" fillId="93" borderId="57" applyNumberFormat="0">
      <alignment horizontal="right"/>
    </xf>
    <xf numFmtId="0" fontId="234" fillId="93" borderId="57" applyNumberFormat="0">
      <alignment horizontal="right"/>
    </xf>
    <xf numFmtId="0" fontId="177" fillId="51" borderId="124" applyNumberFormat="0" applyAlignment="0" applyProtection="0"/>
    <xf numFmtId="0" fontId="177" fillId="67" borderId="124" applyNumberFormat="0" applyAlignment="0" applyProtection="0"/>
    <xf numFmtId="0" fontId="177" fillId="51" borderId="124" applyNumberFormat="0" applyAlignment="0" applyProtection="0"/>
    <xf numFmtId="0" fontId="234" fillId="93" borderId="57" applyNumberFormat="0">
      <alignment horizontal="right"/>
    </xf>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67"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03" fillId="51" borderId="124" applyNumberFormat="0" applyAlignment="0" applyProtection="0"/>
    <xf numFmtId="0" fontId="103" fillId="67" borderId="124" applyNumberFormat="0" applyAlignment="0" applyProtection="0"/>
    <xf numFmtId="0" fontId="103"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67"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300" fontId="28" fillId="150" borderId="141" applyFont="0" applyAlignment="0">
      <protection locked="0"/>
    </xf>
    <xf numFmtId="300" fontId="28" fillId="150" borderId="141" applyFont="0" applyAlignment="0">
      <protection locked="0"/>
    </xf>
    <xf numFmtId="300" fontId="28" fillId="150" borderId="141" applyFont="0" applyAlignment="0">
      <protection locked="0"/>
    </xf>
    <xf numFmtId="300" fontId="28" fillId="150" borderId="141" applyFont="0" applyAlignment="0">
      <protection locked="0"/>
    </xf>
    <xf numFmtId="300" fontId="28" fillId="150" borderId="141" applyFont="0" applyAlignment="0">
      <protection locked="0"/>
    </xf>
    <xf numFmtId="300" fontId="28" fillId="150" borderId="141" applyFont="0" applyAlignment="0">
      <protection locked="0"/>
    </xf>
    <xf numFmtId="300" fontId="28" fillId="150" borderId="141" applyFont="0" applyAlignment="0">
      <protection locked="0"/>
    </xf>
    <xf numFmtId="300" fontId="28" fillId="150" borderId="141" applyFont="0" applyAlignment="0">
      <protection locked="0"/>
    </xf>
    <xf numFmtId="300" fontId="28" fillId="150" borderId="141" applyFont="0" applyAlignment="0">
      <protection locked="0"/>
    </xf>
    <xf numFmtId="300" fontId="28" fillId="150" borderId="141" applyFont="0" applyAlignment="0">
      <protection locked="0"/>
    </xf>
    <xf numFmtId="300" fontId="28" fillId="150" borderId="141" applyFont="0" applyAlignment="0">
      <protection locked="0"/>
    </xf>
    <xf numFmtId="300" fontId="28" fillId="150" borderId="141" applyFont="0" applyAlignment="0">
      <protection locked="0"/>
    </xf>
    <xf numFmtId="300" fontId="28" fillId="150" borderId="141" applyFont="0" applyAlignment="0">
      <protection locked="0"/>
    </xf>
    <xf numFmtId="3" fontId="28" fillId="150" borderId="141" applyFont="0">
      <alignment horizontal="right"/>
      <protection locked="0"/>
    </xf>
    <xf numFmtId="3" fontId="28" fillId="150" borderId="141" applyFont="0">
      <alignment horizontal="right"/>
      <protection locked="0"/>
    </xf>
    <xf numFmtId="3" fontId="28" fillId="150" borderId="141" applyFont="0">
      <alignment horizontal="right"/>
      <protection locked="0"/>
    </xf>
    <xf numFmtId="3" fontId="28" fillId="150" borderId="141" applyFont="0">
      <alignment horizontal="right"/>
      <protection locked="0"/>
    </xf>
    <xf numFmtId="3" fontId="28" fillId="150" borderId="141" applyFont="0">
      <alignment horizontal="right"/>
      <protection locked="0"/>
    </xf>
    <xf numFmtId="3" fontId="28" fillId="150" borderId="141" applyFont="0">
      <alignment horizontal="right"/>
      <protection locked="0"/>
    </xf>
    <xf numFmtId="3" fontId="28" fillId="150" borderId="141" applyFont="0">
      <alignment horizontal="right"/>
      <protection locked="0"/>
    </xf>
    <xf numFmtId="3" fontId="28" fillId="150" borderId="141" applyFont="0">
      <alignment horizontal="right"/>
      <protection locked="0"/>
    </xf>
    <xf numFmtId="3" fontId="28" fillId="150" borderId="141" applyFont="0">
      <alignment horizontal="right"/>
      <protection locked="0"/>
    </xf>
    <xf numFmtId="3" fontId="28" fillId="150" borderId="141" applyFont="0">
      <alignment horizontal="right"/>
      <protection locked="0"/>
    </xf>
    <xf numFmtId="3" fontId="28" fillId="150" borderId="141" applyFont="0">
      <alignment horizontal="right"/>
      <protection locked="0"/>
    </xf>
    <xf numFmtId="3" fontId="28" fillId="150" borderId="141" applyFont="0">
      <alignment horizontal="right"/>
      <protection locked="0"/>
    </xf>
    <xf numFmtId="3" fontId="28" fillId="150" borderId="141" applyFont="0">
      <alignment horizontal="right"/>
      <protection locked="0"/>
    </xf>
    <xf numFmtId="3" fontId="28" fillId="150" borderId="141" applyFont="0">
      <alignment horizontal="right"/>
      <protection locked="0"/>
    </xf>
    <xf numFmtId="3" fontId="28" fillId="150" borderId="141" applyFont="0">
      <alignment horizontal="right"/>
      <protection locked="0"/>
    </xf>
    <xf numFmtId="3" fontId="28" fillId="150" borderId="141" applyFont="0">
      <alignment horizontal="right"/>
      <protection locked="0"/>
    </xf>
    <xf numFmtId="3" fontId="28" fillId="150" borderId="141" applyFont="0">
      <alignment horizontal="right"/>
      <protection locked="0"/>
    </xf>
    <xf numFmtId="3" fontId="28" fillId="150" borderId="141" applyFont="0">
      <alignment horizontal="right"/>
      <protection locked="0"/>
    </xf>
    <xf numFmtId="3" fontId="28" fillId="150" borderId="141" applyFont="0">
      <alignment horizontal="right"/>
      <protection locked="0"/>
    </xf>
    <xf numFmtId="3" fontId="28" fillId="150" borderId="141" applyFont="0">
      <alignment horizontal="right" vertical="center"/>
      <protection locked="0"/>
    </xf>
    <xf numFmtId="279" fontId="28" fillId="150" borderId="141" applyFont="0">
      <alignment horizontal="right"/>
      <protection locked="0"/>
    </xf>
    <xf numFmtId="279" fontId="28" fillId="150" borderId="141" applyFont="0">
      <alignment horizontal="right"/>
      <protection locked="0"/>
    </xf>
    <xf numFmtId="279" fontId="28" fillId="150" borderId="141" applyFont="0">
      <alignment horizontal="right"/>
      <protection locked="0"/>
    </xf>
    <xf numFmtId="279" fontId="28" fillId="150" borderId="141" applyFont="0">
      <alignment horizontal="right"/>
      <protection locked="0"/>
    </xf>
    <xf numFmtId="279" fontId="28" fillId="150" borderId="141" applyFont="0">
      <alignment horizontal="right"/>
      <protection locked="0"/>
    </xf>
    <xf numFmtId="279" fontId="28" fillId="150" borderId="141" applyFont="0">
      <alignment horizontal="right"/>
      <protection locked="0"/>
    </xf>
    <xf numFmtId="279" fontId="28" fillId="150" borderId="141" applyFont="0">
      <alignment horizontal="right"/>
      <protection locked="0"/>
    </xf>
    <xf numFmtId="279" fontId="28" fillId="150" borderId="141" applyFont="0">
      <alignment horizontal="right"/>
      <protection locked="0"/>
    </xf>
    <xf numFmtId="279" fontId="28" fillId="150" borderId="141" applyFont="0">
      <alignment horizontal="right"/>
      <protection locked="0"/>
    </xf>
    <xf numFmtId="279" fontId="28" fillId="150" borderId="141" applyFont="0">
      <alignment horizontal="right"/>
      <protection locked="0"/>
    </xf>
    <xf numFmtId="279" fontId="28" fillId="150" borderId="141" applyFont="0">
      <alignment horizontal="right"/>
      <protection locked="0"/>
    </xf>
    <xf numFmtId="279" fontId="28" fillId="150" borderId="141" applyFont="0">
      <alignment horizontal="right"/>
      <protection locked="0"/>
    </xf>
    <xf numFmtId="279" fontId="28" fillId="150" borderId="141" applyFont="0">
      <alignment horizontal="right"/>
      <protection locked="0"/>
    </xf>
    <xf numFmtId="279" fontId="28" fillId="150" borderId="141" applyFont="0">
      <alignment horizontal="right"/>
      <protection locked="0"/>
    </xf>
    <xf numFmtId="226" fontId="28" fillId="151" borderId="141" applyProtection="0"/>
    <xf numFmtId="226" fontId="28" fillId="151" borderId="141" applyProtection="0"/>
    <xf numFmtId="226" fontId="28" fillId="151" borderId="141" applyProtection="0"/>
    <xf numFmtId="226" fontId="28" fillId="151" borderId="141" applyProtection="0"/>
    <xf numFmtId="226" fontId="28" fillId="151" borderId="141" applyProtection="0"/>
    <xf numFmtId="226" fontId="28" fillId="151" borderId="141" applyProtection="0"/>
    <xf numFmtId="226" fontId="28" fillId="151" borderId="141" applyProtection="0"/>
    <xf numFmtId="226" fontId="28" fillId="151" borderId="141" applyProtection="0"/>
    <xf numFmtId="226" fontId="28" fillId="151" borderId="141" applyProtection="0"/>
    <xf numFmtId="226" fontId="28" fillId="151" borderId="141" applyProtection="0"/>
    <xf numFmtId="226" fontId="28" fillId="151" borderId="141" applyProtection="0"/>
    <xf numFmtId="226" fontId="28" fillId="151" borderId="141" applyProtection="0"/>
    <xf numFmtId="226" fontId="28" fillId="151" borderId="141" applyProtection="0"/>
    <xf numFmtId="10" fontId="28" fillId="150" borderId="141" applyFont="0">
      <alignment horizontal="right"/>
      <protection locked="0"/>
    </xf>
    <xf numFmtId="10" fontId="28" fillId="150" borderId="141" applyFont="0">
      <alignment horizontal="right"/>
      <protection locked="0"/>
    </xf>
    <xf numFmtId="10" fontId="28" fillId="150" borderId="141" applyFont="0">
      <alignment horizontal="right"/>
      <protection locked="0"/>
    </xf>
    <xf numFmtId="10" fontId="28" fillId="150" borderId="141" applyFont="0">
      <alignment horizontal="right"/>
      <protection locked="0"/>
    </xf>
    <xf numFmtId="10" fontId="28" fillId="150" borderId="141" applyFont="0">
      <alignment horizontal="right"/>
      <protection locked="0"/>
    </xf>
    <xf numFmtId="10" fontId="28" fillId="150" borderId="141" applyFont="0">
      <alignment horizontal="right"/>
      <protection locked="0"/>
    </xf>
    <xf numFmtId="10" fontId="28" fillId="150" borderId="141" applyFont="0">
      <alignment horizontal="right"/>
      <protection locked="0"/>
    </xf>
    <xf numFmtId="10" fontId="28" fillId="150" borderId="141" applyFont="0">
      <alignment horizontal="right"/>
      <protection locked="0"/>
    </xf>
    <xf numFmtId="10" fontId="28" fillId="150" borderId="141" applyFont="0">
      <alignment horizontal="right"/>
      <protection locked="0"/>
    </xf>
    <xf numFmtId="10" fontId="28" fillId="150" borderId="141" applyFont="0">
      <alignment horizontal="right"/>
      <protection locked="0"/>
    </xf>
    <xf numFmtId="10" fontId="28" fillId="150" borderId="141" applyFont="0">
      <alignment horizontal="right"/>
      <protection locked="0"/>
    </xf>
    <xf numFmtId="10" fontId="28" fillId="150" borderId="141" applyFont="0">
      <alignment horizontal="right"/>
      <protection locked="0"/>
    </xf>
    <xf numFmtId="10" fontId="28" fillId="150" borderId="141" applyFont="0">
      <alignment horizontal="right"/>
      <protection locked="0"/>
    </xf>
    <xf numFmtId="10" fontId="28" fillId="150" borderId="141"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194" fontId="28" fillId="150" borderId="141">
      <alignment horizontal="right"/>
      <protection locked="0"/>
    </xf>
    <xf numFmtId="194" fontId="28" fillId="150" borderId="141">
      <alignment horizontal="right"/>
      <protection locked="0"/>
    </xf>
    <xf numFmtId="194" fontId="28" fillId="150" borderId="141">
      <alignment horizontal="right"/>
      <protection locked="0"/>
    </xf>
    <xf numFmtId="194" fontId="28" fillId="150" borderId="141">
      <alignment horizontal="right"/>
      <protection locked="0"/>
    </xf>
    <xf numFmtId="194" fontId="28" fillId="150" borderId="141">
      <alignment horizontal="right"/>
      <protection locked="0"/>
    </xf>
    <xf numFmtId="194" fontId="28" fillId="150" borderId="141">
      <alignment horizontal="right"/>
      <protection locked="0"/>
    </xf>
    <xf numFmtId="194" fontId="28" fillId="150" borderId="141">
      <alignment horizontal="right"/>
      <protection locked="0"/>
    </xf>
    <xf numFmtId="194" fontId="28" fillId="150" borderId="141">
      <alignment horizontal="right"/>
      <protection locked="0"/>
    </xf>
    <xf numFmtId="194" fontId="28" fillId="150" borderId="141">
      <alignment horizontal="right"/>
      <protection locked="0"/>
    </xf>
    <xf numFmtId="194" fontId="28" fillId="150" borderId="141">
      <alignment horizontal="right"/>
      <protection locked="0"/>
    </xf>
    <xf numFmtId="194" fontId="28" fillId="150" borderId="141">
      <alignment horizontal="right"/>
      <protection locked="0"/>
    </xf>
    <xf numFmtId="194" fontId="28" fillId="150" borderId="141">
      <alignment horizontal="right"/>
      <protection locked="0"/>
    </xf>
    <xf numFmtId="194" fontId="28" fillId="150" borderId="141">
      <alignment horizontal="right"/>
      <protection locked="0"/>
    </xf>
    <xf numFmtId="194" fontId="28" fillId="150" borderId="141">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38" fontId="237" fillId="152" borderId="68" applyNumberFormat="0" applyFill="0" applyBorder="0" applyAlignment="0" applyProtection="0">
      <alignment horizontal="right"/>
    </xf>
    <xf numFmtId="0" fontId="28" fillId="150" borderId="141" applyFont="0">
      <alignment horizontal="center" wrapText="1"/>
      <protection locked="0"/>
    </xf>
    <xf numFmtId="0" fontId="28" fillId="150" borderId="141" applyFont="0">
      <alignment horizontal="center" wrapText="1"/>
      <protection locked="0"/>
    </xf>
    <xf numFmtId="0" fontId="28" fillId="150" borderId="141" applyFont="0">
      <alignment horizontal="center" wrapText="1"/>
      <protection locked="0"/>
    </xf>
    <xf numFmtId="0" fontId="28" fillId="150" borderId="141" applyFont="0">
      <alignment horizontal="center" wrapText="1"/>
      <protection locked="0"/>
    </xf>
    <xf numFmtId="0" fontId="28" fillId="150" borderId="141" applyFont="0">
      <alignment horizontal="center" wrapText="1"/>
      <protection locked="0"/>
    </xf>
    <xf numFmtId="0" fontId="28" fillId="150" borderId="141" applyFont="0">
      <alignment horizontal="center" wrapText="1"/>
      <protection locked="0"/>
    </xf>
    <xf numFmtId="0" fontId="28" fillId="150" borderId="141" applyFont="0">
      <alignment horizontal="center" wrapText="1"/>
      <protection locked="0"/>
    </xf>
    <xf numFmtId="0" fontId="28" fillId="150" borderId="141" applyFont="0">
      <alignment horizontal="center" wrapText="1"/>
      <protection locked="0"/>
    </xf>
    <xf numFmtId="0" fontId="28" fillId="150" borderId="141" applyFont="0">
      <alignment horizontal="center" wrapText="1"/>
      <protection locked="0"/>
    </xf>
    <xf numFmtId="0" fontId="28" fillId="150" borderId="141" applyFont="0">
      <alignment horizontal="center" wrapText="1"/>
      <protection locked="0"/>
    </xf>
    <xf numFmtId="0" fontId="28" fillId="150" borderId="141" applyFont="0">
      <alignment horizontal="center" wrapText="1"/>
      <protection locked="0"/>
    </xf>
    <xf numFmtId="0" fontId="28" fillId="150" borderId="141" applyFont="0">
      <alignment horizontal="center" wrapText="1"/>
      <protection locked="0"/>
    </xf>
    <xf numFmtId="0" fontId="28" fillId="150" borderId="141" applyFont="0">
      <alignment horizontal="center" wrapText="1"/>
      <protection locked="0"/>
    </xf>
    <xf numFmtId="0" fontId="28" fillId="150" borderId="141" applyFont="0">
      <alignment horizontal="center" wrapText="1"/>
      <protection locked="0"/>
    </xf>
    <xf numFmtId="0" fontId="28" fillId="150" borderId="141" applyFont="0">
      <alignment horizontal="center" wrapText="1"/>
      <protection locked="0"/>
    </xf>
    <xf numFmtId="0" fontId="28" fillId="150" borderId="141" applyFont="0">
      <alignment horizontal="center" wrapText="1"/>
      <protection locked="0"/>
    </xf>
    <xf numFmtId="0" fontId="28" fillId="150" borderId="141" applyFont="0">
      <alignment horizontal="center" wrapText="1"/>
      <protection locked="0"/>
    </xf>
    <xf numFmtId="0" fontId="28" fillId="150" borderId="141" applyFont="0">
      <alignment horizontal="center" wrapText="1"/>
      <protection locked="0"/>
    </xf>
    <xf numFmtId="0" fontId="28" fillId="150" borderId="141" applyFont="0">
      <alignment horizontal="center" wrapText="1"/>
      <protection locked="0"/>
    </xf>
    <xf numFmtId="0" fontId="28" fillId="150" borderId="141" applyFont="0">
      <alignment horizontal="center" wrapText="1"/>
      <protection locked="0"/>
    </xf>
    <xf numFmtId="49" fontId="28" fillId="150" borderId="141" applyFont="0" applyAlignment="0">
      <protection locked="0"/>
    </xf>
    <xf numFmtId="49" fontId="28" fillId="150" borderId="141" applyFont="0" applyAlignment="0">
      <protection locked="0"/>
    </xf>
    <xf numFmtId="49" fontId="28" fillId="150" borderId="141" applyFont="0" applyAlignment="0">
      <protection locked="0"/>
    </xf>
    <xf numFmtId="49" fontId="28" fillId="150" borderId="141" applyFont="0" applyAlignment="0">
      <protection locked="0"/>
    </xf>
    <xf numFmtId="49" fontId="28" fillId="150" borderId="141" applyFont="0" applyAlignment="0">
      <protection locked="0"/>
    </xf>
    <xf numFmtId="49" fontId="28" fillId="150" borderId="141" applyFont="0" applyAlignment="0">
      <protection locked="0"/>
    </xf>
    <xf numFmtId="49" fontId="28" fillId="150" borderId="141" applyFont="0" applyAlignment="0">
      <protection locked="0"/>
    </xf>
    <xf numFmtId="49" fontId="28" fillId="150" borderId="141" applyFont="0" applyAlignment="0">
      <protection locked="0"/>
    </xf>
    <xf numFmtId="49" fontId="28" fillId="150" borderId="141" applyFont="0" applyAlignment="0">
      <protection locked="0"/>
    </xf>
    <xf numFmtId="49" fontId="28" fillId="150" borderId="141" applyFont="0" applyAlignment="0">
      <protection locked="0"/>
    </xf>
    <xf numFmtId="49" fontId="28" fillId="150" borderId="141" applyFont="0" applyAlignment="0">
      <protection locked="0"/>
    </xf>
    <xf numFmtId="49" fontId="28" fillId="150" borderId="141" applyFont="0" applyAlignment="0">
      <protection locked="0"/>
    </xf>
    <xf numFmtId="49" fontId="28" fillId="150" borderId="141" applyFont="0" applyAlignment="0">
      <protection locked="0"/>
    </xf>
    <xf numFmtId="49" fontId="28" fillId="150" borderId="141" applyFont="0" applyAlignment="0">
      <protection locked="0"/>
    </xf>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165" fontId="193" fillId="0" borderId="142">
      <alignment horizontal="right"/>
    </xf>
    <xf numFmtId="1" fontId="244" fillId="0" borderId="142" applyNumberFormat="0" applyFont="0" applyFill="0" applyBorder="0" applyAlignment="0">
      <alignment horizontal="center"/>
      <protection locked="0"/>
    </xf>
    <xf numFmtId="1" fontId="244" fillId="0" borderId="142" applyNumberFormat="0" applyFont="0" applyFill="0" applyBorder="0" applyAlignment="0">
      <alignment horizontal="center"/>
      <protection locked="0"/>
    </xf>
    <xf numFmtId="1" fontId="244" fillId="0" borderId="142" applyNumberFormat="0" applyFont="0" applyFill="0" applyBorder="0" applyAlignment="0">
      <alignment horizontal="center"/>
      <protection locked="0"/>
    </xf>
    <xf numFmtId="1" fontId="244" fillId="0" borderId="142" applyNumberFormat="0" applyFont="0" applyFill="0" applyBorder="0" applyAlignment="0">
      <alignment horizontal="center"/>
      <protection locked="0"/>
    </xf>
    <xf numFmtId="1" fontId="244" fillId="0" borderId="142" applyNumberFormat="0" applyFont="0" applyFill="0" applyBorder="0" applyAlignment="0">
      <alignment horizontal="center"/>
      <protection locked="0"/>
    </xf>
    <xf numFmtId="1" fontId="244" fillId="0" borderId="142" applyNumberFormat="0" applyFont="0" applyFill="0" applyBorder="0" applyAlignment="0">
      <alignment horizontal="center"/>
      <protection locked="0"/>
    </xf>
    <xf numFmtId="1" fontId="244" fillId="0" borderId="142" applyNumberFormat="0" applyFont="0" applyFill="0" applyBorder="0" applyAlignment="0">
      <alignment horizontal="center"/>
      <protection locked="0"/>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3" fontId="28" fillId="59" borderId="120">
      <alignment horizontal="right"/>
      <protection locked="0"/>
    </xf>
    <xf numFmtId="3" fontId="28" fillId="59" borderId="120">
      <alignment horizontal="right"/>
      <protection locked="0"/>
    </xf>
    <xf numFmtId="3" fontId="28" fillId="59" borderId="120">
      <alignment horizontal="right"/>
      <protection locked="0"/>
    </xf>
    <xf numFmtId="3" fontId="28" fillId="59" borderId="120">
      <alignment horizontal="right"/>
      <protection locked="0"/>
    </xf>
    <xf numFmtId="3" fontId="28" fillId="59" borderId="120">
      <alignment horizontal="right"/>
      <protection locked="0"/>
    </xf>
    <xf numFmtId="3" fontId="28" fillId="59" borderId="120">
      <alignment horizontal="right"/>
      <protection locked="0"/>
    </xf>
    <xf numFmtId="3" fontId="28" fillId="59" borderId="120">
      <alignment horizontal="right"/>
      <protection locked="0"/>
    </xf>
    <xf numFmtId="3" fontId="28" fillId="59" borderId="120">
      <alignment horizontal="right"/>
      <protection locked="0"/>
    </xf>
    <xf numFmtId="3" fontId="28" fillId="59" borderId="120">
      <alignment horizontal="right"/>
      <protection locked="0"/>
    </xf>
    <xf numFmtId="3" fontId="28" fillId="59" borderId="120">
      <alignment horizontal="right"/>
      <protection locked="0"/>
    </xf>
    <xf numFmtId="3" fontId="28" fillId="59" borderId="120">
      <alignment horizontal="right"/>
      <protection locked="0"/>
    </xf>
    <xf numFmtId="3" fontId="28" fillId="59" borderId="120">
      <alignment horizontal="right"/>
      <protection locked="0"/>
    </xf>
    <xf numFmtId="3" fontId="28" fillId="59" borderId="120">
      <alignment horizontal="right"/>
      <protection locked="0"/>
    </xf>
    <xf numFmtId="3" fontId="28" fillId="59" borderId="120">
      <alignment horizontal="right"/>
      <protection locked="0"/>
    </xf>
    <xf numFmtId="3" fontId="28" fillId="59" borderId="120">
      <alignment horizontal="right"/>
      <protection locked="0"/>
    </xf>
    <xf numFmtId="3" fontId="28" fillId="59" borderId="120">
      <alignment horizontal="right"/>
      <protection locked="0"/>
    </xf>
    <xf numFmtId="3" fontId="28" fillId="59" borderId="120">
      <alignment horizontal="right"/>
      <protection locked="0"/>
    </xf>
    <xf numFmtId="3" fontId="28" fillId="59" borderId="120">
      <alignment horizontal="right"/>
      <protection locked="0"/>
    </xf>
    <xf numFmtId="3" fontId="28" fillId="59" borderId="120">
      <alignment horizontal="right"/>
      <protection locked="0"/>
    </xf>
    <xf numFmtId="3" fontId="28" fillId="59" borderId="120">
      <alignment horizontal="right"/>
      <protection locked="0"/>
    </xf>
    <xf numFmtId="3" fontId="28" fillId="59" borderId="120" applyFont="0">
      <alignment horizontal="right" vertical="center"/>
      <protection locked="0"/>
    </xf>
    <xf numFmtId="279" fontId="28" fillId="59" borderId="120">
      <alignment horizontal="right"/>
      <protection locked="0"/>
    </xf>
    <xf numFmtId="279" fontId="28" fillId="59" borderId="120">
      <alignment horizontal="right"/>
      <protection locked="0"/>
    </xf>
    <xf numFmtId="279" fontId="28" fillId="59" borderId="120">
      <alignment horizontal="right"/>
      <protection locked="0"/>
    </xf>
    <xf numFmtId="279" fontId="28" fillId="59" borderId="120">
      <alignment horizontal="right"/>
      <protection locked="0"/>
    </xf>
    <xf numFmtId="279" fontId="28" fillId="59" borderId="120">
      <alignment horizontal="right"/>
      <protection locked="0"/>
    </xf>
    <xf numFmtId="279" fontId="28" fillId="59" borderId="120">
      <alignment horizontal="right"/>
      <protection locked="0"/>
    </xf>
    <xf numFmtId="279" fontId="28" fillId="59" borderId="120">
      <alignment horizontal="right"/>
      <protection locked="0"/>
    </xf>
    <xf numFmtId="279" fontId="28" fillId="59" borderId="120">
      <alignment horizontal="right"/>
      <protection locked="0"/>
    </xf>
    <xf numFmtId="279" fontId="28" fillId="59" borderId="120">
      <alignment horizontal="right"/>
      <protection locked="0"/>
    </xf>
    <xf numFmtId="279" fontId="28" fillId="59" borderId="120">
      <alignment horizontal="right"/>
      <protection locked="0"/>
    </xf>
    <xf numFmtId="279" fontId="28" fillId="59" borderId="120">
      <alignment horizontal="right"/>
      <protection locked="0"/>
    </xf>
    <xf numFmtId="279" fontId="28" fillId="59" borderId="120">
      <alignment horizontal="right"/>
      <protection locked="0"/>
    </xf>
    <xf numFmtId="279" fontId="28" fillId="59" borderId="120">
      <alignment horizontal="right"/>
      <protection locked="0"/>
    </xf>
    <xf numFmtId="279" fontId="28" fillId="59" borderId="120">
      <alignment horizontal="right"/>
      <protection locked="0"/>
    </xf>
    <xf numFmtId="10" fontId="28" fillId="59" borderId="120" applyFont="0">
      <alignment horizontal="right"/>
      <protection locked="0"/>
    </xf>
    <xf numFmtId="10" fontId="28" fillId="59" borderId="120" applyFont="0">
      <alignment horizontal="right"/>
      <protection locked="0"/>
    </xf>
    <xf numFmtId="10" fontId="28" fillId="59" borderId="120" applyFont="0">
      <alignment horizontal="right"/>
      <protection locked="0"/>
    </xf>
    <xf numFmtId="10" fontId="28" fillId="59" borderId="120" applyFont="0">
      <alignment horizontal="right"/>
      <protection locked="0"/>
    </xf>
    <xf numFmtId="10" fontId="28" fillId="59" borderId="120" applyFont="0">
      <alignment horizontal="right"/>
      <protection locked="0"/>
    </xf>
    <xf numFmtId="10" fontId="28" fillId="59" borderId="120" applyFont="0">
      <alignment horizontal="right"/>
      <protection locked="0"/>
    </xf>
    <xf numFmtId="10" fontId="28" fillId="59" borderId="120" applyFont="0">
      <alignment horizontal="right"/>
      <protection locked="0"/>
    </xf>
    <xf numFmtId="10" fontId="28" fillId="59" borderId="120" applyFont="0">
      <alignment horizontal="right"/>
      <protection locked="0"/>
    </xf>
    <xf numFmtId="10" fontId="28" fillId="59" borderId="120" applyFont="0">
      <alignment horizontal="right"/>
      <protection locked="0"/>
    </xf>
    <xf numFmtId="10" fontId="28" fillId="59" borderId="120" applyFont="0">
      <alignment horizontal="right"/>
      <protection locked="0"/>
    </xf>
    <xf numFmtId="10" fontId="28" fillId="59" borderId="120" applyFont="0">
      <alignment horizontal="right"/>
      <protection locked="0"/>
    </xf>
    <xf numFmtId="10" fontId="28" fillId="59" borderId="120" applyFont="0">
      <alignment horizontal="right"/>
      <protection locked="0"/>
    </xf>
    <xf numFmtId="10" fontId="28" fillId="59" borderId="120" applyFont="0">
      <alignment horizontal="right"/>
      <protection locked="0"/>
    </xf>
    <xf numFmtId="10" fontId="28" fillId="59" borderId="120" applyFont="0">
      <alignment horizontal="right"/>
      <protection locked="0"/>
    </xf>
    <xf numFmtId="9" fontId="28" fillId="59" borderId="120">
      <alignment horizontal="right"/>
      <protection locked="0"/>
    </xf>
    <xf numFmtId="9" fontId="28" fillId="59" borderId="120">
      <alignment horizontal="right"/>
      <protection locked="0"/>
    </xf>
    <xf numFmtId="9" fontId="28" fillId="59" borderId="120">
      <alignment horizontal="right"/>
      <protection locked="0"/>
    </xf>
    <xf numFmtId="9" fontId="28" fillId="59" borderId="120">
      <alignment horizontal="right"/>
      <protection locked="0"/>
    </xf>
    <xf numFmtId="9" fontId="28" fillId="59" borderId="120">
      <alignment horizontal="right"/>
      <protection locked="0"/>
    </xf>
    <xf numFmtId="9" fontId="28" fillId="59" borderId="120">
      <alignment horizontal="right"/>
      <protection locked="0"/>
    </xf>
    <xf numFmtId="9" fontId="28" fillId="59" borderId="120">
      <alignment horizontal="right"/>
      <protection locked="0"/>
    </xf>
    <xf numFmtId="9" fontId="28" fillId="59" borderId="120">
      <alignment horizontal="right"/>
      <protection locked="0"/>
    </xf>
    <xf numFmtId="9" fontId="28" fillId="59" borderId="120">
      <alignment horizontal="right"/>
      <protection locked="0"/>
    </xf>
    <xf numFmtId="9" fontId="28" fillId="59" borderId="120">
      <alignment horizontal="right"/>
      <protection locked="0"/>
    </xf>
    <xf numFmtId="9" fontId="28" fillId="59" borderId="120">
      <alignment horizontal="right"/>
      <protection locked="0"/>
    </xf>
    <xf numFmtId="9" fontId="28" fillId="59" borderId="120">
      <alignment horizontal="right"/>
      <protection locked="0"/>
    </xf>
    <xf numFmtId="9" fontId="28" fillId="59" borderId="120">
      <alignment horizontal="right"/>
      <protection locked="0"/>
    </xf>
    <xf numFmtId="9" fontId="28" fillId="59" borderId="12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0" fontId="28" fillId="59" borderId="120">
      <alignment horizontal="center" wrapText="1"/>
    </xf>
    <xf numFmtId="0" fontId="28" fillId="59" borderId="120">
      <alignment horizontal="center" wrapText="1"/>
    </xf>
    <xf numFmtId="0" fontId="28" fillId="59" borderId="120">
      <alignment horizontal="center" wrapText="1"/>
    </xf>
    <xf numFmtId="0" fontId="28" fillId="59" borderId="120">
      <alignment horizontal="center" wrapText="1"/>
    </xf>
    <xf numFmtId="0" fontId="28" fillId="59" borderId="120">
      <alignment horizontal="center" wrapText="1"/>
    </xf>
    <xf numFmtId="0" fontId="28" fillId="59" borderId="120">
      <alignment horizontal="center" wrapText="1"/>
    </xf>
    <xf numFmtId="0" fontId="28" fillId="59" borderId="120">
      <alignment horizontal="center" wrapText="1"/>
    </xf>
    <xf numFmtId="0" fontId="28" fillId="59" borderId="120">
      <alignment horizontal="center" wrapText="1"/>
    </xf>
    <xf numFmtId="0" fontId="28" fillId="59" borderId="120">
      <alignment horizontal="center" wrapText="1"/>
    </xf>
    <xf numFmtId="0" fontId="28" fillId="59" borderId="120">
      <alignment horizontal="center" wrapText="1"/>
    </xf>
    <xf numFmtId="0" fontId="28" fillId="59" borderId="120">
      <alignment horizontal="center" wrapText="1"/>
    </xf>
    <xf numFmtId="0" fontId="28" fillId="59" borderId="120">
      <alignment horizontal="center" wrapText="1"/>
    </xf>
    <xf numFmtId="0" fontId="28" fillId="59" borderId="120">
      <alignment horizontal="center" wrapText="1"/>
    </xf>
    <xf numFmtId="0" fontId="28" fillId="59" borderId="120">
      <alignment horizontal="center" wrapText="1"/>
    </xf>
    <xf numFmtId="0" fontId="28" fillId="59" borderId="120" applyNumberFormat="0" applyFont="0">
      <alignment horizontal="center" wrapText="1"/>
      <protection locked="0"/>
    </xf>
    <xf numFmtId="0" fontId="28" fillId="59" borderId="120" applyNumberFormat="0" applyFont="0">
      <alignment horizontal="center" wrapText="1"/>
      <protection locked="0"/>
    </xf>
    <xf numFmtId="0" fontId="28" fillId="59" borderId="120" applyNumberFormat="0" applyFont="0">
      <alignment horizontal="center" wrapText="1"/>
      <protection locked="0"/>
    </xf>
    <xf numFmtId="0" fontId="28" fillId="59" borderId="120" applyNumberFormat="0" applyFont="0">
      <alignment horizontal="center" wrapText="1"/>
      <protection locked="0"/>
    </xf>
    <xf numFmtId="0" fontId="28" fillId="59" borderId="120" applyNumberFormat="0" applyFont="0">
      <alignment horizontal="center" wrapText="1"/>
      <protection locked="0"/>
    </xf>
    <xf numFmtId="0" fontId="28" fillId="59" borderId="120" applyNumberFormat="0" applyFont="0">
      <alignment horizontal="center" wrapText="1"/>
      <protection locked="0"/>
    </xf>
    <xf numFmtId="0" fontId="28" fillId="59" borderId="120" applyNumberFormat="0" applyFont="0">
      <alignment horizontal="center" wrapText="1"/>
      <protection locked="0"/>
    </xf>
    <xf numFmtId="0" fontId="28" fillId="59" borderId="120" applyNumberFormat="0" applyFont="0">
      <alignment horizontal="center" wrapText="1"/>
      <protection locked="0"/>
    </xf>
    <xf numFmtId="0" fontId="28" fillId="59" borderId="120" applyNumberFormat="0" applyFont="0">
      <alignment horizontal="center" wrapText="1"/>
      <protection locked="0"/>
    </xf>
    <xf numFmtId="0" fontId="28" fillId="59" borderId="120" applyNumberFormat="0" applyFont="0">
      <alignment horizontal="center" wrapText="1"/>
      <protection locked="0"/>
    </xf>
    <xf numFmtId="0" fontId="28" fillId="59" borderId="120" applyNumberFormat="0" applyFont="0">
      <alignment horizontal="center" wrapText="1"/>
      <protection locked="0"/>
    </xf>
    <xf numFmtId="0" fontId="28" fillId="59" borderId="120" applyNumberFormat="0" applyFont="0">
      <alignment horizontal="center" wrapText="1"/>
      <protection locked="0"/>
    </xf>
    <xf numFmtId="0" fontId="28" fillId="59" borderId="120" applyNumberFormat="0" applyFont="0">
      <alignment horizontal="center" wrapText="1"/>
      <protection locked="0"/>
    </xf>
    <xf numFmtId="0" fontId="28" fillId="59" borderId="120" applyNumberFormat="0" applyFont="0">
      <alignment horizontal="center" wrapText="1"/>
      <protection locked="0"/>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0" fontId="240" fillId="42" borderId="127" applyNumberFormat="0" applyAlignment="0" applyProtection="0"/>
    <xf numFmtId="0" fontId="277" fillId="172" borderId="120" applyNumberFormat="0" applyProtection="0">
      <alignment horizontal="center" vertical="top" wrapText="1"/>
      <protection hidden="1"/>
    </xf>
    <xf numFmtId="0" fontId="277" fillId="172" borderId="120" applyNumberFormat="0" applyProtection="0">
      <alignment horizontal="center" vertical="top" wrapText="1"/>
      <protection hidden="1"/>
    </xf>
    <xf numFmtId="0" fontId="240" fillId="42"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63" fillId="0" borderId="120" applyNumberFormat="0" applyFont="0" applyBorder="0">
      <alignment horizontal="right"/>
    </xf>
    <xf numFmtId="0" fontId="63" fillId="0" borderId="120" applyNumberFormat="0" applyFont="0" applyBorder="0">
      <alignment horizontal="right"/>
    </xf>
    <xf numFmtId="0" fontId="75" fillId="0" borderId="25" applyNumberFormat="0" applyFill="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28" fillId="60" borderId="126"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60" borderId="126" applyNumberFormat="0" applyFont="0" applyAlignment="0" applyProtection="0"/>
    <xf numFmtId="0" fontId="199" fillId="44" borderId="126" applyNumberFormat="0" applyFont="0" applyAlignment="0" applyProtection="0"/>
    <xf numFmtId="0" fontId="199" fillId="44" borderId="126" applyNumberFormat="0" applyFont="0" applyAlignment="0" applyProtection="0"/>
    <xf numFmtId="0" fontId="199" fillId="44" borderId="126" applyNumberFormat="0" applyFont="0" applyAlignment="0" applyProtection="0"/>
    <xf numFmtId="0" fontId="199" fillId="44" borderId="126" applyNumberFormat="0" applyFont="0" applyAlignment="0" applyProtection="0"/>
    <xf numFmtId="0" fontId="28" fillId="60" borderId="126"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60" borderId="126"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75" fillId="0" borderId="25" applyNumberFormat="0" applyFill="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199" fillId="44" borderId="126" applyNumberFormat="0" applyFont="0" applyAlignment="0" applyProtection="0"/>
    <xf numFmtId="0" fontId="199" fillId="44" borderId="126" applyNumberFormat="0" applyFont="0" applyAlignment="0" applyProtection="0"/>
    <xf numFmtId="0" fontId="28" fillId="60" borderId="126" applyNumberFormat="0" applyFont="0" applyAlignment="0" applyProtection="0"/>
    <xf numFmtId="0" fontId="199" fillId="44" borderId="126" applyNumberFormat="0" applyFont="0" applyAlignment="0" applyProtection="0"/>
    <xf numFmtId="0" fontId="199" fillId="44"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47" fillId="44" borderId="128" applyNumberFormat="0" applyFont="0" applyAlignment="0" applyProtection="0"/>
    <xf numFmtId="0" fontId="47" fillId="44" borderId="128" applyNumberFormat="0" applyFont="0" applyAlignment="0" applyProtection="0"/>
    <xf numFmtId="0" fontId="28" fillId="60" borderId="126" applyNumberFormat="0" applyFont="0" applyAlignment="0" applyProtection="0"/>
    <xf numFmtId="0" fontId="47" fillId="44" borderId="128" applyNumberFormat="0" applyFont="0" applyAlignment="0" applyProtection="0"/>
    <xf numFmtId="0" fontId="47" fillId="44" borderId="128"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100" borderId="126" applyNumberFormat="0" applyFont="0" applyAlignment="0" applyProtection="0"/>
    <xf numFmtId="0" fontId="28" fillId="100" borderId="126" applyNumberFormat="0" applyFont="0" applyAlignment="0" applyProtection="0"/>
    <xf numFmtId="0" fontId="28" fillId="100" borderId="126" applyNumberFormat="0" applyFont="0" applyAlignment="0" applyProtection="0"/>
    <xf numFmtId="0" fontId="28" fillId="60" borderId="126" applyNumberFormat="0" applyFont="0" applyAlignment="0" applyProtection="0"/>
    <xf numFmtId="0" fontId="28" fillId="100" borderId="126" applyNumberFormat="0" applyFont="0" applyAlignment="0" applyProtection="0"/>
    <xf numFmtId="0" fontId="28" fillId="100" borderId="126" applyNumberFormat="0" applyFont="0" applyAlignment="0" applyProtection="0"/>
    <xf numFmtId="0" fontId="30" fillId="60" borderId="126" applyNumberFormat="0" applyFont="0" applyAlignment="0" applyProtection="0"/>
    <xf numFmtId="0" fontId="30" fillId="60" borderId="126" applyNumberFormat="0" applyFont="0" applyAlignment="0" applyProtection="0"/>
    <xf numFmtId="0" fontId="30" fillId="60" borderId="126" applyNumberFormat="0" applyFont="0" applyAlignment="0" applyProtection="0"/>
    <xf numFmtId="0" fontId="30" fillId="60" borderId="126" applyNumberFormat="0" applyFont="0" applyAlignment="0" applyProtection="0"/>
    <xf numFmtId="0" fontId="30" fillId="60" borderId="126" applyNumberFormat="0" applyFont="0" applyAlignment="0" applyProtection="0"/>
    <xf numFmtId="0" fontId="30" fillId="60" borderId="126" applyNumberFormat="0" applyFont="0" applyAlignment="0" applyProtection="0"/>
    <xf numFmtId="3" fontId="28" fillId="59" borderId="141">
      <alignment horizontal="right"/>
      <protection locked="0"/>
    </xf>
    <xf numFmtId="3" fontId="28" fillId="59" borderId="141">
      <alignment horizontal="right"/>
      <protection locked="0"/>
    </xf>
    <xf numFmtId="3" fontId="28" fillId="59" borderId="141">
      <alignment horizontal="right"/>
      <protection locked="0"/>
    </xf>
    <xf numFmtId="3" fontId="28" fillId="59" borderId="141">
      <alignment horizontal="right"/>
      <protection locked="0"/>
    </xf>
    <xf numFmtId="3" fontId="28" fillId="59" borderId="141">
      <alignment horizontal="right"/>
      <protection locked="0"/>
    </xf>
    <xf numFmtId="3" fontId="28" fillId="59" borderId="141">
      <alignment horizontal="right"/>
      <protection locked="0"/>
    </xf>
    <xf numFmtId="3" fontId="28" fillId="59" borderId="141">
      <alignment horizontal="right"/>
      <protection locked="0"/>
    </xf>
    <xf numFmtId="3" fontId="28" fillId="59" borderId="141">
      <alignment horizontal="right"/>
      <protection locked="0"/>
    </xf>
    <xf numFmtId="3" fontId="28" fillId="59" borderId="141">
      <alignment horizontal="right"/>
      <protection locked="0"/>
    </xf>
    <xf numFmtId="3" fontId="28" fillId="59" borderId="141">
      <alignment horizontal="right"/>
      <protection locked="0"/>
    </xf>
    <xf numFmtId="3" fontId="28" fillId="59" borderId="141">
      <alignment horizontal="right"/>
      <protection locked="0"/>
    </xf>
    <xf numFmtId="3" fontId="28" fillId="59" borderId="141">
      <alignment horizontal="right"/>
      <protection locked="0"/>
    </xf>
    <xf numFmtId="3" fontId="28" fillId="59" borderId="141">
      <alignment horizontal="right"/>
      <protection locked="0"/>
    </xf>
    <xf numFmtId="3" fontId="28" fillId="59" borderId="141">
      <alignment horizontal="right"/>
      <protection locked="0"/>
    </xf>
    <xf numFmtId="3" fontId="28" fillId="59" borderId="141">
      <alignment horizontal="right"/>
      <protection locked="0"/>
    </xf>
    <xf numFmtId="3" fontId="28" fillId="59" borderId="141">
      <alignment horizontal="right"/>
      <protection locked="0"/>
    </xf>
    <xf numFmtId="3" fontId="28" fillId="59" borderId="141">
      <alignment horizontal="right"/>
      <protection locked="0"/>
    </xf>
    <xf numFmtId="3" fontId="28" fillId="59" borderId="141">
      <alignment horizontal="right"/>
      <protection locked="0"/>
    </xf>
    <xf numFmtId="3" fontId="28" fillId="59" borderId="141">
      <alignment horizontal="right"/>
      <protection locked="0"/>
    </xf>
    <xf numFmtId="3" fontId="28" fillId="59" borderId="141">
      <alignment horizontal="right"/>
      <protection locked="0"/>
    </xf>
    <xf numFmtId="3" fontId="28" fillId="59" borderId="141" applyFont="0">
      <alignment horizontal="right" vertical="center"/>
      <protection locked="0"/>
    </xf>
    <xf numFmtId="279" fontId="28" fillId="59" borderId="141">
      <alignment horizontal="right"/>
      <protection locked="0"/>
    </xf>
    <xf numFmtId="279" fontId="28" fillId="59" borderId="141">
      <alignment horizontal="right"/>
      <protection locked="0"/>
    </xf>
    <xf numFmtId="279" fontId="28" fillId="59" borderId="141">
      <alignment horizontal="right"/>
      <protection locked="0"/>
    </xf>
    <xf numFmtId="279" fontId="28" fillId="59" borderId="141">
      <alignment horizontal="right"/>
      <protection locked="0"/>
    </xf>
    <xf numFmtId="279" fontId="28" fillId="59" borderId="141">
      <alignment horizontal="right"/>
      <protection locked="0"/>
    </xf>
    <xf numFmtId="279" fontId="28" fillId="59" borderId="141">
      <alignment horizontal="right"/>
      <protection locked="0"/>
    </xf>
    <xf numFmtId="279" fontId="28" fillId="59" borderId="141">
      <alignment horizontal="right"/>
      <protection locked="0"/>
    </xf>
    <xf numFmtId="279" fontId="28" fillId="59" borderId="141">
      <alignment horizontal="right"/>
      <protection locked="0"/>
    </xf>
    <xf numFmtId="279" fontId="28" fillId="59" borderId="141">
      <alignment horizontal="right"/>
      <protection locked="0"/>
    </xf>
    <xf numFmtId="279" fontId="28" fillId="59" borderId="141">
      <alignment horizontal="right"/>
      <protection locked="0"/>
    </xf>
    <xf numFmtId="279" fontId="28" fillId="59" borderId="141">
      <alignment horizontal="right"/>
      <protection locked="0"/>
    </xf>
    <xf numFmtId="279" fontId="28" fillId="59" borderId="141">
      <alignment horizontal="right"/>
      <protection locked="0"/>
    </xf>
    <xf numFmtId="279" fontId="28" fillId="59" borderId="141">
      <alignment horizontal="right"/>
      <protection locked="0"/>
    </xf>
    <xf numFmtId="279" fontId="28" fillId="59" borderId="141">
      <alignment horizontal="right"/>
      <protection locked="0"/>
    </xf>
    <xf numFmtId="10" fontId="28" fillId="59" borderId="141" applyFont="0">
      <alignment horizontal="right"/>
      <protection locked="0"/>
    </xf>
    <xf numFmtId="10" fontId="28" fillId="59" borderId="141" applyFont="0">
      <alignment horizontal="right"/>
      <protection locked="0"/>
    </xf>
    <xf numFmtId="10" fontId="28" fillId="59" borderId="141" applyFont="0">
      <alignment horizontal="right"/>
      <protection locked="0"/>
    </xf>
    <xf numFmtId="10" fontId="28" fillId="59" borderId="141" applyFont="0">
      <alignment horizontal="right"/>
      <protection locked="0"/>
    </xf>
    <xf numFmtId="10" fontId="28" fillId="59" borderId="141" applyFont="0">
      <alignment horizontal="right"/>
      <protection locked="0"/>
    </xf>
    <xf numFmtId="10" fontId="28" fillId="59" borderId="141" applyFont="0">
      <alignment horizontal="right"/>
      <protection locked="0"/>
    </xf>
    <xf numFmtId="10" fontId="28" fillId="59" borderId="141" applyFont="0">
      <alignment horizontal="right"/>
      <protection locked="0"/>
    </xf>
    <xf numFmtId="10" fontId="28" fillId="59" borderId="141" applyFont="0">
      <alignment horizontal="right"/>
      <protection locked="0"/>
    </xf>
    <xf numFmtId="10" fontId="28" fillId="59" borderId="141" applyFont="0">
      <alignment horizontal="right"/>
      <protection locked="0"/>
    </xf>
    <xf numFmtId="10" fontId="28" fillId="59" borderId="141" applyFont="0">
      <alignment horizontal="right"/>
      <protection locked="0"/>
    </xf>
    <xf numFmtId="10" fontId="28" fillId="59" borderId="141" applyFont="0">
      <alignment horizontal="right"/>
      <protection locked="0"/>
    </xf>
    <xf numFmtId="10" fontId="28" fillId="59" borderId="141" applyFont="0">
      <alignment horizontal="right"/>
      <protection locked="0"/>
    </xf>
    <xf numFmtId="10" fontId="28" fillId="59" borderId="141" applyFont="0">
      <alignment horizontal="right"/>
      <protection locked="0"/>
    </xf>
    <xf numFmtId="10" fontId="28" fillId="59" borderId="141" applyFont="0">
      <alignment horizontal="right"/>
      <protection locked="0"/>
    </xf>
    <xf numFmtId="9" fontId="28" fillId="59" borderId="141">
      <alignment horizontal="right"/>
      <protection locked="0"/>
    </xf>
    <xf numFmtId="9" fontId="28" fillId="59" borderId="141">
      <alignment horizontal="right"/>
      <protection locked="0"/>
    </xf>
    <xf numFmtId="9" fontId="28" fillId="59" borderId="141">
      <alignment horizontal="right"/>
      <protection locked="0"/>
    </xf>
    <xf numFmtId="9" fontId="28" fillId="59" borderId="141">
      <alignment horizontal="right"/>
      <protection locked="0"/>
    </xf>
    <xf numFmtId="9" fontId="28" fillId="59" borderId="141">
      <alignment horizontal="right"/>
      <protection locked="0"/>
    </xf>
    <xf numFmtId="9" fontId="28" fillId="59" borderId="141">
      <alignment horizontal="right"/>
      <protection locked="0"/>
    </xf>
    <xf numFmtId="0" fontId="28" fillId="59" borderId="141">
      <alignment horizontal="center" wrapText="1"/>
    </xf>
    <xf numFmtId="0" fontId="28" fillId="59" borderId="141">
      <alignment horizontal="center" wrapText="1"/>
    </xf>
    <xf numFmtId="0" fontId="28" fillId="59" borderId="141">
      <alignment horizontal="center" wrapText="1"/>
    </xf>
    <xf numFmtId="0" fontId="28" fillId="59" borderId="141">
      <alignment horizontal="center" wrapText="1"/>
    </xf>
    <xf numFmtId="0" fontId="28" fillId="59" borderId="141">
      <alignment horizontal="center" wrapText="1"/>
    </xf>
    <xf numFmtId="0" fontId="28" fillId="59" borderId="141">
      <alignment horizontal="center" wrapText="1"/>
    </xf>
    <xf numFmtId="0" fontId="28" fillId="59" borderId="141">
      <alignment horizontal="center" wrapText="1"/>
    </xf>
    <xf numFmtId="0" fontId="28" fillId="59" borderId="141" applyNumberFormat="0" applyFont="0">
      <alignment horizontal="center" wrapText="1"/>
      <protection locked="0"/>
    </xf>
    <xf numFmtId="0" fontId="28" fillId="59" borderId="141" applyNumberFormat="0" applyFont="0">
      <alignment horizontal="center" wrapText="1"/>
      <protection locked="0"/>
    </xf>
    <xf numFmtId="0" fontId="28" fillId="59" borderId="141" applyNumberFormat="0" applyFont="0">
      <alignment horizontal="center" wrapText="1"/>
      <protection locked="0"/>
    </xf>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42"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95" fillId="67" borderId="127" applyNumberFormat="0" applyAlignment="0" applyProtection="0"/>
    <xf numFmtId="0" fontId="95" fillId="67"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77" fillId="172" borderId="141" applyNumberFormat="0" applyProtection="0">
      <alignment horizontal="center" vertical="top" wrapText="1"/>
      <protection hidden="1"/>
    </xf>
    <xf numFmtId="0" fontId="277" fillId="172" borderId="141" applyNumberFormat="0" applyProtection="0">
      <alignment horizontal="center" vertical="top" wrapText="1"/>
      <protection hidden="1"/>
    </xf>
    <xf numFmtId="0" fontId="28" fillId="109" borderId="133" applyNumberFormat="0" applyProtection="0">
      <alignment horizontal="left" vertical="top" indent="1"/>
    </xf>
    <xf numFmtId="0" fontId="28" fillId="173" borderId="133" applyNumberFormat="0" applyProtection="0">
      <alignment horizontal="left" vertical="center" indent="1"/>
    </xf>
    <xf numFmtId="0" fontId="28" fillId="71" borderId="133" applyNumberFormat="0" applyProtection="0">
      <alignment horizontal="left" vertical="top" indent="1"/>
    </xf>
    <xf numFmtId="0" fontId="28" fillId="133" borderId="133" applyNumberFormat="0" applyProtection="0">
      <alignment horizontal="left" vertical="top" indent="1"/>
    </xf>
    <xf numFmtId="0" fontId="30" fillId="44" borderId="133" applyNumberFormat="0" applyProtection="0">
      <alignment horizontal="left" vertical="top" indent="1"/>
    </xf>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 fillId="43" borderId="127" applyNumberFormat="0" applyProtection="0">
      <alignment vertical="center"/>
    </xf>
    <xf numFmtId="4" fontId="30" fillId="43" borderId="127" applyNumberFormat="0" applyProtection="0">
      <alignment vertical="center"/>
    </xf>
    <xf numFmtId="4" fontId="30" fillId="43" borderId="127" applyNumberFormat="0" applyProtection="0">
      <alignment vertical="center"/>
    </xf>
    <xf numFmtId="4" fontId="30" fillId="43" borderId="127"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 fillId="43" borderId="127" applyNumberFormat="0" applyProtection="0">
      <alignment vertical="center"/>
    </xf>
    <xf numFmtId="4" fontId="30" fillId="43" borderId="127"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 fillId="43" borderId="127" applyNumberFormat="0" applyProtection="0">
      <alignment vertical="center"/>
    </xf>
    <xf numFmtId="4" fontId="30" fillId="43" borderId="127" applyNumberFormat="0" applyProtection="0">
      <alignment vertical="center"/>
    </xf>
    <xf numFmtId="4" fontId="302" fillId="43" borderId="133" applyNumberFormat="0" applyProtection="0">
      <alignment vertical="center"/>
    </xf>
    <xf numFmtId="4" fontId="303" fillId="43" borderId="133"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 fillId="43" borderId="127" applyNumberFormat="0" applyProtection="0">
      <alignment horizontal="left" vertical="center" indent="1"/>
    </xf>
    <xf numFmtId="0" fontId="185" fillId="43" borderId="133" applyNumberFormat="0" applyProtection="0">
      <alignment horizontal="left" vertical="top"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0" fontId="185" fillId="43" borderId="133" applyNumberFormat="0" applyProtection="0">
      <alignment horizontal="left" vertical="top" indent="1"/>
    </xf>
    <xf numFmtId="0" fontId="185" fillId="43" borderId="133" applyNumberFormat="0" applyProtection="0">
      <alignment horizontal="left" vertical="top" indent="1"/>
    </xf>
    <xf numFmtId="0" fontId="185" fillId="43" borderId="133" applyNumberFormat="0" applyProtection="0">
      <alignment horizontal="left" vertical="top" indent="1"/>
    </xf>
    <xf numFmtId="0" fontId="185" fillId="43" borderId="133" applyNumberFormat="0" applyProtection="0">
      <alignment horizontal="left" vertical="top" indent="1"/>
    </xf>
    <xf numFmtId="0" fontId="185" fillId="43" borderId="133" applyNumberFormat="0" applyProtection="0">
      <alignment horizontal="left" vertical="top" indent="1"/>
    </xf>
    <xf numFmtId="0" fontId="185" fillId="43" borderId="133" applyNumberFormat="0" applyProtection="0">
      <alignment horizontal="left" vertical="top" indent="1"/>
    </xf>
    <xf numFmtId="0" fontId="185" fillId="43" borderId="133" applyNumberFormat="0" applyProtection="0">
      <alignment horizontal="left" vertical="top" indent="1"/>
    </xf>
    <xf numFmtId="0" fontId="185" fillId="43" borderId="133" applyNumberFormat="0" applyProtection="0">
      <alignment horizontal="left" vertical="top" indent="1"/>
    </xf>
    <xf numFmtId="0" fontId="185" fillId="43" borderId="133" applyNumberFormat="0" applyProtection="0">
      <alignment horizontal="left" vertical="top" indent="1"/>
    </xf>
    <xf numFmtId="0" fontId="185" fillId="43" borderId="133" applyNumberFormat="0" applyProtection="0">
      <alignment horizontal="left" vertical="top" indent="1"/>
    </xf>
    <xf numFmtId="0" fontId="185" fillId="43" borderId="133" applyNumberFormat="0" applyProtection="0">
      <alignment horizontal="left" vertical="top" indent="1"/>
    </xf>
    <xf numFmtId="0" fontId="185" fillId="43" borderId="133" applyNumberFormat="0" applyProtection="0">
      <alignment horizontal="left" vertical="top" indent="1"/>
    </xf>
    <xf numFmtId="0" fontId="185" fillId="43" borderId="133" applyNumberFormat="0" applyProtection="0">
      <alignment horizontal="left" vertical="top"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 fillId="55" borderId="127"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4" fontId="30" fillId="55" borderId="127" applyNumberFormat="0" applyProtection="0">
      <alignment horizontal="right" vertical="center"/>
    </xf>
    <xf numFmtId="0" fontId="28" fillId="43" borderId="120">
      <protection locked="0"/>
    </xf>
    <xf numFmtId="0" fontId="28" fillId="43" borderId="120">
      <protection locked="0"/>
    </xf>
    <xf numFmtId="0" fontId="28" fillId="43" borderId="120">
      <protection locked="0"/>
    </xf>
    <xf numFmtId="0" fontId="28" fillId="43" borderId="120">
      <protection locked="0"/>
    </xf>
    <xf numFmtId="0" fontId="28" fillId="43" borderId="120">
      <protection locked="0"/>
    </xf>
    <xf numFmtId="0" fontId="28" fillId="43" borderId="120">
      <protection locked="0"/>
    </xf>
    <xf numFmtId="4" fontId="30" fillId="55" borderId="127"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0" fontId="28" fillId="0" borderId="120">
      <protection locked="0"/>
    </xf>
    <xf numFmtId="0" fontId="28" fillId="0" borderId="120">
      <protection locked="0"/>
    </xf>
    <xf numFmtId="4" fontId="305" fillId="41" borderId="133"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5" fillId="55" borderId="133"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349" fontId="28" fillId="93" borderId="120">
      <alignment horizontal="center"/>
    </xf>
    <xf numFmtId="349" fontId="28" fillId="93" borderId="120">
      <alignment horizontal="center"/>
    </xf>
    <xf numFmtId="349" fontId="28" fillId="93" borderId="120">
      <alignment horizontal="center"/>
    </xf>
    <xf numFmtId="349" fontId="28" fillId="93" borderId="120">
      <alignment horizontal="center"/>
    </xf>
    <xf numFmtId="349" fontId="28" fillId="93" borderId="120">
      <alignment horizontal="center"/>
    </xf>
    <xf numFmtId="349" fontId="28" fillId="93" borderId="120">
      <alignment horizontal="center"/>
    </xf>
    <xf numFmtId="349" fontId="28" fillId="93" borderId="120">
      <alignment horizontal="center"/>
    </xf>
    <xf numFmtId="349" fontId="28" fillId="93" borderId="120">
      <alignment horizontal="center"/>
    </xf>
    <xf numFmtId="349" fontId="28" fillId="93" borderId="120">
      <alignment horizontal="center"/>
    </xf>
    <xf numFmtId="349" fontId="28" fillId="93" borderId="120">
      <alignment horizontal="center"/>
    </xf>
    <xf numFmtId="349" fontId="28" fillId="93" borderId="120">
      <alignment horizontal="center"/>
    </xf>
    <xf numFmtId="349" fontId="28" fillId="93" borderId="120">
      <alignment horizontal="center"/>
    </xf>
    <xf numFmtId="349" fontId="28" fillId="93" borderId="120">
      <alignment horizontal="center"/>
    </xf>
    <xf numFmtId="349" fontId="28" fillId="93" borderId="120">
      <alignment horizontal="center"/>
    </xf>
    <xf numFmtId="3" fontId="28" fillId="93" borderId="120" applyFont="0">
      <alignment horizontal="right"/>
    </xf>
    <xf numFmtId="3" fontId="28" fillId="93" borderId="120" applyFont="0">
      <alignment horizontal="right"/>
    </xf>
    <xf numFmtId="3" fontId="28" fillId="93" borderId="120" applyFont="0">
      <alignment horizontal="right"/>
    </xf>
    <xf numFmtId="3" fontId="28" fillId="93" borderId="120" applyFont="0">
      <alignment horizontal="right"/>
    </xf>
    <xf numFmtId="3" fontId="28" fillId="93" borderId="120" applyFont="0">
      <alignment horizontal="right"/>
    </xf>
    <xf numFmtId="3" fontId="28" fillId="93" borderId="120" applyFont="0">
      <alignment horizontal="right"/>
    </xf>
    <xf numFmtId="3" fontId="28" fillId="93" borderId="120" applyFont="0">
      <alignment horizontal="right"/>
    </xf>
    <xf numFmtId="3" fontId="28" fillId="93" borderId="120" applyFont="0">
      <alignment horizontal="right"/>
    </xf>
    <xf numFmtId="3" fontId="28" fillId="93" borderId="120" applyFont="0">
      <alignment horizontal="right"/>
    </xf>
    <xf numFmtId="3" fontId="28" fillId="93" borderId="120" applyFont="0">
      <alignment horizontal="right"/>
    </xf>
    <xf numFmtId="3" fontId="28" fillId="93" borderId="120" applyFont="0">
      <alignment horizontal="right"/>
    </xf>
    <xf numFmtId="3" fontId="28" fillId="93" borderId="120" applyFont="0">
      <alignment horizontal="right"/>
    </xf>
    <xf numFmtId="3" fontId="28" fillId="93" borderId="120" applyFont="0">
      <alignment horizontal="right"/>
    </xf>
    <xf numFmtId="3" fontId="28" fillId="93" borderId="120" applyFont="0">
      <alignment horizontal="right"/>
    </xf>
    <xf numFmtId="3" fontId="28" fillId="93" borderId="120" applyFont="0">
      <alignment horizontal="right" vertical="center"/>
    </xf>
    <xf numFmtId="212" fontId="28" fillId="93" borderId="120" applyFont="0">
      <alignment horizontal="right"/>
    </xf>
    <xf numFmtId="212" fontId="28" fillId="93" borderId="120" applyFont="0">
      <alignment horizontal="right"/>
    </xf>
    <xf numFmtId="212" fontId="28" fillId="93" borderId="120" applyFont="0">
      <alignment horizontal="right"/>
    </xf>
    <xf numFmtId="212" fontId="28" fillId="93" borderId="120" applyFont="0">
      <alignment horizontal="right"/>
    </xf>
    <xf numFmtId="212" fontId="28" fillId="93" borderId="120" applyFont="0">
      <alignment horizontal="right"/>
    </xf>
    <xf numFmtId="212" fontId="28" fillId="93" borderId="120" applyFont="0">
      <alignment horizontal="right"/>
    </xf>
    <xf numFmtId="212" fontId="28" fillId="93" borderId="120" applyFont="0">
      <alignment horizontal="right"/>
    </xf>
    <xf numFmtId="212" fontId="28" fillId="93" borderId="120" applyFont="0">
      <alignment horizontal="right"/>
    </xf>
    <xf numFmtId="212" fontId="28" fillId="93" borderId="120" applyFont="0">
      <alignment horizontal="right"/>
    </xf>
    <xf numFmtId="212" fontId="28" fillId="93" borderId="120" applyFont="0">
      <alignment horizontal="right"/>
    </xf>
    <xf numFmtId="212" fontId="28" fillId="93" borderId="120" applyFont="0">
      <alignment horizontal="right"/>
    </xf>
    <xf numFmtId="212" fontId="28" fillId="93" borderId="120" applyFont="0">
      <alignment horizontal="right"/>
    </xf>
    <xf numFmtId="212" fontId="28" fillId="93" borderId="120" applyFont="0">
      <alignment horizontal="right"/>
    </xf>
    <xf numFmtId="212" fontId="28" fillId="93" borderId="120" applyFont="0">
      <alignment horizontal="right"/>
    </xf>
    <xf numFmtId="279" fontId="28" fillId="93" borderId="120" applyFont="0">
      <alignment horizontal="right"/>
    </xf>
    <xf numFmtId="279" fontId="28" fillId="93" borderId="120" applyFont="0">
      <alignment horizontal="right"/>
    </xf>
    <xf numFmtId="279" fontId="28" fillId="93" borderId="120" applyFont="0">
      <alignment horizontal="right"/>
    </xf>
    <xf numFmtId="279" fontId="28" fillId="93" borderId="120" applyFont="0">
      <alignment horizontal="right"/>
    </xf>
    <xf numFmtId="279" fontId="28" fillId="93" borderId="120" applyFont="0">
      <alignment horizontal="right"/>
    </xf>
    <xf numFmtId="279" fontId="28" fillId="93" borderId="120" applyFont="0">
      <alignment horizontal="right"/>
    </xf>
    <xf numFmtId="279" fontId="28" fillId="93" borderId="120" applyFont="0">
      <alignment horizontal="right"/>
    </xf>
    <xf numFmtId="279" fontId="28" fillId="93" borderId="120" applyFont="0">
      <alignment horizontal="right"/>
    </xf>
    <xf numFmtId="279" fontId="28" fillId="93" borderId="120" applyFont="0">
      <alignment horizontal="right"/>
    </xf>
    <xf numFmtId="279" fontId="28" fillId="93" borderId="120" applyFont="0">
      <alignment horizontal="right"/>
    </xf>
    <xf numFmtId="279" fontId="28" fillId="93" borderId="120" applyFont="0">
      <alignment horizontal="right"/>
    </xf>
    <xf numFmtId="279" fontId="28" fillId="93" borderId="120" applyFont="0">
      <alignment horizontal="right"/>
    </xf>
    <xf numFmtId="279" fontId="28" fillId="93" borderId="120" applyFont="0">
      <alignment horizontal="right"/>
    </xf>
    <xf numFmtId="279" fontId="28" fillId="93" borderId="120" applyFont="0">
      <alignment horizontal="right"/>
    </xf>
    <xf numFmtId="10" fontId="28" fillId="93" borderId="120" applyFont="0">
      <alignment horizontal="right"/>
    </xf>
    <xf numFmtId="10" fontId="28" fillId="93" borderId="120" applyFont="0">
      <alignment horizontal="right"/>
    </xf>
    <xf numFmtId="10" fontId="28" fillId="93" borderId="120" applyFont="0">
      <alignment horizontal="right"/>
    </xf>
    <xf numFmtId="10" fontId="28" fillId="93" borderId="120" applyFont="0">
      <alignment horizontal="right"/>
    </xf>
    <xf numFmtId="10" fontId="28" fillId="93" borderId="120" applyFont="0">
      <alignment horizontal="right"/>
    </xf>
    <xf numFmtId="10" fontId="28" fillId="93" borderId="120" applyFont="0">
      <alignment horizontal="right"/>
    </xf>
    <xf numFmtId="10" fontId="28" fillId="93" borderId="120" applyFont="0">
      <alignment horizontal="right"/>
    </xf>
    <xf numFmtId="10" fontId="28" fillId="93" borderId="120" applyFont="0">
      <alignment horizontal="right"/>
    </xf>
    <xf numFmtId="10" fontId="28" fillId="93" borderId="120" applyFont="0">
      <alignment horizontal="right"/>
    </xf>
    <xf numFmtId="10" fontId="28" fillId="93" borderId="120" applyFont="0">
      <alignment horizontal="right"/>
    </xf>
    <xf numFmtId="10" fontId="28" fillId="93" borderId="120" applyFont="0">
      <alignment horizontal="right"/>
    </xf>
    <xf numFmtId="10" fontId="28" fillId="93" borderId="120" applyFont="0">
      <alignment horizontal="right"/>
    </xf>
    <xf numFmtId="10" fontId="28" fillId="93" borderId="120" applyFont="0">
      <alignment horizontal="right"/>
    </xf>
    <xf numFmtId="10" fontId="28" fillId="93" borderId="120" applyFont="0">
      <alignment horizontal="right"/>
    </xf>
    <xf numFmtId="9" fontId="28" fillId="93" borderId="120" applyFont="0">
      <alignment horizontal="right"/>
    </xf>
    <xf numFmtId="9" fontId="28" fillId="93" borderId="120" applyFont="0">
      <alignment horizontal="right"/>
    </xf>
    <xf numFmtId="9" fontId="28" fillId="93" borderId="120" applyFont="0">
      <alignment horizontal="right"/>
    </xf>
    <xf numFmtId="9" fontId="28" fillId="93" borderId="120" applyFont="0">
      <alignment horizontal="right"/>
    </xf>
    <xf numFmtId="9" fontId="28" fillId="93" borderId="120" applyFont="0">
      <alignment horizontal="right"/>
    </xf>
    <xf numFmtId="9" fontId="28" fillId="93" borderId="120" applyFont="0">
      <alignment horizontal="right"/>
    </xf>
    <xf numFmtId="9" fontId="28" fillId="93" borderId="120" applyFont="0">
      <alignment horizontal="right"/>
    </xf>
    <xf numFmtId="9" fontId="28" fillId="93" borderId="120" applyFont="0">
      <alignment horizontal="right"/>
    </xf>
    <xf numFmtId="9" fontId="28" fillId="93" borderId="120" applyFont="0">
      <alignment horizontal="right"/>
    </xf>
    <xf numFmtId="9" fontId="28" fillId="93" borderId="120" applyFont="0">
      <alignment horizontal="right"/>
    </xf>
    <xf numFmtId="9" fontId="28" fillId="93" borderId="120" applyFont="0">
      <alignment horizontal="right"/>
    </xf>
    <xf numFmtId="9" fontId="28" fillId="93" borderId="120" applyFont="0">
      <alignment horizontal="right"/>
    </xf>
    <xf numFmtId="9" fontId="28" fillId="93" borderId="120" applyFont="0">
      <alignment horizontal="right"/>
    </xf>
    <xf numFmtId="9" fontId="28" fillId="93" borderId="120" applyFont="0">
      <alignment horizontal="right"/>
    </xf>
    <xf numFmtId="350" fontId="28" fillId="93" borderId="120" applyFont="0">
      <alignment horizontal="center" wrapText="1"/>
    </xf>
    <xf numFmtId="350" fontId="28" fillId="93" borderId="120" applyFont="0">
      <alignment horizontal="center" wrapText="1"/>
    </xf>
    <xf numFmtId="350" fontId="28" fillId="93" borderId="120" applyFont="0">
      <alignment horizontal="center" wrapText="1"/>
    </xf>
    <xf numFmtId="350" fontId="28" fillId="93" borderId="120" applyFont="0">
      <alignment horizontal="center" wrapText="1"/>
    </xf>
    <xf numFmtId="350" fontId="28" fillId="93" borderId="120" applyFont="0">
      <alignment horizontal="center" wrapText="1"/>
    </xf>
    <xf numFmtId="350" fontId="28" fillId="93" borderId="120" applyFont="0">
      <alignment horizontal="center" wrapText="1"/>
    </xf>
    <xf numFmtId="350" fontId="28" fillId="93" borderId="120" applyFont="0">
      <alignment horizontal="center" wrapText="1"/>
    </xf>
    <xf numFmtId="350" fontId="28" fillId="93" borderId="120" applyFont="0">
      <alignment horizontal="center" wrapText="1"/>
    </xf>
    <xf numFmtId="350" fontId="28" fillId="93" borderId="120" applyFont="0">
      <alignment horizontal="center" wrapText="1"/>
    </xf>
    <xf numFmtId="350" fontId="28" fillId="93" borderId="120" applyFont="0">
      <alignment horizontal="center" wrapText="1"/>
    </xf>
    <xf numFmtId="350" fontId="28" fillId="93" borderId="120" applyFont="0">
      <alignment horizontal="center" wrapText="1"/>
    </xf>
    <xf numFmtId="350" fontId="28" fillId="93" borderId="120" applyFont="0">
      <alignment horizontal="center" wrapText="1"/>
    </xf>
    <xf numFmtId="350" fontId="28" fillId="93" borderId="120" applyFont="0">
      <alignment horizontal="center" wrapText="1"/>
    </xf>
    <xf numFmtId="350" fontId="28" fillId="93" borderId="120" applyFont="0">
      <alignment horizontal="center" wrapText="1"/>
    </xf>
    <xf numFmtId="4" fontId="305" fillId="55" borderId="133"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5" fillId="74" borderId="133"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5" fillId="59" borderId="133"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5" fillId="59" borderId="133" applyNumberFormat="0" applyProtection="0">
      <alignment horizontal="right" vertical="center"/>
    </xf>
    <xf numFmtId="4" fontId="305" fillId="59" borderId="133" applyNumberFormat="0" applyProtection="0">
      <alignment horizontal="right" vertical="center"/>
    </xf>
    <xf numFmtId="4" fontId="305" fillId="59" borderId="133" applyNumberFormat="0" applyProtection="0">
      <alignment horizontal="right" vertical="center"/>
    </xf>
    <xf numFmtId="4" fontId="305" fillId="59" borderId="133" applyNumberFormat="0" applyProtection="0">
      <alignment horizontal="right" vertical="center"/>
    </xf>
    <xf numFmtId="204" fontId="74" fillId="0" borderId="122" applyFill="0" applyProtection="0"/>
    <xf numFmtId="4" fontId="305" fillId="59" borderId="133" applyNumberFormat="0" applyProtection="0">
      <alignment horizontal="right" vertical="center"/>
    </xf>
    <xf numFmtId="4" fontId="305" fillId="59" borderId="133" applyNumberFormat="0" applyProtection="0">
      <alignment horizontal="right" vertical="center"/>
    </xf>
    <xf numFmtId="4" fontId="305" fillId="59" borderId="133" applyNumberFormat="0" applyProtection="0">
      <alignment horizontal="right" vertical="center"/>
    </xf>
    <xf numFmtId="4" fontId="305" fillId="59" borderId="133" applyNumberFormat="0" applyProtection="0">
      <alignment horizontal="right" vertical="center"/>
    </xf>
    <xf numFmtId="4" fontId="305" fillId="59" borderId="133" applyNumberFormat="0" applyProtection="0">
      <alignment horizontal="right" vertical="center"/>
    </xf>
    <xf numFmtId="4" fontId="305" fillId="59" borderId="133"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5" fillId="59" borderId="133" applyNumberFormat="0" applyProtection="0">
      <alignment horizontal="right" vertical="center"/>
    </xf>
    <xf numFmtId="4" fontId="305" fillId="59" borderId="133" applyNumberFormat="0" applyProtection="0">
      <alignment horizontal="right" vertical="center"/>
    </xf>
    <xf numFmtId="4" fontId="305" fillId="59" borderId="133"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180" fontId="74" fillId="0" borderId="122" applyFont="0" applyFill="0" applyAlignment="0" applyProtection="0"/>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5" fillId="80" borderId="133"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206" fontId="74" fillId="0" borderId="122" applyFont="0" applyFill="0" applyAlignment="0" applyProtection="0"/>
    <xf numFmtId="4" fontId="30" fillId="91" borderId="127" applyNumberFormat="0" applyProtection="0">
      <alignment horizontal="right" vertical="center"/>
    </xf>
    <xf numFmtId="4" fontId="30" fillId="91" borderId="127"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180" fontId="74" fillId="0" borderId="122" applyFont="0" applyFill="0" applyAlignment="0" applyProtection="0"/>
    <xf numFmtId="4" fontId="30" fillId="91" borderId="127" applyNumberFormat="0" applyProtection="0">
      <alignment horizontal="right" vertical="center"/>
    </xf>
    <xf numFmtId="4" fontId="305" fillId="56" borderId="133"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5" fillId="177" borderId="133"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 fillId="75" borderId="127"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0" fontId="30" fillId="173" borderId="133" applyNumberFormat="0" applyProtection="0">
      <alignment horizontal="left" vertical="top" indent="1"/>
    </xf>
    <xf numFmtId="4" fontId="185" fillId="180" borderId="127" applyNumberFormat="0" applyProtection="0">
      <alignment horizontal="left" vertical="center" indent="1"/>
    </xf>
    <xf numFmtId="4" fontId="185" fillId="180" borderId="127" applyNumberFormat="0" applyProtection="0">
      <alignment horizontal="left" vertical="center" indent="1"/>
    </xf>
    <xf numFmtId="4" fontId="185" fillId="180" borderId="127" applyNumberFormat="0" applyProtection="0">
      <alignment horizontal="left" vertical="center" indent="1"/>
    </xf>
    <xf numFmtId="4" fontId="185" fillId="180" borderId="127" applyNumberFormat="0" applyProtection="0">
      <alignment horizontal="left" vertical="center" indent="1"/>
    </xf>
    <xf numFmtId="4" fontId="185" fillId="180" borderId="127" applyNumberFormat="0" applyProtection="0">
      <alignment horizontal="left" vertical="center" indent="1"/>
    </xf>
    <xf numFmtId="4" fontId="185" fillId="180" borderId="127" applyNumberFormat="0" applyProtection="0">
      <alignment horizontal="left" vertical="center" indent="1"/>
    </xf>
    <xf numFmtId="4" fontId="185" fillId="180" borderId="127" applyNumberFormat="0" applyProtection="0">
      <alignment horizontal="left" vertical="center" indent="1"/>
    </xf>
    <xf numFmtId="4" fontId="185" fillId="180" borderId="127" applyNumberFormat="0" applyProtection="0">
      <alignment horizontal="left" vertical="center" indent="1"/>
    </xf>
    <xf numFmtId="4" fontId="30" fillId="181" borderId="144" applyNumberFormat="0" applyProtection="0">
      <alignment horizontal="left" vertical="center" indent="1"/>
    </xf>
    <xf numFmtId="4" fontId="30" fillId="181" borderId="144" applyNumberFormat="0" applyProtection="0">
      <alignment horizontal="left" vertical="center" indent="1"/>
    </xf>
    <xf numFmtId="4" fontId="30" fillId="181" borderId="144" applyNumberFormat="0" applyProtection="0">
      <alignment horizontal="left" vertical="center" indent="1"/>
    </xf>
    <xf numFmtId="4" fontId="30" fillId="181" borderId="144" applyNumberFormat="0" applyProtection="0">
      <alignment horizontal="left" vertical="center" indent="1"/>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5" fillId="71" borderId="133" applyNumberFormat="0" applyProtection="0">
      <alignment horizontal="right" vertical="center"/>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182" borderId="127" applyNumberFormat="0" applyProtection="0">
      <alignment horizontal="left" vertical="center" indent="1"/>
    </xf>
    <xf numFmtId="0" fontId="28" fillId="182" borderId="127" applyNumberFormat="0" applyProtection="0">
      <alignment horizontal="left" vertical="center" indent="1"/>
    </xf>
    <xf numFmtId="0" fontId="28" fillId="109" borderId="133"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09" borderId="133" applyNumberFormat="0" applyProtection="0">
      <alignment horizontal="left" vertical="top"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28" borderId="127" applyNumberFormat="0" applyProtection="0">
      <alignment horizontal="left" vertical="center" indent="1"/>
    </xf>
    <xf numFmtId="0" fontId="28" fillId="173" borderId="133"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73" borderId="133" applyNumberFormat="0" applyProtection="0">
      <alignment horizontal="left" vertical="top"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38" fontId="35" fillId="0" borderId="123"/>
    <xf numFmtId="38" fontId="35" fillId="0" borderId="123"/>
    <xf numFmtId="38" fontId="35" fillId="0" borderId="123"/>
    <xf numFmtId="38" fontId="35" fillId="0" borderId="123"/>
    <xf numFmtId="38" fontId="35" fillId="0" borderId="123"/>
    <xf numFmtId="38" fontId="35" fillId="0" borderId="123"/>
    <xf numFmtId="38" fontId="35" fillId="0" borderId="123"/>
    <xf numFmtId="38" fontId="35" fillId="0" borderId="123"/>
    <xf numFmtId="38" fontId="35" fillId="0" borderId="123"/>
    <xf numFmtId="38" fontId="35" fillId="0" borderId="123"/>
    <xf numFmtId="38" fontId="35" fillId="0" borderId="123"/>
    <xf numFmtId="38" fontId="35" fillId="0" borderId="123"/>
    <xf numFmtId="38" fontId="35" fillId="0" borderId="123"/>
    <xf numFmtId="300" fontId="28" fillId="186" borderId="120">
      <protection locked="0"/>
    </xf>
    <xf numFmtId="300" fontId="28" fillId="186" borderId="120">
      <protection locked="0"/>
    </xf>
    <xf numFmtId="300" fontId="28" fillId="186" borderId="120">
      <protection locked="0"/>
    </xf>
    <xf numFmtId="300" fontId="28" fillId="186" borderId="120">
      <protection locked="0"/>
    </xf>
    <xf numFmtId="300" fontId="28" fillId="186" borderId="120">
      <protection locked="0"/>
    </xf>
    <xf numFmtId="300" fontId="28" fillId="186" borderId="120">
      <protection locked="0"/>
    </xf>
    <xf numFmtId="300" fontId="28" fillId="186" borderId="120">
      <protection locked="0"/>
    </xf>
    <xf numFmtId="300" fontId="28" fillId="186" borderId="120">
      <protection locked="0"/>
    </xf>
    <xf numFmtId="300" fontId="28" fillId="186" borderId="120">
      <protection locked="0"/>
    </xf>
    <xf numFmtId="300" fontId="28" fillId="186" borderId="120">
      <protection locked="0"/>
    </xf>
    <xf numFmtId="300" fontId="28" fillId="186" borderId="120">
      <protection locked="0"/>
    </xf>
    <xf numFmtId="300" fontId="28" fillId="186" borderId="120">
      <protection locked="0"/>
    </xf>
    <xf numFmtId="300" fontId="28" fillId="186" borderId="120">
      <protection locked="0"/>
    </xf>
    <xf numFmtId="300" fontId="28" fillId="186" borderId="120">
      <protection locked="0"/>
    </xf>
    <xf numFmtId="1" fontId="28" fillId="186" borderId="120" applyFont="0">
      <alignment horizontal="right"/>
    </xf>
    <xf numFmtId="1" fontId="28" fillId="186" borderId="120" applyFont="0">
      <alignment horizontal="right"/>
    </xf>
    <xf numFmtId="1" fontId="28" fillId="186" borderId="120" applyFont="0">
      <alignment horizontal="right"/>
    </xf>
    <xf numFmtId="1" fontId="28" fillId="186" borderId="120" applyFont="0">
      <alignment horizontal="right"/>
    </xf>
    <xf numFmtId="1" fontId="28" fillId="186" borderId="120" applyFont="0">
      <alignment horizontal="right"/>
    </xf>
    <xf numFmtId="1" fontId="28" fillId="186" borderId="120" applyFont="0">
      <alignment horizontal="right"/>
    </xf>
    <xf numFmtId="1" fontId="28" fillId="186" borderId="120" applyFont="0">
      <alignment horizontal="right"/>
    </xf>
    <xf numFmtId="1" fontId="28" fillId="186" borderId="120" applyFont="0">
      <alignment horizontal="right"/>
    </xf>
    <xf numFmtId="1" fontId="28" fillId="186" borderId="120" applyFont="0">
      <alignment horizontal="right"/>
    </xf>
    <xf numFmtId="1" fontId="28" fillId="186" borderId="120" applyFont="0">
      <alignment horizontal="right"/>
    </xf>
    <xf numFmtId="1" fontId="28" fillId="186" borderId="120" applyFont="0">
      <alignment horizontal="right"/>
    </xf>
    <xf numFmtId="1" fontId="28" fillId="186" borderId="120" applyFont="0">
      <alignment horizontal="right"/>
    </xf>
    <xf numFmtId="1" fontId="28" fillId="186" borderId="120" applyFont="0">
      <alignment horizontal="right"/>
    </xf>
    <xf numFmtId="1" fontId="28" fillId="186" borderId="120" applyFont="0">
      <alignment horizontal="right"/>
    </xf>
    <xf numFmtId="226" fontId="28" fillId="186" borderId="120" applyFont="0"/>
    <xf numFmtId="226" fontId="28" fillId="186" borderId="120" applyFont="0"/>
    <xf numFmtId="226" fontId="28" fillId="186" borderId="120" applyFont="0"/>
    <xf numFmtId="226" fontId="28" fillId="186" borderId="120" applyFont="0"/>
    <xf numFmtId="226" fontId="28" fillId="186" borderId="120" applyFont="0"/>
    <xf numFmtId="226" fontId="28" fillId="186" borderId="120" applyFont="0"/>
    <xf numFmtId="226" fontId="28" fillId="186" borderId="120" applyFont="0"/>
    <xf numFmtId="226" fontId="28" fillId="186" borderId="120" applyFont="0"/>
    <xf numFmtId="226" fontId="28" fillId="186" borderId="120" applyFont="0"/>
    <xf numFmtId="226" fontId="28" fillId="186" borderId="120" applyFont="0"/>
    <xf numFmtId="226" fontId="28" fillId="186" borderId="120" applyFont="0"/>
    <xf numFmtId="226" fontId="28" fillId="186" borderId="120" applyFont="0"/>
    <xf numFmtId="226" fontId="28" fillId="186" borderId="120" applyFont="0"/>
    <xf numFmtId="226" fontId="28" fillId="186" borderId="120" applyFont="0"/>
    <xf numFmtId="9" fontId="28" fillId="186" borderId="120" applyFont="0">
      <alignment horizontal="right"/>
    </xf>
    <xf numFmtId="9" fontId="28" fillId="186" borderId="120" applyFont="0">
      <alignment horizontal="right"/>
    </xf>
    <xf numFmtId="9" fontId="28" fillId="186" borderId="120" applyFont="0">
      <alignment horizontal="right"/>
    </xf>
    <xf numFmtId="9" fontId="28" fillId="186" borderId="120" applyFont="0">
      <alignment horizontal="right"/>
    </xf>
    <xf numFmtId="9" fontId="28" fillId="186" borderId="120" applyFont="0">
      <alignment horizontal="right"/>
    </xf>
    <xf numFmtId="9" fontId="28" fillId="186" borderId="120" applyFont="0">
      <alignment horizontal="right"/>
    </xf>
    <xf numFmtId="9" fontId="28" fillId="186" borderId="120" applyFont="0">
      <alignment horizontal="right"/>
    </xf>
    <xf numFmtId="9" fontId="28" fillId="186" borderId="120" applyFont="0">
      <alignment horizontal="right"/>
    </xf>
    <xf numFmtId="9" fontId="28" fillId="186" borderId="120" applyFont="0">
      <alignment horizontal="right"/>
    </xf>
    <xf numFmtId="9" fontId="28" fillId="186" borderId="120" applyFont="0">
      <alignment horizontal="right"/>
    </xf>
    <xf numFmtId="9" fontId="28" fillId="186" borderId="120" applyFont="0">
      <alignment horizontal="right"/>
    </xf>
    <xf numFmtId="9" fontId="28" fillId="186" borderId="120" applyFont="0">
      <alignment horizontal="right"/>
    </xf>
    <xf numFmtId="9" fontId="28" fillId="186" borderId="120" applyFont="0">
      <alignment horizontal="right"/>
    </xf>
    <xf numFmtId="9" fontId="28" fillId="186" borderId="120" applyFont="0">
      <alignment horizontal="right"/>
    </xf>
    <xf numFmtId="194" fontId="28" fillId="186" borderId="120" applyFont="0">
      <alignment horizontal="right"/>
    </xf>
    <xf numFmtId="194" fontId="28" fillId="186" borderId="120" applyFont="0">
      <alignment horizontal="right"/>
    </xf>
    <xf numFmtId="194" fontId="28" fillId="186" borderId="120" applyFont="0">
      <alignment horizontal="right"/>
    </xf>
    <xf numFmtId="194" fontId="28" fillId="186" borderId="120" applyFont="0">
      <alignment horizontal="right"/>
    </xf>
    <xf numFmtId="194" fontId="28" fillId="186" borderId="120" applyFont="0">
      <alignment horizontal="right"/>
    </xf>
    <xf numFmtId="194" fontId="28" fillId="186" borderId="120" applyFont="0">
      <alignment horizontal="right"/>
    </xf>
    <xf numFmtId="194" fontId="28" fillId="186" borderId="120" applyFont="0">
      <alignment horizontal="right"/>
    </xf>
    <xf numFmtId="194" fontId="28" fillId="186" borderId="120" applyFont="0">
      <alignment horizontal="right"/>
    </xf>
    <xf numFmtId="194" fontId="28" fillId="186" borderId="120" applyFont="0">
      <alignment horizontal="right"/>
    </xf>
    <xf numFmtId="194" fontId="28" fillId="186" borderId="120" applyFont="0">
      <alignment horizontal="right"/>
    </xf>
    <xf numFmtId="194" fontId="28" fillId="186" borderId="120" applyFont="0">
      <alignment horizontal="right"/>
    </xf>
    <xf numFmtId="194" fontId="28" fillId="186" borderId="120" applyFont="0">
      <alignment horizontal="right"/>
    </xf>
    <xf numFmtId="194" fontId="28" fillId="186" borderId="120" applyFont="0">
      <alignment horizontal="right"/>
    </xf>
    <xf numFmtId="194" fontId="28" fillId="186" borderId="120" applyFont="0">
      <alignment horizontal="right"/>
    </xf>
    <xf numFmtId="10" fontId="28" fillId="186" borderId="120" applyFont="0">
      <alignment horizontal="right"/>
    </xf>
    <xf numFmtId="10" fontId="28" fillId="186" borderId="120" applyFont="0">
      <alignment horizontal="right"/>
    </xf>
    <xf numFmtId="10" fontId="28" fillId="186" borderId="120" applyFont="0">
      <alignment horizontal="right"/>
    </xf>
    <xf numFmtId="10" fontId="28" fillId="186" borderId="120" applyFont="0">
      <alignment horizontal="right"/>
    </xf>
    <xf numFmtId="10" fontId="28" fillId="186" borderId="120" applyFont="0">
      <alignment horizontal="right"/>
    </xf>
    <xf numFmtId="10" fontId="28" fillId="186" borderId="120" applyFont="0">
      <alignment horizontal="right"/>
    </xf>
    <xf numFmtId="10" fontId="28" fillId="186" borderId="120" applyFont="0">
      <alignment horizontal="right"/>
    </xf>
    <xf numFmtId="10" fontId="28" fillId="186" borderId="120" applyFont="0">
      <alignment horizontal="right"/>
    </xf>
    <xf numFmtId="10" fontId="28" fillId="186" borderId="120" applyFont="0">
      <alignment horizontal="right"/>
    </xf>
    <xf numFmtId="10" fontId="28" fillId="186" borderId="120" applyFont="0">
      <alignment horizontal="right"/>
    </xf>
    <xf numFmtId="10" fontId="28" fillId="186" borderId="120" applyFont="0">
      <alignment horizontal="right"/>
    </xf>
    <xf numFmtId="10" fontId="28" fillId="186" borderId="120" applyFont="0">
      <alignment horizontal="right"/>
    </xf>
    <xf numFmtId="10" fontId="28" fillId="186" borderId="120" applyFont="0">
      <alignment horizontal="right"/>
    </xf>
    <xf numFmtId="10" fontId="28" fillId="186" borderId="120" applyFont="0">
      <alignment horizontal="right"/>
    </xf>
    <xf numFmtId="0" fontId="28" fillId="186" borderId="120" applyFont="0">
      <alignment horizontal="center" wrapText="1"/>
    </xf>
    <xf numFmtId="0" fontId="28" fillId="186" borderId="120" applyFont="0">
      <alignment horizontal="center" wrapText="1"/>
    </xf>
    <xf numFmtId="0" fontId="28" fillId="186" borderId="120" applyFont="0">
      <alignment horizontal="center" wrapText="1"/>
    </xf>
    <xf numFmtId="0" fontId="28" fillId="186" borderId="120" applyFont="0">
      <alignment horizontal="center" wrapText="1"/>
    </xf>
    <xf numFmtId="0" fontId="28" fillId="186" borderId="120" applyFont="0">
      <alignment horizontal="center" wrapText="1"/>
    </xf>
    <xf numFmtId="0" fontId="28" fillId="186" borderId="120" applyFont="0">
      <alignment horizontal="center" wrapText="1"/>
    </xf>
    <xf numFmtId="0" fontId="28" fillId="186" borderId="120" applyFont="0">
      <alignment horizontal="center" wrapText="1"/>
    </xf>
    <xf numFmtId="0" fontId="28" fillId="186" borderId="120" applyFont="0">
      <alignment horizontal="center" wrapText="1"/>
    </xf>
    <xf numFmtId="0" fontId="28" fillId="186" borderId="120" applyFont="0">
      <alignment horizontal="center" wrapText="1"/>
    </xf>
    <xf numFmtId="0" fontId="28" fillId="186" borderId="120" applyFont="0">
      <alignment horizontal="center" wrapText="1"/>
    </xf>
    <xf numFmtId="0" fontId="28" fillId="186" borderId="120" applyFont="0">
      <alignment horizontal="center" wrapText="1"/>
    </xf>
    <xf numFmtId="0" fontId="28" fillId="186" borderId="120" applyFont="0">
      <alignment horizontal="center" wrapText="1"/>
    </xf>
    <xf numFmtId="0" fontId="28" fillId="186" borderId="120" applyFont="0">
      <alignment horizontal="center" wrapText="1"/>
    </xf>
    <xf numFmtId="0" fontId="28" fillId="186" borderId="120" applyFont="0">
      <alignment horizontal="center" wrapText="1"/>
    </xf>
    <xf numFmtId="49" fontId="28" fillId="186" borderId="120" applyFont="0"/>
    <xf numFmtId="49" fontId="28" fillId="186" borderId="120" applyFont="0"/>
    <xf numFmtId="49" fontId="28" fillId="186" borderId="120" applyFont="0"/>
    <xf numFmtId="49" fontId="28" fillId="186" borderId="120" applyFont="0"/>
    <xf numFmtId="49" fontId="28" fillId="186" borderId="120" applyFont="0"/>
    <xf numFmtId="49" fontId="28" fillId="186" borderId="120" applyFont="0"/>
    <xf numFmtId="49" fontId="28" fillId="186" borderId="120" applyFont="0"/>
    <xf numFmtId="49" fontId="28" fillId="186" borderId="120" applyFont="0"/>
    <xf numFmtId="49" fontId="28" fillId="186" borderId="120" applyFont="0"/>
    <xf numFmtId="49" fontId="28" fillId="186" borderId="120" applyFont="0"/>
    <xf numFmtId="49" fontId="28" fillId="186" borderId="120" applyFont="0"/>
    <xf numFmtId="49" fontId="28" fillId="186" borderId="120" applyFont="0"/>
    <xf numFmtId="49" fontId="28" fillId="186" borderId="120" applyFont="0"/>
    <xf numFmtId="49" fontId="28" fillId="186" borderId="120" applyFont="0"/>
    <xf numFmtId="226" fontId="28" fillId="187" borderId="120" applyFont="0"/>
    <xf numFmtId="226" fontId="28" fillId="187" borderId="120" applyFont="0"/>
    <xf numFmtId="226" fontId="28" fillId="187" borderId="120" applyFont="0"/>
    <xf numFmtId="226" fontId="28" fillId="187" borderId="120" applyFont="0"/>
    <xf numFmtId="226" fontId="28" fillId="187" borderId="120" applyFont="0"/>
    <xf numFmtId="226" fontId="28" fillId="187" borderId="120" applyFont="0"/>
    <xf numFmtId="226" fontId="28" fillId="187" borderId="120" applyFont="0"/>
    <xf numFmtId="226" fontId="28" fillId="187" borderId="120" applyFont="0"/>
    <xf numFmtId="226" fontId="28" fillId="187" borderId="120" applyFont="0"/>
    <xf numFmtId="226" fontId="28" fillId="187" borderId="120" applyFont="0"/>
    <xf numFmtId="226" fontId="28" fillId="187" borderId="120" applyFont="0"/>
    <xf numFmtId="226" fontId="28" fillId="187" borderId="120" applyFont="0"/>
    <xf numFmtId="226" fontId="28" fillId="187" borderId="120" applyFont="0"/>
    <xf numFmtId="226" fontId="28" fillId="187" borderId="120" applyFont="0"/>
    <xf numFmtId="9" fontId="28" fillId="187" borderId="120" applyFont="0">
      <alignment horizontal="right"/>
    </xf>
    <xf numFmtId="9" fontId="28" fillId="187" borderId="120" applyFont="0">
      <alignment horizontal="right"/>
    </xf>
    <xf numFmtId="9" fontId="28" fillId="187" borderId="120" applyFont="0">
      <alignment horizontal="right"/>
    </xf>
    <xf numFmtId="9" fontId="28" fillId="187" borderId="120" applyFont="0">
      <alignment horizontal="right"/>
    </xf>
    <xf numFmtId="9" fontId="28" fillId="187" borderId="120" applyFont="0">
      <alignment horizontal="right"/>
    </xf>
    <xf numFmtId="9" fontId="28" fillId="187" borderId="120" applyFont="0">
      <alignment horizontal="right"/>
    </xf>
    <xf numFmtId="9" fontId="28" fillId="187" borderId="120" applyFont="0">
      <alignment horizontal="right"/>
    </xf>
    <xf numFmtId="9" fontId="28" fillId="187" borderId="120" applyFont="0">
      <alignment horizontal="right"/>
    </xf>
    <xf numFmtId="9" fontId="28" fillId="187" borderId="120" applyFont="0">
      <alignment horizontal="right"/>
    </xf>
    <xf numFmtId="9" fontId="28" fillId="187" borderId="120" applyFont="0">
      <alignment horizontal="right"/>
    </xf>
    <xf numFmtId="9" fontId="28" fillId="187" borderId="120" applyFont="0">
      <alignment horizontal="right"/>
    </xf>
    <xf numFmtId="9" fontId="28" fillId="187" borderId="120" applyFont="0">
      <alignment horizontal="right"/>
    </xf>
    <xf numFmtId="9" fontId="28" fillId="187" borderId="120" applyFont="0">
      <alignment horizontal="right"/>
    </xf>
    <xf numFmtId="9" fontId="28" fillId="187" borderId="120" applyFont="0">
      <alignment horizontal="right"/>
    </xf>
    <xf numFmtId="226" fontId="28" fillId="55" borderId="120" applyFont="0">
      <alignment horizontal="right"/>
    </xf>
    <xf numFmtId="226" fontId="28" fillId="55" borderId="120" applyFont="0">
      <alignment horizontal="right"/>
    </xf>
    <xf numFmtId="226" fontId="28" fillId="55" borderId="120" applyFont="0">
      <alignment horizontal="right"/>
    </xf>
    <xf numFmtId="226" fontId="28" fillId="55" borderId="120" applyFont="0">
      <alignment horizontal="right"/>
    </xf>
    <xf numFmtId="226" fontId="28" fillId="55" borderId="120" applyFont="0">
      <alignment horizontal="right"/>
    </xf>
    <xf numFmtId="226" fontId="28" fillId="55" borderId="120" applyFont="0">
      <alignment horizontal="right"/>
    </xf>
    <xf numFmtId="226" fontId="28" fillId="55" borderId="120" applyFont="0">
      <alignment horizontal="right"/>
    </xf>
    <xf numFmtId="226" fontId="28" fillId="55" borderId="120" applyFont="0">
      <alignment horizontal="right"/>
    </xf>
    <xf numFmtId="226" fontId="28" fillId="55" borderId="120" applyFont="0">
      <alignment horizontal="right"/>
    </xf>
    <xf numFmtId="226" fontId="28" fillId="55" borderId="120" applyFont="0">
      <alignment horizontal="right"/>
    </xf>
    <xf numFmtId="226" fontId="28" fillId="55" borderId="120" applyFont="0">
      <alignment horizontal="right"/>
    </xf>
    <xf numFmtId="226" fontId="28" fillId="55" borderId="120" applyFont="0">
      <alignment horizontal="right"/>
    </xf>
    <xf numFmtId="226" fontId="28" fillId="55" borderId="120" applyFont="0">
      <alignment horizontal="right"/>
    </xf>
    <xf numFmtId="226" fontId="28" fillId="55" borderId="120" applyFont="0">
      <alignment horizontal="right"/>
    </xf>
    <xf numFmtId="1" fontId="28" fillId="55" borderId="120" applyFont="0">
      <alignment horizontal="right"/>
    </xf>
    <xf numFmtId="1" fontId="28" fillId="55" borderId="120" applyFont="0">
      <alignment horizontal="right"/>
    </xf>
    <xf numFmtId="1" fontId="28" fillId="55" borderId="120" applyFont="0">
      <alignment horizontal="right"/>
    </xf>
    <xf numFmtId="1" fontId="28" fillId="55" borderId="120" applyFont="0">
      <alignment horizontal="right"/>
    </xf>
    <xf numFmtId="1" fontId="28" fillId="55" borderId="120" applyFont="0">
      <alignment horizontal="right"/>
    </xf>
    <xf numFmtId="1" fontId="28" fillId="55" borderId="120" applyFont="0">
      <alignment horizontal="right"/>
    </xf>
    <xf numFmtId="1" fontId="28" fillId="55" borderId="120" applyFont="0">
      <alignment horizontal="right"/>
    </xf>
    <xf numFmtId="1" fontId="28" fillId="55" borderId="120" applyFont="0">
      <alignment horizontal="right"/>
    </xf>
    <xf numFmtId="1" fontId="28" fillId="55" borderId="120" applyFont="0">
      <alignment horizontal="right"/>
    </xf>
    <xf numFmtId="1" fontId="28" fillId="55" borderId="120" applyFont="0">
      <alignment horizontal="right"/>
    </xf>
    <xf numFmtId="1" fontId="28" fillId="55" borderId="120" applyFont="0">
      <alignment horizontal="right"/>
    </xf>
    <xf numFmtId="1" fontId="28" fillId="55" borderId="120" applyFont="0">
      <alignment horizontal="right"/>
    </xf>
    <xf numFmtId="1" fontId="28" fillId="55" borderId="120" applyFont="0">
      <alignment horizontal="right"/>
    </xf>
    <xf numFmtId="1" fontId="28" fillId="55" borderId="120" applyFont="0">
      <alignment horizontal="right"/>
    </xf>
    <xf numFmtId="226" fontId="28" fillId="55" borderId="120" applyFont="0"/>
    <xf numFmtId="226" fontId="28" fillId="55" borderId="120" applyFont="0"/>
    <xf numFmtId="226" fontId="28" fillId="55" borderId="120" applyFont="0"/>
    <xf numFmtId="226" fontId="28" fillId="55" borderId="120" applyFont="0"/>
    <xf numFmtId="226" fontId="28" fillId="55" borderId="120" applyFont="0"/>
    <xf numFmtId="226" fontId="28" fillId="55" borderId="120" applyFont="0"/>
    <xf numFmtId="226" fontId="28" fillId="55" borderId="120" applyFont="0"/>
    <xf numFmtId="226" fontId="28" fillId="55" borderId="120" applyFont="0"/>
    <xf numFmtId="226" fontId="28" fillId="55" borderId="120" applyFont="0"/>
    <xf numFmtId="226" fontId="28" fillId="55" borderId="120" applyFont="0"/>
    <xf numFmtId="226" fontId="28" fillId="55" borderId="120" applyFont="0"/>
    <xf numFmtId="226" fontId="28" fillId="55" borderId="120" applyFont="0"/>
    <xf numFmtId="226" fontId="28" fillId="55" borderId="120" applyFont="0"/>
    <xf numFmtId="226" fontId="28" fillId="55" borderId="120" applyFont="0"/>
    <xf numFmtId="279" fontId="28" fillId="55" borderId="120" applyFont="0"/>
    <xf numFmtId="279" fontId="28" fillId="55" borderId="120" applyFont="0"/>
    <xf numFmtId="279" fontId="28" fillId="55" borderId="120" applyFont="0"/>
    <xf numFmtId="279" fontId="28" fillId="55" borderId="120" applyFont="0"/>
    <xf numFmtId="279" fontId="28" fillId="55" borderId="120" applyFont="0"/>
    <xf numFmtId="279" fontId="28" fillId="55" borderId="120" applyFont="0"/>
    <xf numFmtId="279" fontId="28" fillId="55" borderId="120" applyFont="0"/>
    <xf numFmtId="279" fontId="28" fillId="55" borderId="120" applyFont="0"/>
    <xf numFmtId="279" fontId="28" fillId="55" borderId="120" applyFont="0"/>
    <xf numFmtId="279" fontId="28" fillId="55" borderId="120" applyFont="0"/>
    <xf numFmtId="279" fontId="28" fillId="55" borderId="120" applyFont="0"/>
    <xf numFmtId="279" fontId="28" fillId="55" borderId="120" applyFont="0"/>
    <xf numFmtId="279" fontId="28" fillId="55" borderId="120" applyFont="0"/>
    <xf numFmtId="279" fontId="28" fillId="55" borderId="120" applyFont="0"/>
    <xf numFmtId="10" fontId="28" fillId="55" borderId="120" applyFont="0">
      <alignment horizontal="right"/>
    </xf>
    <xf numFmtId="10" fontId="28" fillId="55" borderId="120" applyFont="0">
      <alignment horizontal="right"/>
    </xf>
    <xf numFmtId="10" fontId="28" fillId="55" borderId="120" applyFont="0">
      <alignment horizontal="right"/>
    </xf>
    <xf numFmtId="10" fontId="28" fillId="55" borderId="120" applyFont="0">
      <alignment horizontal="right"/>
    </xf>
    <xf numFmtId="10" fontId="28" fillId="55" borderId="120" applyFont="0">
      <alignment horizontal="right"/>
    </xf>
    <xf numFmtId="10" fontId="28" fillId="55" borderId="120" applyFont="0">
      <alignment horizontal="right"/>
    </xf>
    <xf numFmtId="10" fontId="28" fillId="55" borderId="120" applyFont="0">
      <alignment horizontal="right"/>
    </xf>
    <xf numFmtId="10" fontId="28" fillId="55" borderId="120" applyFont="0">
      <alignment horizontal="right"/>
    </xf>
    <xf numFmtId="10" fontId="28" fillId="55" borderId="120" applyFont="0">
      <alignment horizontal="right"/>
    </xf>
    <xf numFmtId="10" fontId="28" fillId="55" borderId="120" applyFont="0">
      <alignment horizontal="right"/>
    </xf>
    <xf numFmtId="10" fontId="28" fillId="55" borderId="120" applyFont="0">
      <alignment horizontal="right"/>
    </xf>
    <xf numFmtId="10" fontId="28" fillId="55" borderId="120" applyFont="0">
      <alignment horizontal="right"/>
    </xf>
    <xf numFmtId="10" fontId="28" fillId="55" borderId="120" applyFont="0">
      <alignment horizontal="right"/>
    </xf>
    <xf numFmtId="10" fontId="28" fillId="55" borderId="120" applyFont="0">
      <alignment horizontal="right"/>
    </xf>
    <xf numFmtId="9" fontId="28" fillId="55" borderId="120" applyFont="0">
      <alignment horizontal="right"/>
    </xf>
    <xf numFmtId="9" fontId="28" fillId="55" borderId="120" applyFont="0">
      <alignment horizontal="right"/>
    </xf>
    <xf numFmtId="9" fontId="28" fillId="55" borderId="120" applyFont="0">
      <alignment horizontal="right"/>
    </xf>
    <xf numFmtId="9" fontId="28" fillId="55" borderId="120" applyFont="0">
      <alignment horizontal="right"/>
    </xf>
    <xf numFmtId="9" fontId="28" fillId="55" borderId="120" applyFont="0">
      <alignment horizontal="right"/>
    </xf>
    <xf numFmtId="9" fontId="28" fillId="55" borderId="120" applyFont="0">
      <alignment horizontal="right"/>
    </xf>
    <xf numFmtId="9" fontId="28" fillId="55" borderId="120" applyFont="0">
      <alignment horizontal="right"/>
    </xf>
    <xf numFmtId="9" fontId="28" fillId="55" borderId="120" applyFont="0">
      <alignment horizontal="right"/>
    </xf>
    <xf numFmtId="9" fontId="28" fillId="55" borderId="120" applyFont="0">
      <alignment horizontal="right"/>
    </xf>
    <xf numFmtId="9" fontId="28" fillId="55" borderId="120" applyFont="0">
      <alignment horizontal="right"/>
    </xf>
    <xf numFmtId="9" fontId="28" fillId="55" borderId="120" applyFont="0">
      <alignment horizontal="right"/>
    </xf>
    <xf numFmtId="9" fontId="28" fillId="55" borderId="120" applyFont="0">
      <alignment horizontal="right"/>
    </xf>
    <xf numFmtId="9" fontId="28" fillId="55" borderId="120" applyFont="0">
      <alignment horizontal="right"/>
    </xf>
    <xf numFmtId="9" fontId="28" fillId="55" borderId="120" applyFont="0">
      <alignment horizontal="right"/>
    </xf>
    <xf numFmtId="194" fontId="28" fillId="55" borderId="120" applyFont="0">
      <alignment horizontal="right"/>
    </xf>
    <xf numFmtId="194" fontId="28" fillId="55" borderId="120" applyFont="0">
      <alignment horizontal="right"/>
    </xf>
    <xf numFmtId="194" fontId="28" fillId="55" borderId="120" applyFont="0">
      <alignment horizontal="right"/>
    </xf>
    <xf numFmtId="194" fontId="28" fillId="55" borderId="120" applyFont="0">
      <alignment horizontal="right"/>
    </xf>
    <xf numFmtId="194" fontId="28" fillId="55" borderId="120" applyFont="0">
      <alignment horizontal="right"/>
    </xf>
    <xf numFmtId="194" fontId="28" fillId="55" borderId="120" applyFont="0">
      <alignment horizontal="right"/>
    </xf>
    <xf numFmtId="194" fontId="28" fillId="55" borderId="120" applyFont="0">
      <alignment horizontal="right"/>
    </xf>
    <xf numFmtId="194" fontId="28" fillId="55" borderId="120" applyFont="0">
      <alignment horizontal="right"/>
    </xf>
    <xf numFmtId="194" fontId="28" fillId="55" borderId="120" applyFont="0">
      <alignment horizontal="right"/>
    </xf>
    <xf numFmtId="194" fontId="28" fillId="55" borderId="120" applyFont="0">
      <alignment horizontal="right"/>
    </xf>
    <xf numFmtId="194" fontId="28" fillId="55" borderId="120" applyFont="0">
      <alignment horizontal="right"/>
    </xf>
    <xf numFmtId="194" fontId="28" fillId="55" borderId="120" applyFont="0">
      <alignment horizontal="right"/>
    </xf>
    <xf numFmtId="194" fontId="28" fillId="55" borderId="120" applyFont="0">
      <alignment horizontal="right"/>
    </xf>
    <xf numFmtId="194" fontId="28" fillId="55" borderId="120" applyFont="0">
      <alignment horizontal="right"/>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42" borderId="127" applyNumberFormat="0" applyProtection="0">
      <alignment horizontal="left" vertical="center" indent="1"/>
    </xf>
    <xf numFmtId="0" fontId="28" fillId="71" borderId="133"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71" borderId="133" applyNumberFormat="0" applyProtection="0">
      <alignment horizontal="left" vertical="center" indent="1"/>
    </xf>
    <xf numFmtId="0" fontId="28" fillId="55" borderId="120" applyFont="0">
      <alignment horizontal="center" wrapText="1"/>
      <protection locked="0"/>
    </xf>
    <xf numFmtId="0" fontId="28" fillId="55" borderId="120" applyFont="0">
      <alignment horizontal="center" wrapText="1"/>
      <protection locked="0"/>
    </xf>
    <xf numFmtId="0" fontId="28" fillId="55" borderId="120" applyFont="0">
      <alignment horizontal="center" wrapText="1"/>
      <protection locked="0"/>
    </xf>
    <xf numFmtId="0" fontId="28" fillId="55" borderId="120" applyFont="0">
      <alignment horizontal="center" wrapText="1"/>
      <protection locked="0"/>
    </xf>
    <xf numFmtId="0" fontId="28" fillId="55" borderId="120" applyFont="0">
      <alignment horizontal="center" wrapText="1"/>
      <protection locked="0"/>
    </xf>
    <xf numFmtId="0" fontId="28" fillId="55" borderId="120" applyFont="0">
      <alignment horizontal="center" wrapText="1"/>
      <protection locked="0"/>
    </xf>
    <xf numFmtId="0" fontId="28" fillId="55" borderId="120" applyFont="0">
      <alignment horizontal="center" wrapText="1"/>
      <protection locked="0"/>
    </xf>
    <xf numFmtId="0" fontId="28" fillId="55" borderId="120" applyFont="0">
      <alignment horizontal="center" wrapText="1"/>
      <protection locked="0"/>
    </xf>
    <xf numFmtId="0" fontId="28" fillId="55" borderId="120" applyFont="0">
      <alignment horizontal="center" wrapText="1"/>
      <protection locked="0"/>
    </xf>
    <xf numFmtId="0" fontId="28" fillId="55" borderId="120" applyFont="0">
      <alignment horizontal="center" wrapText="1"/>
      <protection locked="0"/>
    </xf>
    <xf numFmtId="0" fontId="28" fillId="55" borderId="120" applyFont="0">
      <alignment horizontal="center" wrapText="1"/>
      <protection locked="0"/>
    </xf>
    <xf numFmtId="0" fontId="28" fillId="55" borderId="120" applyFont="0">
      <alignment horizontal="center" wrapText="1"/>
      <protection locked="0"/>
    </xf>
    <xf numFmtId="0" fontId="28" fillId="55" borderId="120" applyFont="0">
      <alignment horizontal="center" wrapText="1"/>
      <protection locked="0"/>
    </xf>
    <xf numFmtId="0" fontId="28" fillId="55" borderId="120" applyFont="0">
      <alignment horizontal="center" wrapText="1"/>
      <protection locked="0"/>
    </xf>
    <xf numFmtId="49" fontId="28" fillId="55" borderId="120" applyFont="0"/>
    <xf numFmtId="49" fontId="28" fillId="55" borderId="120" applyFont="0"/>
    <xf numFmtId="49" fontId="28" fillId="55" borderId="120" applyFont="0"/>
    <xf numFmtId="49" fontId="28" fillId="55" borderId="120" applyFont="0"/>
    <xf numFmtId="49" fontId="28" fillId="55" borderId="120" applyFont="0"/>
    <xf numFmtId="49" fontId="28" fillId="55" borderId="120" applyFont="0"/>
    <xf numFmtId="49" fontId="28" fillId="55" borderId="120" applyFont="0"/>
    <xf numFmtId="49" fontId="28" fillId="55" borderId="120" applyFont="0"/>
    <xf numFmtId="49" fontId="28" fillId="55" borderId="120" applyFont="0"/>
    <xf numFmtId="49" fontId="28" fillId="55" borderId="120" applyFont="0"/>
    <xf numFmtId="49" fontId="28" fillId="55" borderId="120" applyFont="0"/>
    <xf numFmtId="49" fontId="28" fillId="55" borderId="120" applyFont="0"/>
    <xf numFmtId="49" fontId="28" fillId="55" borderId="120" applyFont="0"/>
    <xf numFmtId="49" fontId="28" fillId="55" borderId="120" applyFont="0"/>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164" fontId="337" fillId="0" borderId="123" applyNumberFormat="0" applyFont="0" applyFill="0" applyAlignment="0" applyProtection="0">
      <alignment horizontal="left" vertical="top"/>
    </xf>
    <xf numFmtId="0" fontId="28" fillId="42" borderId="127" applyNumberFormat="0" applyProtection="0">
      <alignment horizontal="left" vertical="center" indent="1"/>
    </xf>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137" fillId="67" borderId="36" applyNumberFormat="0" applyAlignment="0" applyProtection="0"/>
    <xf numFmtId="0" fontId="28" fillId="42" borderId="127" applyNumberFormat="0" applyProtection="0">
      <alignment horizontal="left" vertical="center" indent="1"/>
    </xf>
    <xf numFmtId="0" fontId="28" fillId="71" borderId="133" applyNumberFormat="0" applyProtection="0">
      <alignment horizontal="left" vertical="top"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2" fontId="113" fillId="0" borderId="120">
      <alignment horizontal="center" vertical="center"/>
      <protection locked="0"/>
    </xf>
    <xf numFmtId="2" fontId="113" fillId="0" borderId="120">
      <alignment horizontal="center" vertical="center"/>
      <protection locked="0"/>
    </xf>
    <xf numFmtId="0" fontId="28" fillId="71" borderId="133" applyNumberFormat="0" applyProtection="0">
      <alignment horizontal="left" vertical="top" indent="1"/>
    </xf>
    <xf numFmtId="2" fontId="113" fillId="0" borderId="120">
      <alignment horizontal="center" vertical="center"/>
      <protection locked="0"/>
    </xf>
    <xf numFmtId="2" fontId="113" fillId="0" borderId="120">
      <alignment horizontal="center" vertical="center"/>
      <protection locked="0"/>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133" borderId="133" applyNumberFormat="0" applyProtection="0">
      <alignment horizontal="left" vertical="center" indent="1"/>
    </xf>
    <xf numFmtId="0" fontId="28" fillId="133" borderId="133" applyNumberFormat="0" applyProtection="0">
      <alignment horizontal="left" vertical="center" indent="1"/>
    </xf>
    <xf numFmtId="0" fontId="28" fillId="133" borderId="133" applyNumberFormat="0" applyProtection="0">
      <alignment horizontal="left" vertical="center" indent="1"/>
    </xf>
    <xf numFmtId="0" fontId="28" fillId="133" borderId="133"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133" borderId="133" applyNumberFormat="0" applyProtection="0">
      <alignment horizontal="left" vertical="top"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5" fillId="133" borderId="133"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8" fillId="133" borderId="133"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0" fontId="161" fillId="42" borderId="120">
      <alignment horizontal="center" vertical="center" wrapText="1"/>
    </xf>
    <xf numFmtId="0" fontId="161" fillId="42" borderId="120">
      <alignment horizontal="center" vertical="center" wrapText="1"/>
    </xf>
    <xf numFmtId="0" fontId="161" fillId="42" borderId="120">
      <alignment horizontal="center" vertical="center" wrapText="1"/>
    </xf>
    <xf numFmtId="0" fontId="161" fillId="42" borderId="120">
      <alignment horizontal="center" vertical="center" wrapText="1"/>
    </xf>
    <xf numFmtId="4" fontId="308" fillId="133" borderId="133" applyNumberFormat="0" applyProtection="0">
      <alignment vertical="center"/>
    </xf>
    <xf numFmtId="4" fontId="308" fillId="133" borderId="133"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2" fillId="71" borderId="135" applyNumberFormat="0" applyProtection="0">
      <alignment horizontal="left" vertical="center" indent="1"/>
    </xf>
    <xf numFmtId="4" fontId="302" fillId="71" borderId="135" applyNumberFormat="0" applyProtection="0">
      <alignment horizontal="left" vertical="center"/>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 fillId="44" borderId="127"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 fillId="44" borderId="127" applyNumberFormat="0" applyProtection="0">
      <alignment horizontal="left" vertical="center" indent="1"/>
    </xf>
    <xf numFmtId="0" fontId="30" fillId="44" borderId="133" applyNumberFormat="0" applyProtection="0">
      <alignment horizontal="left" vertical="top" indent="1"/>
    </xf>
    <xf numFmtId="4" fontId="30" fillId="44" borderId="127" applyNumberFormat="0" applyProtection="0">
      <alignment horizontal="left" vertical="center"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 fillId="181" borderId="127" applyNumberFormat="0" applyProtection="0">
      <alignment horizontal="right" vertical="center"/>
    </xf>
    <xf numFmtId="4" fontId="30" fillId="181" borderId="127" applyNumberFormat="0" applyProtection="0">
      <alignment horizontal="right" vertical="center"/>
    </xf>
    <xf numFmtId="4" fontId="30" fillId="181" borderId="127" applyNumberFormat="0" applyProtection="0">
      <alignment horizontal="right" vertical="center"/>
    </xf>
    <xf numFmtId="4" fontId="30" fillId="181" borderId="127"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 fillId="181" borderId="127" applyNumberFormat="0" applyProtection="0">
      <alignment horizontal="right" vertical="center"/>
    </xf>
    <xf numFmtId="4" fontId="30" fillId="181" borderId="127"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 fillId="181" borderId="127" applyNumberFormat="0" applyProtection="0">
      <alignment horizontal="right" vertical="center"/>
    </xf>
    <xf numFmtId="4" fontId="30" fillId="181" borderId="127" applyNumberFormat="0" applyProtection="0">
      <alignment horizontal="right" vertical="center"/>
    </xf>
    <xf numFmtId="4" fontId="305" fillId="133" borderId="133" applyNumberFormat="0" applyProtection="0">
      <alignment horizontal="right" vertical="center"/>
    </xf>
    <xf numFmtId="4" fontId="308" fillId="133" borderId="133"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0" fontId="28" fillId="52" borderId="127" applyNumberFormat="0" applyProtection="0">
      <alignment horizontal="left" vertical="center" indent="1"/>
    </xf>
    <xf numFmtId="0" fontId="30" fillId="173" borderId="133" applyNumberFormat="0" applyProtection="0">
      <alignment horizontal="left" vertical="top"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164" fontId="28" fillId="150" borderId="125" applyNumberFormat="0" applyFont="0" applyBorder="0" applyAlignment="0" applyProtection="0">
      <alignment horizontal="left"/>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xf>
    <xf numFmtId="4" fontId="311" fillId="173" borderId="135" applyNumberFormat="0" applyProtection="0">
      <alignment horizontal="left" vertical="center"/>
    </xf>
    <xf numFmtId="4" fontId="311" fillId="173" borderId="135" applyNumberFormat="0" applyProtection="0">
      <alignment horizontal="left" vertical="center"/>
    </xf>
    <xf numFmtId="4" fontId="311" fillId="173" borderId="135" applyNumberFormat="0" applyProtection="0">
      <alignment horizontal="left" vertical="center"/>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3" fillId="133" borderId="133"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0" fontId="240" fillId="67" borderId="127" applyNumberFormat="0" applyAlignment="0" applyProtection="0"/>
    <xf numFmtId="0" fontId="102" fillId="67" borderId="124" applyNumberFormat="0" applyAlignment="0" applyProtection="0"/>
    <xf numFmtId="0" fontId="28" fillId="0" borderId="141" applyFill="0" applyBorder="0" applyAlignment="0" applyProtection="0">
      <protection locked="0"/>
    </xf>
    <xf numFmtId="4" fontId="308" fillId="133" borderId="133" applyNumberFormat="0" applyProtection="0">
      <alignment vertical="center"/>
    </xf>
    <xf numFmtId="1" fontId="68" fillId="0" borderId="123" applyNumberFormat="0" applyFont="0" applyFill="0" applyProtection="0">
      <alignment horizontal="center"/>
    </xf>
    <xf numFmtId="240" fontId="124" fillId="0" borderId="123" applyFill="0"/>
    <xf numFmtId="0" fontId="102" fillId="67" borderId="124" applyNumberFormat="0" applyAlignment="0" applyProtection="0"/>
    <xf numFmtId="4" fontId="308" fillId="133" borderId="133" applyNumberFormat="0" applyProtection="0">
      <alignment horizontal="right" vertical="center"/>
    </xf>
    <xf numFmtId="0" fontId="28" fillId="131" borderId="138" applyNumberFormat="0" applyBorder="0">
      <alignment horizontal="left"/>
    </xf>
    <xf numFmtId="180" fontId="28" fillId="150" borderId="125" applyFont="0">
      <alignment horizontal="right"/>
      <protection locked="0"/>
    </xf>
    <xf numFmtId="0" fontId="28" fillId="100" borderId="126" applyNumberFormat="0" applyFont="0" applyAlignment="0" applyProtection="0"/>
    <xf numFmtId="0" fontId="137" fillId="67" borderId="124" applyNumberFormat="0" applyAlignment="0" applyProtection="0"/>
    <xf numFmtId="0" fontId="177" fillId="51" borderId="124" applyNumberFormat="0" applyAlignment="0" applyProtection="0"/>
    <xf numFmtId="0" fontId="199" fillId="44" borderId="126" applyNumberFormat="0" applyFont="0" applyAlignment="0" applyProtection="0"/>
    <xf numFmtId="0" fontId="102" fillId="67" borderId="124" applyNumberFormat="0" applyAlignment="0" applyProtection="0"/>
    <xf numFmtId="0" fontId="240" fillId="67" borderId="127" applyNumberFormat="0" applyAlignment="0" applyProtection="0"/>
    <xf numFmtId="0" fontId="47" fillId="60" borderId="126" applyNumberFormat="0" applyFont="0" applyAlignment="0" applyProtection="0"/>
    <xf numFmtId="10" fontId="28" fillId="56" borderId="141" applyFont="0" applyProtection="0">
      <alignment horizontal="right"/>
    </xf>
    <xf numFmtId="3" fontId="28" fillId="0" borderId="120" applyNumberFormat="0" applyFont="0" applyFill="0" applyBorder="0" applyAlignment="0" applyProtection="0">
      <alignment vertical="top" wrapText="1"/>
    </xf>
    <xf numFmtId="0" fontId="30" fillId="150" borderId="120" applyNumberFormat="0" applyFont="0" applyFill="0" applyBorder="0" applyAlignment="0" applyProtection="0">
      <alignment horizontal="center" vertical="top" wrapText="1"/>
    </xf>
    <xf numFmtId="0" fontId="30" fillId="41" borderId="120" applyNumberFormat="0" applyProtection="0">
      <alignment horizontal="center" vertical="top" wrapText="1"/>
    </xf>
    <xf numFmtId="0" fontId="27" fillId="143" borderId="123"/>
    <xf numFmtId="0" fontId="103" fillId="51" borderId="124" applyNumberFormat="0" applyAlignment="0" applyProtection="0"/>
    <xf numFmtId="0" fontId="177" fillId="51" borderId="124" applyNumberFormat="0" applyAlignment="0" applyProtection="0"/>
    <xf numFmtId="0" fontId="234" fillId="93" borderId="57" applyNumberFormat="0">
      <alignment horizontal="right"/>
    </xf>
    <xf numFmtId="0" fontId="177" fillId="67" borderId="124" applyNumberFormat="0" applyAlignment="0" applyProtection="0"/>
    <xf numFmtId="0" fontId="177" fillId="51" borderId="124" applyNumberFormat="0" applyAlignment="0" applyProtection="0"/>
    <xf numFmtId="0" fontId="28" fillId="42" borderId="141" applyNumberFormat="0" applyFont="0" applyBorder="0" applyAlignment="0" applyProtection="0">
      <alignment horizontal="center"/>
    </xf>
    <xf numFmtId="240" fontId="124" fillId="0" borderId="123" applyFill="0"/>
    <xf numFmtId="0" fontId="28" fillId="100" borderId="126" applyNumberFormat="0" applyFont="0" applyAlignment="0" applyProtection="0"/>
    <xf numFmtId="0" fontId="28" fillId="100" borderId="126" applyNumberFormat="0" applyFont="0" applyAlignment="0" applyProtection="0"/>
    <xf numFmtId="0" fontId="28" fillId="100" borderId="126" applyNumberFormat="0" applyFont="0" applyAlignment="0" applyProtection="0"/>
    <xf numFmtId="0" fontId="47" fillId="44" borderId="128"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44" borderId="128"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28"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8" fillId="133" borderId="133" applyNumberFormat="0" applyProtection="0">
      <alignment horizontal="right" vertical="center"/>
    </xf>
    <xf numFmtId="4" fontId="305" fillId="133" borderId="133" applyNumberFormat="0" applyProtection="0">
      <alignment horizontal="right" vertical="center"/>
    </xf>
    <xf numFmtId="4" fontId="30" fillId="181" borderId="127"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 fillId="181" borderId="127" applyNumberFormat="0" applyProtection="0">
      <alignment horizontal="right" vertical="center"/>
    </xf>
    <xf numFmtId="4" fontId="30" fillId="181" borderId="127" applyNumberFormat="0" applyProtection="0">
      <alignment horizontal="right" vertical="center"/>
    </xf>
    <xf numFmtId="4" fontId="30" fillId="181" borderId="127" applyNumberFormat="0" applyProtection="0">
      <alignment horizontal="right" vertical="center"/>
    </xf>
    <xf numFmtId="4" fontId="30" fillId="181" borderId="127"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71" borderId="133" applyNumberFormat="0" applyProtection="0">
      <alignment horizontal="left" vertical="top" indent="1"/>
    </xf>
    <xf numFmtId="0" fontId="28" fillId="109" borderId="133" applyNumberFormat="0" applyProtection="0">
      <alignment horizontal="left" vertical="top"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5" fillId="177" borderId="133"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 fillId="178" borderId="127"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5" fillId="178" borderId="133" applyNumberFormat="0" applyProtection="0">
      <alignment horizontal="right" vertical="center"/>
    </xf>
    <xf numFmtId="0" fontId="240" fillId="126" borderId="127" applyNumberFormat="0" applyAlignment="0" applyProtection="0"/>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 fillId="115"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0" fontId="185" fillId="43" borderId="133" applyNumberFormat="0" applyProtection="0">
      <alignment horizontal="left" vertical="top" indent="1"/>
    </xf>
    <xf numFmtId="0" fontId="185" fillId="43" borderId="133" applyNumberFormat="0" applyProtection="0">
      <alignment horizontal="left" vertical="top" indent="1"/>
    </xf>
    <xf numFmtId="0" fontId="185" fillId="43" borderId="133" applyNumberFormat="0" applyProtection="0">
      <alignment horizontal="left" vertical="top" indent="1"/>
    </xf>
    <xf numFmtId="0" fontId="185" fillId="43" borderId="133" applyNumberFormat="0" applyProtection="0">
      <alignment horizontal="left" vertical="top" indent="1"/>
    </xf>
    <xf numFmtId="0" fontId="185" fillId="43" borderId="133" applyNumberFormat="0" applyProtection="0">
      <alignment horizontal="left" vertical="top" indent="1"/>
    </xf>
    <xf numFmtId="0" fontId="185" fillId="43" borderId="133" applyNumberFormat="0" applyProtection="0">
      <alignment horizontal="left" vertical="top" indent="1"/>
    </xf>
    <xf numFmtId="0" fontId="185" fillId="43" borderId="133" applyNumberFormat="0" applyProtection="0">
      <alignment horizontal="left" vertical="top" indent="1"/>
    </xf>
    <xf numFmtId="0" fontId="185" fillId="43" borderId="133" applyNumberFormat="0" applyProtection="0">
      <alignment horizontal="left" vertical="top" indent="1"/>
    </xf>
    <xf numFmtId="0" fontId="185" fillId="43" borderId="133" applyNumberFormat="0" applyProtection="0">
      <alignment horizontal="left" vertical="top" indent="1"/>
    </xf>
    <xf numFmtId="0" fontId="185" fillId="43" borderId="133" applyNumberFormat="0" applyProtection="0">
      <alignment horizontal="left" vertical="top" indent="1"/>
    </xf>
    <xf numFmtId="0" fontId="185" fillId="43" borderId="133" applyNumberFormat="0" applyProtection="0">
      <alignment horizontal="left" vertical="top" indent="1"/>
    </xf>
    <xf numFmtId="0" fontId="185" fillId="43" borderId="133" applyNumberFormat="0" applyProtection="0">
      <alignment horizontal="left" vertical="top" indent="1"/>
    </xf>
    <xf numFmtId="0" fontId="185" fillId="43" borderId="133" applyNumberFormat="0" applyProtection="0">
      <alignment horizontal="left" vertical="top"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0" fontId="185" fillId="43" borderId="133" applyNumberFormat="0" applyProtection="0">
      <alignment horizontal="left" vertical="top" indent="1"/>
    </xf>
    <xf numFmtId="4" fontId="30" fillId="43" borderId="127"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3" fillId="43" borderId="133" applyNumberFormat="0" applyProtection="0">
      <alignment vertical="center"/>
    </xf>
    <xf numFmtId="4" fontId="302" fillId="43" borderId="133" applyNumberFormat="0" applyProtection="0">
      <alignment vertical="center"/>
    </xf>
    <xf numFmtId="4" fontId="30" fillId="43" borderId="127" applyNumberFormat="0" applyProtection="0">
      <alignment vertical="center"/>
    </xf>
    <xf numFmtId="4" fontId="30" fillId="43" borderId="127"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 fillId="43" borderId="127" applyNumberFormat="0" applyProtection="0">
      <alignment vertical="center"/>
    </xf>
    <xf numFmtId="4" fontId="30" fillId="43" borderId="127"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0" fontId="30" fillId="60" borderId="126" applyNumberFormat="0" applyFont="0" applyAlignment="0" applyProtection="0"/>
    <xf numFmtId="0" fontId="28" fillId="100" borderId="126" applyNumberFormat="0" applyFont="0" applyAlignment="0" applyProtection="0"/>
    <xf numFmtId="0" fontId="28" fillId="100" borderId="126" applyNumberFormat="0" applyFont="0" applyAlignment="0" applyProtection="0"/>
    <xf numFmtId="0" fontId="28" fillId="60" borderId="126" applyNumberFormat="0" applyFont="0" applyAlignment="0" applyProtection="0"/>
    <xf numFmtId="0" fontId="28" fillId="100" borderId="126" applyNumberFormat="0" applyFont="0" applyAlignment="0" applyProtection="0"/>
    <xf numFmtId="0" fontId="28" fillId="100" borderId="126" applyNumberFormat="0" applyFont="0" applyAlignment="0" applyProtection="0"/>
    <xf numFmtId="0" fontId="28" fillId="10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47" fillId="44" borderId="128" applyNumberFormat="0" applyFont="0" applyAlignment="0" applyProtection="0"/>
    <xf numFmtId="0" fontId="47" fillId="44" borderId="128" applyNumberFormat="0" applyFont="0" applyAlignment="0" applyProtection="0"/>
    <xf numFmtId="0" fontId="28" fillId="60" borderId="126" applyNumberFormat="0" applyFont="0" applyAlignment="0" applyProtection="0"/>
    <xf numFmtId="0" fontId="47" fillId="44" borderId="128" applyNumberFormat="0" applyFont="0" applyAlignment="0" applyProtection="0"/>
    <xf numFmtId="0" fontId="47" fillId="44" borderId="128"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199" fillId="44" borderId="126" applyNumberFormat="0" applyFont="0" applyAlignment="0" applyProtection="0"/>
    <xf numFmtId="0" fontId="199" fillId="44" borderId="126" applyNumberFormat="0" applyFont="0" applyAlignment="0" applyProtection="0"/>
    <xf numFmtId="0" fontId="28" fillId="60" borderId="126" applyNumberFormat="0" applyFont="0" applyAlignment="0" applyProtection="0"/>
    <xf numFmtId="0" fontId="199" fillId="44" borderId="126" applyNumberFormat="0" applyFont="0" applyAlignment="0" applyProtection="0"/>
    <xf numFmtId="0" fontId="199" fillId="44"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60" borderId="126" applyNumberFormat="0" applyFont="0" applyAlignment="0" applyProtection="0"/>
    <xf numFmtId="338" fontId="33" fillId="42" borderId="131">
      <alignment horizontal="right"/>
    </xf>
    <xf numFmtId="338" fontId="33" fillId="42" borderId="131">
      <alignment horizontal="right"/>
    </xf>
    <xf numFmtId="338" fontId="33" fillId="42" borderId="131">
      <alignment horizontal="right"/>
    </xf>
    <xf numFmtId="338" fontId="33" fillId="42" borderId="131">
      <alignment horizontal="right"/>
    </xf>
    <xf numFmtId="338" fontId="33" fillId="42" borderId="131">
      <alignment horizontal="right"/>
    </xf>
    <xf numFmtId="338" fontId="33" fillId="42" borderId="131">
      <alignment horizontal="right"/>
    </xf>
    <xf numFmtId="0" fontId="47" fillId="60" borderId="126"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40" fillId="126" borderId="127" applyNumberFormat="0" applyAlignment="0" applyProtection="0"/>
    <xf numFmtId="0" fontId="178" fillId="0" borderId="129" applyNumberFormat="0" applyFill="0" applyAlignment="0" applyProtection="0"/>
    <xf numFmtId="0" fontId="178" fillId="0" borderId="129" applyNumberFormat="0" applyFill="0" applyAlignment="0" applyProtection="0"/>
    <xf numFmtId="199" fontId="31" fillId="44" borderId="138" applyBorder="0">
      <alignment horizontal="center"/>
    </xf>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95" fillId="67" borderId="127" applyNumberFormat="0" applyAlignment="0" applyProtection="0"/>
    <xf numFmtId="0" fontId="95" fillId="67" borderId="127" applyNumberFormat="0" applyAlignment="0" applyProtection="0"/>
    <xf numFmtId="0" fontId="240" fillId="126" borderId="127" applyNumberFormat="0" applyAlignment="0" applyProtection="0"/>
    <xf numFmtId="0" fontId="240" fillId="126"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37" fontId="34" fillId="0" borderId="130">
      <protection locked="0"/>
    </xf>
    <xf numFmtId="37" fontId="34" fillId="0" borderId="130">
      <protection locked="0"/>
    </xf>
    <xf numFmtId="37" fontId="34" fillId="0" borderId="130">
      <protection locked="0"/>
    </xf>
    <xf numFmtId="37" fontId="34" fillId="0" borderId="130">
      <protection locked="0"/>
    </xf>
    <xf numFmtId="37" fontId="34" fillId="0" borderId="130">
      <protection locked="0"/>
    </xf>
    <xf numFmtId="37" fontId="34" fillId="0" borderId="130">
      <protection locked="0"/>
    </xf>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4" fontId="30" fillId="43" borderId="127" applyNumberFormat="0" applyProtection="0">
      <alignment vertical="center"/>
    </xf>
    <xf numFmtId="4" fontId="30" fillId="43" borderId="127" applyNumberFormat="0" applyProtection="0">
      <alignment vertical="center"/>
    </xf>
    <xf numFmtId="4" fontId="30" fillId="43" borderId="127" applyNumberFormat="0" applyProtection="0">
      <alignment vertical="center"/>
    </xf>
    <xf numFmtId="4" fontId="30" fillId="43" borderId="127" applyNumberFormat="0" applyProtection="0">
      <alignment vertical="center"/>
    </xf>
    <xf numFmtId="4" fontId="30" fillId="43" borderId="127" applyNumberFormat="0" applyProtection="0">
      <alignment vertical="center"/>
    </xf>
    <xf numFmtId="4" fontId="30" fillId="43" borderId="127" applyNumberFormat="0" applyProtection="0">
      <alignment vertical="center"/>
    </xf>
    <xf numFmtId="4" fontId="30" fillId="43" borderId="127" applyNumberFormat="0" applyProtection="0">
      <alignment vertical="center"/>
    </xf>
    <xf numFmtId="4" fontId="30"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0" fontId="185" fillId="43" borderId="133" applyNumberFormat="0" applyProtection="0">
      <alignment horizontal="left" vertical="top"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164" fontId="337" fillId="0" borderId="89" applyNumberFormat="0" applyAlignment="0" applyProtection="0"/>
    <xf numFmtId="164" fontId="338" fillId="0" borderId="89" applyNumberFormat="0" applyAlignment="0" applyProtection="0">
      <alignment horizontal="left" vertical="top"/>
    </xf>
    <xf numFmtId="0" fontId="28" fillId="52" borderId="127" applyNumberFormat="0" applyProtection="0">
      <alignment horizontal="left" vertical="center" indent="1"/>
    </xf>
    <xf numFmtId="164" fontId="28" fillId="0" borderId="90" applyNumberFormat="0" applyFont="0" applyAlignment="0" applyProtection="0"/>
    <xf numFmtId="164" fontId="28" fillId="0" borderId="91" applyNumberFormat="0" applyFont="0" applyAlignment="0" applyProtection="0"/>
    <xf numFmtId="164" fontId="28" fillId="0" borderId="92" applyNumberFormat="0" applyFont="0" applyAlignment="0" applyProtection="0"/>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338" fontId="33" fillId="42" borderId="131">
      <alignment horizontal="right"/>
    </xf>
    <xf numFmtId="338" fontId="33" fillId="42" borderId="131">
      <alignment horizontal="right"/>
    </xf>
    <xf numFmtId="338" fontId="33" fillId="42" borderId="131">
      <alignment horizontal="right"/>
    </xf>
    <xf numFmtId="338" fontId="33" fillId="42" borderId="131">
      <alignment horizontal="right"/>
    </xf>
    <xf numFmtId="338" fontId="33" fillId="42" borderId="131">
      <alignment horizontal="right"/>
    </xf>
    <xf numFmtId="338" fontId="33" fillId="42" borderId="131">
      <alignment horizontal="right"/>
    </xf>
    <xf numFmtId="338" fontId="33" fillId="42" borderId="131">
      <alignment horizontal="right"/>
    </xf>
    <xf numFmtId="338" fontId="33" fillId="42" borderId="131">
      <alignment horizontal="right"/>
    </xf>
    <xf numFmtId="4" fontId="30" fillId="80"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43" borderId="127" applyNumberFormat="0" applyProtection="0">
      <alignment vertical="center"/>
    </xf>
    <xf numFmtId="0" fontId="185" fillId="0" borderId="129" applyNumberFormat="0" applyFill="0" applyAlignment="0" applyProtection="0"/>
    <xf numFmtId="4" fontId="30" fillId="43" borderId="127" applyNumberFormat="0" applyProtection="0">
      <alignment vertical="center"/>
    </xf>
    <xf numFmtId="4" fontId="30" fillId="43" borderId="127" applyNumberFormat="0" applyProtection="0">
      <alignment vertical="center"/>
    </xf>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78" fillId="0" borderId="136"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4" fontId="30" fillId="178" borderId="127" applyNumberFormat="0" applyProtection="0">
      <alignment horizontal="right" vertical="center"/>
    </xf>
    <xf numFmtId="0" fontId="185" fillId="0" borderId="129" applyNumberFormat="0" applyFill="0" applyAlignment="0" applyProtection="0"/>
    <xf numFmtId="4" fontId="30" fillId="178" borderId="127" applyNumberFormat="0" applyProtection="0">
      <alignment horizontal="right" vertical="center"/>
    </xf>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78" fillId="0" borderId="137"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43" borderId="127" applyNumberFormat="0" applyProtection="0">
      <alignment vertical="center"/>
    </xf>
    <xf numFmtId="4" fontId="30" fillId="43" borderId="127" applyNumberFormat="0" applyProtection="0">
      <alignmen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43" borderId="127" applyNumberFormat="0" applyProtection="0">
      <alignment vertical="center"/>
    </xf>
    <xf numFmtId="4" fontId="30" fillId="43" borderId="127" applyNumberFormat="0" applyProtection="0">
      <alignmen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4" fillId="43" borderId="127" applyNumberFormat="0" applyProtection="0">
      <alignment vertical="center"/>
    </xf>
    <xf numFmtId="4" fontId="304" fillId="43" borderId="127" applyNumberFormat="0" applyProtection="0">
      <alignmen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185" fillId="180" borderId="127" applyNumberFormat="0" applyProtection="0">
      <alignment horizontal="left" vertical="center" indent="1"/>
    </xf>
    <xf numFmtId="4" fontId="185" fillId="180" borderId="127" applyNumberFormat="0" applyProtection="0">
      <alignment horizontal="left" vertical="center" indent="1"/>
    </xf>
    <xf numFmtId="4" fontId="185" fillId="180"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185" fillId="180"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0" fontId="185" fillId="43" borderId="133" applyNumberFormat="0" applyProtection="0">
      <alignment horizontal="left" vertical="top"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0" fontId="177" fillId="51" borderId="124" applyNumberFormat="0" applyAlignment="0" applyProtection="0"/>
    <xf numFmtId="0" fontId="103" fillId="51" borderId="124" applyNumberFormat="0" applyAlignment="0" applyProtection="0"/>
    <xf numFmtId="4" fontId="30" fillId="43" borderId="127" applyNumberFormat="0" applyProtection="0">
      <alignment vertical="center"/>
    </xf>
    <xf numFmtId="1" fontId="244" fillId="0" borderId="142" applyNumberFormat="0" applyFont="0" applyFill="0" applyBorder="0" applyAlignment="0">
      <alignment horizontal="center"/>
      <protection locked="0"/>
    </xf>
    <xf numFmtId="226" fontId="28" fillId="151" borderId="141" applyProtection="0"/>
    <xf numFmtId="0" fontId="234" fillId="93" borderId="57" applyNumberFormat="0">
      <alignment horizontal="right"/>
    </xf>
    <xf numFmtId="9" fontId="28" fillId="56" borderId="141" applyFont="0" applyProtection="0">
      <alignment horizontal="right"/>
    </xf>
    <xf numFmtId="0" fontId="27" fillId="143" borderId="123"/>
    <xf numFmtId="0" fontId="102" fillId="67" borderId="124" applyNumberFormat="0" applyAlignment="0" applyProtection="0"/>
    <xf numFmtId="240" fontId="124" fillId="0" borderId="123" applyFill="0"/>
    <xf numFmtId="0" fontId="137" fillId="67" borderId="124" applyNumberFormat="0" applyAlignment="0" applyProtection="0"/>
    <xf numFmtId="0" fontId="137" fillId="42" borderId="124" applyNumberFormat="0" applyAlignment="0" applyProtection="0"/>
    <xf numFmtId="0" fontId="137" fillId="42" borderId="124" applyNumberFormat="0" applyAlignment="0" applyProtection="0"/>
    <xf numFmtId="180" fontId="28" fillId="150" borderId="125" applyFont="0">
      <alignment horizontal="right"/>
      <protection locked="0"/>
    </xf>
    <xf numFmtId="4" fontId="30" fillId="44" borderId="127" applyNumberFormat="0" applyProtection="0">
      <alignment horizontal="left" vertical="center"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indent="1"/>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 fillId="75" borderId="127"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 fillId="178" borderId="127"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5" fillId="178" borderId="133" applyNumberFormat="0" applyProtection="0">
      <alignment horizontal="right" vertical="center"/>
    </xf>
    <xf numFmtId="4" fontId="30" fillId="115" borderId="127"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4" fontId="30" fillId="55" borderId="127" applyNumberFormat="0" applyProtection="0">
      <alignment horizontal="right" vertical="center"/>
    </xf>
    <xf numFmtId="4" fontId="305" fillId="41" borderId="133" applyNumberFormat="0" applyProtection="0">
      <alignment horizontal="right" vertical="center"/>
    </xf>
    <xf numFmtId="0" fontId="28" fillId="52" borderId="127" applyNumberFormat="0" applyProtection="0">
      <alignment horizontal="left" vertical="center" indent="1"/>
    </xf>
    <xf numFmtId="4" fontId="305" fillId="43" borderId="133" applyNumberFormat="0" applyProtection="0">
      <alignment horizontal="left" vertical="center"/>
    </xf>
    <xf numFmtId="4" fontId="304" fillId="43" borderId="127" applyNumberFormat="0" applyProtection="0">
      <alignment vertical="center"/>
    </xf>
    <xf numFmtId="4" fontId="304" fillId="43" borderId="127" applyNumberFormat="0" applyProtection="0">
      <alignment vertical="center"/>
    </xf>
    <xf numFmtId="0" fontId="63" fillId="0" borderId="141" applyNumberFormat="0" applyFont="0" applyBorder="0">
      <alignment horizontal="right"/>
    </xf>
    <xf numFmtId="0" fontId="63" fillId="0" borderId="141" applyNumberFormat="0" applyFont="0" applyBorder="0">
      <alignment horizontal="right"/>
    </xf>
    <xf numFmtId="338" fontId="33" fillId="42" borderId="131">
      <alignment horizontal="right"/>
    </xf>
    <xf numFmtId="338" fontId="33" fillId="42" borderId="131">
      <alignment horizontal="right"/>
    </xf>
    <xf numFmtId="338" fontId="33" fillId="42" borderId="131">
      <alignment horizontal="right"/>
    </xf>
    <xf numFmtId="338" fontId="33" fillId="42" borderId="131">
      <alignment horizontal="right"/>
    </xf>
    <xf numFmtId="338" fontId="33" fillId="42" borderId="131">
      <alignment horizontal="right"/>
    </xf>
    <xf numFmtId="338" fontId="33" fillId="42" borderId="131">
      <alignment horizontal="right"/>
    </xf>
    <xf numFmtId="338" fontId="33" fillId="42" borderId="131">
      <alignment horizontal="right"/>
    </xf>
    <xf numFmtId="338" fontId="33" fillId="42" borderId="131">
      <alignment horizontal="right"/>
    </xf>
    <xf numFmtId="0" fontId="75" fillId="0" borderId="25" applyNumberFormat="0" applyFill="0" applyAlignment="0" applyProtection="0"/>
    <xf numFmtId="37" fontId="34" fillId="0" borderId="130">
      <protection locked="0"/>
    </xf>
    <xf numFmtId="37" fontId="34" fillId="0" borderId="130">
      <protection locked="0"/>
    </xf>
    <xf numFmtId="37" fontId="34" fillId="0" borderId="130">
      <protection locked="0"/>
    </xf>
    <xf numFmtId="37" fontId="34" fillId="0" borderId="130">
      <protection locked="0"/>
    </xf>
    <xf numFmtId="37" fontId="34" fillId="0" borderId="130">
      <protection locked="0"/>
    </xf>
    <xf numFmtId="37" fontId="34" fillId="0" borderId="130">
      <protection locked="0"/>
    </xf>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240" fillId="126" borderId="127" applyNumberFormat="0" applyAlignment="0" applyProtection="0"/>
    <xf numFmtId="0" fontId="240" fillId="126" borderId="127" applyNumberFormat="0" applyAlignment="0" applyProtection="0"/>
    <xf numFmtId="0" fontId="95" fillId="67" borderId="127" applyNumberFormat="0" applyAlignment="0" applyProtection="0"/>
    <xf numFmtId="0" fontId="95" fillId="67"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67" borderId="127" applyNumberFormat="0" applyAlignment="0" applyProtection="0"/>
    <xf numFmtId="0" fontId="95" fillId="67" borderId="127" applyNumberFormat="0" applyAlignment="0" applyProtection="0"/>
    <xf numFmtId="0" fontId="240" fillId="67" borderId="127" applyNumberFormat="0" applyAlignment="0" applyProtection="0"/>
    <xf numFmtId="0" fontId="95" fillId="67" borderId="127" applyNumberFormat="0" applyAlignment="0" applyProtection="0"/>
    <xf numFmtId="0" fontId="240"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240"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28" fillId="59" borderId="141" applyNumberFormat="0" applyFont="0">
      <alignment horizontal="center" wrapText="1"/>
      <protection locked="0"/>
    </xf>
    <xf numFmtId="0" fontId="28" fillId="59" borderId="141" applyNumberFormat="0" applyFont="0">
      <alignment horizontal="center" wrapText="1"/>
      <protection locked="0"/>
    </xf>
    <xf numFmtId="0" fontId="28" fillId="59" borderId="141" applyNumberFormat="0" applyFont="0">
      <alignment horizontal="center" wrapText="1"/>
      <protection locked="0"/>
    </xf>
    <xf numFmtId="0" fontId="28" fillId="59" borderId="141" applyNumberFormat="0" applyFont="0">
      <alignment horizontal="center" wrapText="1"/>
      <protection locked="0"/>
    </xf>
    <xf numFmtId="0" fontId="28" fillId="59" borderId="141" applyNumberFormat="0" applyFont="0">
      <alignment horizontal="center" wrapText="1"/>
      <protection locked="0"/>
    </xf>
    <xf numFmtId="0" fontId="28" fillId="59" borderId="141" applyNumberFormat="0" applyFont="0">
      <alignment horizontal="center" wrapText="1"/>
      <protection locked="0"/>
    </xf>
    <xf numFmtId="0" fontId="28" fillId="59" borderId="141" applyNumberFormat="0" applyFont="0">
      <alignment horizontal="center" wrapText="1"/>
      <protection locked="0"/>
    </xf>
    <xf numFmtId="0" fontId="28" fillId="59" borderId="141" applyNumberFormat="0" applyFont="0">
      <alignment horizontal="center" wrapText="1"/>
      <protection locked="0"/>
    </xf>
    <xf numFmtId="0" fontId="28" fillId="59" borderId="141" applyNumberFormat="0" applyFont="0">
      <alignment horizontal="center" wrapText="1"/>
      <protection locked="0"/>
    </xf>
    <xf numFmtId="0" fontId="28" fillId="59" borderId="141" applyNumberFormat="0" applyFont="0">
      <alignment horizontal="center" wrapText="1"/>
      <protection locked="0"/>
    </xf>
    <xf numFmtId="0" fontId="28" fillId="59" borderId="141" applyNumberFormat="0" applyFont="0">
      <alignment horizontal="center" wrapText="1"/>
      <protection locked="0"/>
    </xf>
    <xf numFmtId="0" fontId="28" fillId="59" borderId="141">
      <alignment horizontal="center" wrapText="1"/>
    </xf>
    <xf numFmtId="0" fontId="28" fillId="59" borderId="141">
      <alignment horizontal="center" wrapText="1"/>
    </xf>
    <xf numFmtId="0" fontId="28" fillId="59" borderId="141">
      <alignment horizontal="center" wrapText="1"/>
    </xf>
    <xf numFmtId="0" fontId="28" fillId="59" borderId="141">
      <alignment horizontal="center" wrapText="1"/>
    </xf>
    <xf numFmtId="0" fontId="28" fillId="59" borderId="141">
      <alignment horizontal="center" wrapText="1"/>
    </xf>
    <xf numFmtId="0" fontId="28" fillId="59" borderId="141">
      <alignment horizontal="center" wrapText="1"/>
    </xf>
    <xf numFmtId="0" fontId="28" fillId="59" borderId="141">
      <alignment horizontal="center" wrapText="1"/>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9" fontId="28" fillId="59" borderId="141">
      <alignment horizontal="right"/>
      <protection locked="0"/>
    </xf>
    <xf numFmtId="9" fontId="28" fillId="59" borderId="141">
      <alignment horizontal="right"/>
      <protection locked="0"/>
    </xf>
    <xf numFmtId="9" fontId="28" fillId="59" borderId="141">
      <alignment horizontal="right"/>
      <protection locked="0"/>
    </xf>
    <xf numFmtId="9" fontId="28" fillId="59" borderId="141">
      <alignment horizontal="right"/>
      <protection locked="0"/>
    </xf>
    <xf numFmtId="9" fontId="28" fillId="59" borderId="141">
      <alignment horizontal="right"/>
      <protection locked="0"/>
    </xf>
    <xf numFmtId="9" fontId="28" fillId="59" borderId="141">
      <alignment horizontal="right"/>
      <protection locked="0"/>
    </xf>
    <xf numFmtId="9" fontId="28" fillId="59" borderId="141">
      <alignment horizontal="right"/>
      <protection locked="0"/>
    </xf>
    <xf numFmtId="9" fontId="28" fillId="59" borderId="141">
      <alignment horizontal="right"/>
      <protection locked="0"/>
    </xf>
    <xf numFmtId="0" fontId="47" fillId="60" borderId="126" applyNumberFormat="0" applyFont="0" applyAlignment="0" applyProtection="0"/>
    <xf numFmtId="0" fontId="28" fillId="60" borderId="126" applyNumberFormat="0" applyFont="0" applyAlignment="0" applyProtection="0"/>
    <xf numFmtId="0" fontId="47" fillId="60" borderId="126" applyNumberFormat="0" applyFont="0" applyAlignment="0" applyProtection="0"/>
    <xf numFmtId="0" fontId="28" fillId="60"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28"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28"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28"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28" fillId="60" borderId="126"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60" borderId="126" applyNumberFormat="0" applyFont="0" applyAlignment="0" applyProtection="0"/>
    <xf numFmtId="0" fontId="28" fillId="43" borderId="141">
      <protection locked="0"/>
    </xf>
    <xf numFmtId="0" fontId="28" fillId="43" borderId="141">
      <protection locked="0"/>
    </xf>
    <xf numFmtId="0" fontId="28" fillId="43" borderId="141">
      <protection locked="0"/>
    </xf>
    <xf numFmtId="0" fontId="28" fillId="43" borderId="141">
      <protection locked="0"/>
    </xf>
    <xf numFmtId="0" fontId="28" fillId="43" borderId="141">
      <protection locked="0"/>
    </xf>
    <xf numFmtId="0" fontId="28" fillId="43" borderId="141">
      <protection locked="0"/>
    </xf>
    <xf numFmtId="0" fontId="28" fillId="0" borderId="141">
      <protection locked="0"/>
    </xf>
    <xf numFmtId="0" fontId="28" fillId="0" borderId="141">
      <protection locked="0"/>
    </xf>
    <xf numFmtId="164" fontId="294" fillId="1" borderId="142" applyNumberFormat="0" applyFont="0" applyAlignment="0">
      <alignment horizontal="center"/>
    </xf>
    <xf numFmtId="0" fontId="294" fillId="1" borderId="142" applyNumberFormat="0" applyFont="0" applyAlignment="0">
      <alignment horizontal="center"/>
    </xf>
    <xf numFmtId="0" fontId="294" fillId="1" borderId="142" applyNumberFormat="0" applyFont="0" applyAlignment="0">
      <alignment horizontal="center"/>
    </xf>
    <xf numFmtId="0" fontId="294" fillId="1" borderId="142" applyNumberFormat="0" applyFont="0" applyAlignment="0">
      <alignment horizontal="center"/>
    </xf>
    <xf numFmtId="0" fontId="294" fillId="1" borderId="142" applyNumberFormat="0" applyFont="0" applyAlignment="0">
      <alignment horizontal="center"/>
    </xf>
    <xf numFmtId="0" fontId="294" fillId="1" borderId="142" applyNumberFormat="0" applyFont="0" applyAlignment="0">
      <alignment horizontal="center"/>
    </xf>
    <xf numFmtId="0" fontId="294" fillId="1" borderId="142" applyNumberFormat="0" applyFont="0" applyAlignment="0">
      <alignment horizontal="center"/>
    </xf>
    <xf numFmtId="0" fontId="294" fillId="1" borderId="142" applyNumberFormat="0" applyFont="0" applyAlignment="0">
      <alignment horizontal="center"/>
    </xf>
    <xf numFmtId="349" fontId="28" fillId="93" borderId="141">
      <alignment horizontal="center"/>
    </xf>
    <xf numFmtId="349" fontId="28" fillId="93" borderId="141">
      <alignment horizontal="center"/>
    </xf>
    <xf numFmtId="349" fontId="28" fillId="93" borderId="141">
      <alignment horizontal="center"/>
    </xf>
    <xf numFmtId="349" fontId="28" fillId="93" borderId="141">
      <alignment horizontal="center"/>
    </xf>
    <xf numFmtId="349" fontId="28" fillId="93" borderId="141">
      <alignment horizontal="center"/>
    </xf>
    <xf numFmtId="349" fontId="28" fillId="93" borderId="141">
      <alignment horizontal="center"/>
    </xf>
    <xf numFmtId="349" fontId="28" fillId="93" borderId="141">
      <alignment horizontal="center"/>
    </xf>
    <xf numFmtId="349" fontId="28" fillId="93" borderId="141">
      <alignment horizontal="center"/>
    </xf>
    <xf numFmtId="349" fontId="28" fillId="93" borderId="141">
      <alignment horizontal="center"/>
    </xf>
    <xf numFmtId="349" fontId="28" fillId="93" borderId="141">
      <alignment horizontal="center"/>
    </xf>
    <xf numFmtId="349" fontId="28" fillId="93" borderId="141">
      <alignment horizontal="center"/>
    </xf>
    <xf numFmtId="349" fontId="28" fillId="93" borderId="141">
      <alignment horizontal="center"/>
    </xf>
    <xf numFmtId="349" fontId="28" fillId="93" borderId="141">
      <alignment horizontal="center"/>
    </xf>
    <xf numFmtId="349" fontId="28" fillId="93" borderId="141">
      <alignment horizontal="center"/>
    </xf>
    <xf numFmtId="3" fontId="28" fillId="93" borderId="141" applyFont="0">
      <alignment horizontal="right"/>
    </xf>
    <xf numFmtId="3" fontId="28" fillId="93" borderId="141" applyFont="0">
      <alignment horizontal="right"/>
    </xf>
    <xf numFmtId="3" fontId="28" fillId="93" borderId="141" applyFont="0">
      <alignment horizontal="right"/>
    </xf>
    <xf numFmtId="3" fontId="28" fillId="93" borderId="141" applyFont="0">
      <alignment horizontal="right"/>
    </xf>
    <xf numFmtId="3" fontId="28" fillId="93" borderId="141" applyFont="0">
      <alignment horizontal="right"/>
    </xf>
    <xf numFmtId="3" fontId="28" fillId="93" borderId="141" applyFont="0">
      <alignment horizontal="right"/>
    </xf>
    <xf numFmtId="3" fontId="28" fillId="93" borderId="141" applyFont="0">
      <alignment horizontal="right"/>
    </xf>
    <xf numFmtId="3" fontId="28" fillId="93" borderId="141" applyFont="0">
      <alignment horizontal="right"/>
    </xf>
    <xf numFmtId="3" fontId="28" fillId="93" borderId="141" applyFont="0">
      <alignment horizontal="right"/>
    </xf>
    <xf numFmtId="3" fontId="28" fillId="93" borderId="141" applyFont="0">
      <alignment horizontal="right"/>
    </xf>
    <xf numFmtId="3" fontId="28" fillId="93" borderId="141" applyFont="0">
      <alignment horizontal="right"/>
    </xf>
    <xf numFmtId="3" fontId="28" fillId="93" borderId="141" applyFont="0">
      <alignment horizontal="right"/>
    </xf>
    <xf numFmtId="3" fontId="28" fillId="93" borderId="141" applyFont="0">
      <alignment horizontal="right"/>
    </xf>
    <xf numFmtId="3" fontId="28" fillId="93" borderId="141" applyFont="0">
      <alignment horizontal="right"/>
    </xf>
    <xf numFmtId="3" fontId="28" fillId="93" borderId="141" applyFont="0">
      <alignment horizontal="right" vertical="center"/>
    </xf>
    <xf numFmtId="212" fontId="28" fillId="93" borderId="141" applyFont="0">
      <alignment horizontal="right"/>
    </xf>
    <xf numFmtId="212" fontId="28" fillId="93" borderId="141" applyFont="0">
      <alignment horizontal="right"/>
    </xf>
    <xf numFmtId="212" fontId="28" fillId="93" borderId="141" applyFont="0">
      <alignment horizontal="right"/>
    </xf>
    <xf numFmtId="212" fontId="28" fillId="93" borderId="141" applyFont="0">
      <alignment horizontal="right"/>
    </xf>
    <xf numFmtId="212" fontId="28" fillId="93" borderId="141" applyFont="0">
      <alignment horizontal="right"/>
    </xf>
    <xf numFmtId="212" fontId="28" fillId="93" borderId="141" applyFont="0">
      <alignment horizontal="right"/>
    </xf>
    <xf numFmtId="212" fontId="28" fillId="93" borderId="141" applyFont="0">
      <alignment horizontal="right"/>
    </xf>
    <xf numFmtId="212" fontId="28" fillId="93" borderId="141" applyFont="0">
      <alignment horizontal="right"/>
    </xf>
    <xf numFmtId="212" fontId="28" fillId="93" borderId="141" applyFont="0">
      <alignment horizontal="right"/>
    </xf>
    <xf numFmtId="212" fontId="28" fillId="93" borderId="141" applyFont="0">
      <alignment horizontal="right"/>
    </xf>
    <xf numFmtId="212" fontId="28" fillId="93" borderId="141" applyFont="0">
      <alignment horizontal="right"/>
    </xf>
    <xf numFmtId="212" fontId="28" fillId="93" borderId="141" applyFont="0">
      <alignment horizontal="right"/>
    </xf>
    <xf numFmtId="212" fontId="28" fillId="93" borderId="141" applyFont="0">
      <alignment horizontal="right"/>
    </xf>
    <xf numFmtId="212" fontId="28" fillId="93" borderId="141" applyFont="0">
      <alignment horizontal="right"/>
    </xf>
    <xf numFmtId="279" fontId="28" fillId="93" borderId="141" applyFont="0">
      <alignment horizontal="right"/>
    </xf>
    <xf numFmtId="279" fontId="28" fillId="93" borderId="141" applyFont="0">
      <alignment horizontal="right"/>
    </xf>
    <xf numFmtId="279" fontId="28" fillId="93" borderId="141" applyFont="0">
      <alignment horizontal="right"/>
    </xf>
    <xf numFmtId="279" fontId="28" fillId="93" borderId="141" applyFont="0">
      <alignment horizontal="right"/>
    </xf>
    <xf numFmtId="279" fontId="28" fillId="93" borderId="141" applyFont="0">
      <alignment horizontal="right"/>
    </xf>
    <xf numFmtId="279" fontId="28" fillId="93" borderId="141" applyFont="0">
      <alignment horizontal="right"/>
    </xf>
    <xf numFmtId="279" fontId="28" fillId="93" borderId="141" applyFont="0">
      <alignment horizontal="right"/>
    </xf>
    <xf numFmtId="279" fontId="28" fillId="93" borderId="141" applyFont="0">
      <alignment horizontal="right"/>
    </xf>
    <xf numFmtId="279" fontId="28" fillId="93" borderId="141" applyFont="0">
      <alignment horizontal="right"/>
    </xf>
    <xf numFmtId="279" fontId="28" fillId="93" borderId="141" applyFont="0">
      <alignment horizontal="right"/>
    </xf>
    <xf numFmtId="279" fontId="28" fillId="93" borderId="141" applyFont="0">
      <alignment horizontal="right"/>
    </xf>
    <xf numFmtId="279" fontId="28" fillId="93" borderId="141" applyFont="0">
      <alignment horizontal="right"/>
    </xf>
    <xf numFmtId="279" fontId="28" fillId="93" borderId="141" applyFont="0">
      <alignment horizontal="right"/>
    </xf>
    <xf numFmtId="279" fontId="28" fillId="93" borderId="141" applyFont="0">
      <alignment horizontal="right"/>
    </xf>
    <xf numFmtId="10" fontId="28" fillId="93" borderId="141" applyFont="0">
      <alignment horizontal="right"/>
    </xf>
    <xf numFmtId="10" fontId="28" fillId="93" borderId="141" applyFont="0">
      <alignment horizontal="right"/>
    </xf>
    <xf numFmtId="10" fontId="28" fillId="93" borderId="141" applyFont="0">
      <alignment horizontal="right"/>
    </xf>
    <xf numFmtId="10" fontId="28" fillId="93" borderId="141" applyFont="0">
      <alignment horizontal="right"/>
    </xf>
    <xf numFmtId="10" fontId="28" fillId="93" borderId="141" applyFont="0">
      <alignment horizontal="right"/>
    </xf>
    <xf numFmtId="10" fontId="28" fillId="93" borderId="141" applyFont="0">
      <alignment horizontal="right"/>
    </xf>
    <xf numFmtId="10" fontId="28" fillId="93" borderId="141" applyFont="0">
      <alignment horizontal="right"/>
    </xf>
    <xf numFmtId="10" fontId="28" fillId="93" borderId="141" applyFont="0">
      <alignment horizontal="right"/>
    </xf>
    <xf numFmtId="10" fontId="28" fillId="93" borderId="141" applyFont="0">
      <alignment horizontal="right"/>
    </xf>
    <xf numFmtId="10" fontId="28" fillId="93" borderId="141" applyFont="0">
      <alignment horizontal="right"/>
    </xf>
    <xf numFmtId="10" fontId="28" fillId="93" borderId="141" applyFont="0">
      <alignment horizontal="right"/>
    </xf>
    <xf numFmtId="10" fontId="28" fillId="93" borderId="141" applyFont="0">
      <alignment horizontal="right"/>
    </xf>
    <xf numFmtId="10" fontId="28" fillId="93" borderId="141" applyFont="0">
      <alignment horizontal="right"/>
    </xf>
    <xf numFmtId="10" fontId="28" fillId="93" borderId="141" applyFont="0">
      <alignment horizontal="right"/>
    </xf>
    <xf numFmtId="9" fontId="28" fillId="93" borderId="141" applyFont="0">
      <alignment horizontal="right"/>
    </xf>
    <xf numFmtId="9" fontId="28" fillId="93" borderId="141" applyFont="0">
      <alignment horizontal="right"/>
    </xf>
    <xf numFmtId="9" fontId="28" fillId="93" borderId="141" applyFont="0">
      <alignment horizontal="right"/>
    </xf>
    <xf numFmtId="9" fontId="28" fillId="93" borderId="141" applyFont="0">
      <alignment horizontal="right"/>
    </xf>
    <xf numFmtId="9" fontId="28" fillId="93" borderId="141" applyFont="0">
      <alignment horizontal="right"/>
    </xf>
    <xf numFmtId="9" fontId="28" fillId="93" borderId="141" applyFont="0">
      <alignment horizontal="right"/>
    </xf>
    <xf numFmtId="9" fontId="28" fillId="93" borderId="141" applyFont="0">
      <alignment horizontal="right"/>
    </xf>
    <xf numFmtId="9" fontId="28" fillId="93" borderId="141" applyFont="0">
      <alignment horizontal="right"/>
    </xf>
    <xf numFmtId="9" fontId="28" fillId="93" borderId="141" applyFont="0">
      <alignment horizontal="right"/>
    </xf>
    <xf numFmtId="9" fontId="28" fillId="93" borderId="141" applyFont="0">
      <alignment horizontal="right"/>
    </xf>
    <xf numFmtId="9" fontId="28" fillId="93" borderId="141" applyFont="0">
      <alignment horizontal="right"/>
    </xf>
    <xf numFmtId="9" fontId="28" fillId="93" borderId="141" applyFont="0">
      <alignment horizontal="right"/>
    </xf>
    <xf numFmtId="9" fontId="28" fillId="93" borderId="141" applyFont="0">
      <alignment horizontal="right"/>
    </xf>
    <xf numFmtId="9" fontId="28" fillId="93" borderId="141" applyFont="0">
      <alignment horizontal="right"/>
    </xf>
    <xf numFmtId="350" fontId="28" fillId="93" borderId="141" applyFont="0">
      <alignment horizontal="center" wrapText="1"/>
    </xf>
    <xf numFmtId="350" fontId="28" fillId="93" borderId="141" applyFont="0">
      <alignment horizontal="center" wrapText="1"/>
    </xf>
    <xf numFmtId="350" fontId="28" fillId="93" borderId="141" applyFont="0">
      <alignment horizontal="center" wrapText="1"/>
    </xf>
    <xf numFmtId="350" fontId="28" fillId="93" borderId="141" applyFont="0">
      <alignment horizontal="center" wrapText="1"/>
    </xf>
    <xf numFmtId="350" fontId="28" fillId="93" borderId="141" applyFont="0">
      <alignment horizontal="center" wrapText="1"/>
    </xf>
    <xf numFmtId="350" fontId="28" fillId="93" borderId="141" applyFont="0">
      <alignment horizontal="center" wrapText="1"/>
    </xf>
    <xf numFmtId="350" fontId="28" fillId="93" borderId="141" applyFont="0">
      <alignment horizontal="center" wrapText="1"/>
    </xf>
    <xf numFmtId="350" fontId="28" fillId="93" borderId="141" applyFont="0">
      <alignment horizontal="center" wrapText="1"/>
    </xf>
    <xf numFmtId="350" fontId="28" fillId="93" borderId="141" applyFont="0">
      <alignment horizontal="center" wrapText="1"/>
    </xf>
    <xf numFmtId="350" fontId="28" fillId="93" borderId="141" applyFont="0">
      <alignment horizontal="center" wrapText="1"/>
    </xf>
    <xf numFmtId="350" fontId="28" fillId="93" borderId="141" applyFont="0">
      <alignment horizontal="center" wrapText="1"/>
    </xf>
    <xf numFmtId="350" fontId="28" fillId="93" borderId="141" applyFont="0">
      <alignment horizontal="center" wrapText="1"/>
    </xf>
    <xf numFmtId="350" fontId="28" fillId="93" borderId="141" applyFont="0">
      <alignment horizontal="center" wrapText="1"/>
    </xf>
    <xf numFmtId="350" fontId="28" fillId="93" borderId="141" applyFont="0">
      <alignment horizontal="center" wrapText="1"/>
    </xf>
    <xf numFmtId="204" fontId="74" fillId="0" borderId="142" applyFill="0" applyProtection="0"/>
    <xf numFmtId="204" fontId="70" fillId="0" borderId="142" applyFill="0" applyProtection="0"/>
    <xf numFmtId="204" fontId="70" fillId="0" borderId="142" applyFill="0" applyProtection="0"/>
    <xf numFmtId="204" fontId="70" fillId="0" borderId="142" applyFill="0" applyProtection="0"/>
    <xf numFmtId="204" fontId="70" fillId="0" borderId="142" applyFill="0" applyProtection="0"/>
    <xf numFmtId="204" fontId="70" fillId="0" borderId="142" applyFill="0" applyProtection="0"/>
    <xf numFmtId="204" fontId="70" fillId="0" borderId="142" applyFill="0" applyProtection="0"/>
    <xf numFmtId="204" fontId="70" fillId="0" borderId="142" applyFill="0" applyProtection="0"/>
    <xf numFmtId="204" fontId="70" fillId="0" borderId="142" applyFill="0" applyProtection="0"/>
    <xf numFmtId="204" fontId="74" fillId="0" borderId="142" applyFill="0" applyProtection="0"/>
    <xf numFmtId="204" fontId="74" fillId="0" borderId="142" applyFill="0" applyProtection="0"/>
    <xf numFmtId="204" fontId="74" fillId="0" borderId="142" applyFill="0" applyProtection="0"/>
    <xf numFmtId="204" fontId="74" fillId="0" borderId="142" applyFill="0" applyProtection="0"/>
    <xf numFmtId="204" fontId="74" fillId="0" borderId="142" applyFill="0" applyProtection="0"/>
    <xf numFmtId="204" fontId="74" fillId="0" borderId="142" applyFill="0" applyProtection="0"/>
    <xf numFmtId="204" fontId="74" fillId="0" borderId="142" applyFill="0" applyProtection="0"/>
    <xf numFmtId="180" fontId="74"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206" fontId="74" fillId="0" borderId="142" applyFont="0" applyFill="0" applyAlignment="0" applyProtection="0"/>
    <xf numFmtId="206" fontId="70" fillId="0" borderId="142" applyFont="0" applyFill="0" applyAlignment="0" applyProtection="0"/>
    <xf numFmtId="206" fontId="70" fillId="0" borderId="142" applyFont="0" applyFill="0" applyAlignment="0" applyProtection="0"/>
    <xf numFmtId="206" fontId="70" fillId="0" borderId="142" applyFont="0" applyFill="0" applyAlignment="0" applyProtection="0"/>
    <xf numFmtId="206" fontId="70" fillId="0" borderId="142" applyFont="0" applyFill="0" applyAlignment="0" applyProtection="0"/>
    <xf numFmtId="206" fontId="70" fillId="0" borderId="142" applyFont="0" applyFill="0" applyAlignment="0" applyProtection="0"/>
    <xf numFmtId="206" fontId="70" fillId="0" borderId="142" applyFont="0" applyFill="0" applyAlignment="0" applyProtection="0"/>
    <xf numFmtId="206" fontId="70" fillId="0" borderId="142" applyFont="0" applyFill="0" applyAlignment="0" applyProtection="0"/>
    <xf numFmtId="206" fontId="70" fillId="0" borderId="142" applyFont="0" applyFill="0" applyAlignment="0" applyProtection="0"/>
    <xf numFmtId="206" fontId="74" fillId="0" borderId="142" applyFont="0" applyFill="0" applyAlignment="0" applyProtection="0"/>
    <xf numFmtId="206" fontId="74" fillId="0" borderId="142" applyFont="0" applyFill="0" applyAlignment="0" applyProtection="0"/>
    <xf numFmtId="206" fontId="74" fillId="0" borderId="142" applyFont="0" applyFill="0" applyAlignment="0" applyProtection="0"/>
    <xf numFmtId="206" fontId="74" fillId="0" borderId="142" applyFont="0" applyFill="0" applyAlignment="0" applyProtection="0"/>
    <xf numFmtId="206" fontId="74" fillId="0" borderId="142" applyFont="0" applyFill="0" applyAlignment="0" applyProtection="0"/>
    <xf numFmtId="206" fontId="74" fillId="0" borderId="142" applyFont="0" applyFill="0" applyAlignment="0" applyProtection="0"/>
    <xf numFmtId="206" fontId="74" fillId="0" borderId="142" applyFont="0" applyFill="0" applyAlignment="0" applyProtection="0"/>
    <xf numFmtId="180" fontId="74"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38" fontId="35" fillId="0" borderId="123"/>
    <xf numFmtId="38" fontId="35" fillId="0" borderId="123"/>
    <xf numFmtId="38" fontId="35" fillId="0" borderId="123"/>
    <xf numFmtId="38" fontId="35" fillId="0" borderId="123"/>
    <xf numFmtId="38" fontId="35" fillId="0" borderId="123"/>
    <xf numFmtId="38" fontId="35" fillId="0" borderId="123"/>
    <xf numFmtId="38" fontId="35" fillId="0" borderId="123"/>
    <xf numFmtId="38" fontId="35" fillId="0" borderId="123"/>
    <xf numFmtId="38" fontId="35" fillId="0" borderId="123"/>
    <xf numFmtId="38" fontId="35" fillId="0" borderId="123"/>
    <xf numFmtId="38" fontId="35" fillId="0" borderId="123"/>
    <xf numFmtId="38" fontId="35" fillId="0" borderId="123"/>
    <xf numFmtId="38" fontId="35" fillId="0" borderId="123"/>
    <xf numFmtId="300" fontId="28" fillId="186" borderId="141">
      <protection locked="0"/>
    </xf>
    <xf numFmtId="300" fontId="28" fillId="186" borderId="141">
      <protection locked="0"/>
    </xf>
    <xf numFmtId="300" fontId="28" fillId="186" borderId="141">
      <protection locked="0"/>
    </xf>
    <xf numFmtId="300" fontId="28" fillId="186" borderId="141">
      <protection locked="0"/>
    </xf>
    <xf numFmtId="300" fontId="28" fillId="186" borderId="141">
      <protection locked="0"/>
    </xf>
    <xf numFmtId="300" fontId="28" fillId="186" borderId="141">
      <protection locked="0"/>
    </xf>
    <xf numFmtId="300" fontId="28" fillId="186" borderId="141">
      <protection locked="0"/>
    </xf>
    <xf numFmtId="300" fontId="28" fillId="186" borderId="141">
      <protection locked="0"/>
    </xf>
    <xf numFmtId="300" fontId="28" fillId="186" borderId="141">
      <protection locked="0"/>
    </xf>
    <xf numFmtId="300" fontId="28" fillId="186" borderId="141">
      <protection locked="0"/>
    </xf>
    <xf numFmtId="300" fontId="28" fillId="186" borderId="141">
      <protection locked="0"/>
    </xf>
    <xf numFmtId="300" fontId="28" fillId="186" borderId="141">
      <protection locked="0"/>
    </xf>
    <xf numFmtId="300" fontId="28" fillId="186" borderId="141">
      <protection locked="0"/>
    </xf>
    <xf numFmtId="300" fontId="28" fillId="186" borderId="141">
      <protection locked="0"/>
    </xf>
    <xf numFmtId="1" fontId="28" fillId="186" borderId="141" applyFont="0">
      <alignment horizontal="right"/>
    </xf>
    <xf numFmtId="1" fontId="28" fillId="186" borderId="141" applyFont="0">
      <alignment horizontal="right"/>
    </xf>
    <xf numFmtId="1" fontId="28" fillId="186" borderId="141" applyFont="0">
      <alignment horizontal="right"/>
    </xf>
    <xf numFmtId="1" fontId="28" fillId="186" borderId="141" applyFont="0">
      <alignment horizontal="right"/>
    </xf>
    <xf numFmtId="1" fontId="28" fillId="186" borderId="141" applyFont="0">
      <alignment horizontal="right"/>
    </xf>
    <xf numFmtId="1" fontId="28" fillId="186" borderId="141" applyFont="0">
      <alignment horizontal="right"/>
    </xf>
    <xf numFmtId="1" fontId="28" fillId="186" borderId="141" applyFont="0">
      <alignment horizontal="right"/>
    </xf>
    <xf numFmtId="1" fontId="28" fillId="186" borderId="141" applyFont="0">
      <alignment horizontal="right"/>
    </xf>
    <xf numFmtId="1" fontId="28" fillId="186" borderId="141" applyFont="0">
      <alignment horizontal="right"/>
    </xf>
    <xf numFmtId="1" fontId="28" fillId="186" borderId="141" applyFont="0">
      <alignment horizontal="right"/>
    </xf>
    <xf numFmtId="1" fontId="28" fillId="186" borderId="141" applyFont="0">
      <alignment horizontal="right"/>
    </xf>
    <xf numFmtId="1" fontId="28" fillId="186" borderId="141" applyFont="0">
      <alignment horizontal="right"/>
    </xf>
    <xf numFmtId="1" fontId="28" fillId="186" borderId="141" applyFont="0">
      <alignment horizontal="right"/>
    </xf>
    <xf numFmtId="1" fontId="28" fillId="186" borderId="141" applyFont="0">
      <alignment horizontal="right"/>
    </xf>
    <xf numFmtId="226" fontId="28" fillId="186" borderId="141" applyFont="0"/>
    <xf numFmtId="226" fontId="28" fillId="186" borderId="141" applyFont="0"/>
    <xf numFmtId="226" fontId="28" fillId="186" borderId="141" applyFont="0"/>
    <xf numFmtId="226" fontId="28" fillId="186" borderId="141" applyFont="0"/>
    <xf numFmtId="226" fontId="28" fillId="186" borderId="141" applyFont="0"/>
    <xf numFmtId="226" fontId="28" fillId="186" borderId="141" applyFont="0"/>
    <xf numFmtId="226" fontId="28" fillId="186" borderId="141" applyFont="0"/>
    <xf numFmtId="226" fontId="28" fillId="186" borderId="141" applyFont="0"/>
    <xf numFmtId="226" fontId="28" fillId="186" borderId="141" applyFont="0"/>
    <xf numFmtId="226" fontId="28" fillId="186" borderId="141" applyFont="0"/>
    <xf numFmtId="226" fontId="28" fillId="186" borderId="141" applyFont="0"/>
    <xf numFmtId="226" fontId="28" fillId="186" borderId="141" applyFont="0"/>
    <xf numFmtId="226" fontId="28" fillId="186" borderId="141" applyFont="0"/>
    <xf numFmtId="226" fontId="28" fillId="186" borderId="141" applyFont="0"/>
    <xf numFmtId="9" fontId="28" fillId="186" borderId="141" applyFont="0">
      <alignment horizontal="right"/>
    </xf>
    <xf numFmtId="9" fontId="28" fillId="186" borderId="141" applyFont="0">
      <alignment horizontal="right"/>
    </xf>
    <xf numFmtId="9" fontId="28" fillId="186" borderId="141" applyFont="0">
      <alignment horizontal="right"/>
    </xf>
    <xf numFmtId="9" fontId="28" fillId="186" borderId="141" applyFont="0">
      <alignment horizontal="right"/>
    </xf>
    <xf numFmtId="9" fontId="28" fillId="186" borderId="141" applyFont="0">
      <alignment horizontal="right"/>
    </xf>
    <xf numFmtId="9" fontId="28" fillId="186" borderId="141" applyFont="0">
      <alignment horizontal="right"/>
    </xf>
    <xf numFmtId="9" fontId="28" fillId="186" borderId="141" applyFont="0">
      <alignment horizontal="right"/>
    </xf>
    <xf numFmtId="9" fontId="28" fillId="186" borderId="141" applyFont="0">
      <alignment horizontal="right"/>
    </xf>
    <xf numFmtId="9" fontId="28" fillId="186" borderId="141" applyFont="0">
      <alignment horizontal="right"/>
    </xf>
    <xf numFmtId="9" fontId="28" fillId="186" borderId="141" applyFont="0">
      <alignment horizontal="right"/>
    </xf>
    <xf numFmtId="9" fontId="28" fillId="186" borderId="141" applyFont="0">
      <alignment horizontal="right"/>
    </xf>
    <xf numFmtId="9" fontId="28" fillId="186" borderId="141" applyFont="0">
      <alignment horizontal="right"/>
    </xf>
    <xf numFmtId="9" fontId="28" fillId="186" borderId="141" applyFont="0">
      <alignment horizontal="right"/>
    </xf>
    <xf numFmtId="9" fontId="28" fillId="186" borderId="141" applyFont="0">
      <alignment horizontal="right"/>
    </xf>
    <xf numFmtId="194" fontId="28" fillId="186" borderId="141" applyFont="0">
      <alignment horizontal="right"/>
    </xf>
    <xf numFmtId="194" fontId="28" fillId="186" borderId="141" applyFont="0">
      <alignment horizontal="right"/>
    </xf>
    <xf numFmtId="194" fontId="28" fillId="186" borderId="141" applyFont="0">
      <alignment horizontal="right"/>
    </xf>
    <xf numFmtId="194" fontId="28" fillId="186" borderId="141" applyFont="0">
      <alignment horizontal="right"/>
    </xf>
    <xf numFmtId="194" fontId="28" fillId="186" borderId="141" applyFont="0">
      <alignment horizontal="right"/>
    </xf>
    <xf numFmtId="194" fontId="28" fillId="186" borderId="141" applyFont="0">
      <alignment horizontal="right"/>
    </xf>
    <xf numFmtId="194" fontId="28" fillId="186" borderId="141" applyFont="0">
      <alignment horizontal="right"/>
    </xf>
    <xf numFmtId="194" fontId="28" fillId="186" borderId="141" applyFont="0">
      <alignment horizontal="right"/>
    </xf>
    <xf numFmtId="194" fontId="28" fillId="186" borderId="141" applyFont="0">
      <alignment horizontal="right"/>
    </xf>
    <xf numFmtId="194" fontId="28" fillId="186" borderId="141" applyFont="0">
      <alignment horizontal="right"/>
    </xf>
    <xf numFmtId="194" fontId="28" fillId="186" borderId="141" applyFont="0">
      <alignment horizontal="right"/>
    </xf>
    <xf numFmtId="194" fontId="28" fillId="186" borderId="141" applyFont="0">
      <alignment horizontal="right"/>
    </xf>
    <xf numFmtId="194" fontId="28" fillId="186" borderId="141" applyFont="0">
      <alignment horizontal="right"/>
    </xf>
    <xf numFmtId="194" fontId="28" fillId="186" borderId="141" applyFont="0">
      <alignment horizontal="right"/>
    </xf>
    <xf numFmtId="10" fontId="28" fillId="186" borderId="141" applyFont="0">
      <alignment horizontal="right"/>
    </xf>
    <xf numFmtId="10" fontId="28" fillId="186" borderId="141" applyFont="0">
      <alignment horizontal="right"/>
    </xf>
    <xf numFmtId="10" fontId="28" fillId="186" borderId="141" applyFont="0">
      <alignment horizontal="right"/>
    </xf>
    <xf numFmtId="10" fontId="28" fillId="186" borderId="141" applyFont="0">
      <alignment horizontal="right"/>
    </xf>
    <xf numFmtId="10" fontId="28" fillId="186" borderId="141" applyFont="0">
      <alignment horizontal="right"/>
    </xf>
    <xf numFmtId="10" fontId="28" fillId="186" borderId="141" applyFont="0">
      <alignment horizontal="right"/>
    </xf>
    <xf numFmtId="10" fontId="28" fillId="186" borderId="141" applyFont="0">
      <alignment horizontal="right"/>
    </xf>
    <xf numFmtId="10" fontId="28" fillId="186" borderId="141" applyFont="0">
      <alignment horizontal="right"/>
    </xf>
    <xf numFmtId="10" fontId="28" fillId="186" borderId="141" applyFont="0">
      <alignment horizontal="right"/>
    </xf>
    <xf numFmtId="10" fontId="28" fillId="186" borderId="141" applyFont="0">
      <alignment horizontal="right"/>
    </xf>
    <xf numFmtId="10" fontId="28" fillId="186" borderId="141" applyFont="0">
      <alignment horizontal="right"/>
    </xf>
    <xf numFmtId="10" fontId="28" fillId="186" borderId="141" applyFont="0">
      <alignment horizontal="right"/>
    </xf>
    <xf numFmtId="10" fontId="28" fillId="186" borderId="141" applyFont="0">
      <alignment horizontal="right"/>
    </xf>
    <xf numFmtId="10" fontId="28" fillId="186" borderId="141" applyFont="0">
      <alignment horizontal="right"/>
    </xf>
    <xf numFmtId="0" fontId="28" fillId="186" borderId="141" applyFont="0">
      <alignment horizontal="center" wrapText="1"/>
    </xf>
    <xf numFmtId="0" fontId="28" fillId="186" borderId="141" applyFont="0">
      <alignment horizontal="center" wrapText="1"/>
    </xf>
    <xf numFmtId="0" fontId="28" fillId="186" borderId="141" applyFont="0">
      <alignment horizontal="center" wrapText="1"/>
    </xf>
    <xf numFmtId="0" fontId="28" fillId="186" borderId="141" applyFont="0">
      <alignment horizontal="center" wrapText="1"/>
    </xf>
    <xf numFmtId="0" fontId="28" fillId="186" borderId="141" applyFont="0">
      <alignment horizontal="center" wrapText="1"/>
    </xf>
    <xf numFmtId="0" fontId="28" fillId="186" borderId="141" applyFont="0">
      <alignment horizontal="center" wrapText="1"/>
    </xf>
    <xf numFmtId="0" fontId="28" fillId="186" borderId="141" applyFont="0">
      <alignment horizontal="center" wrapText="1"/>
    </xf>
    <xf numFmtId="0" fontId="28" fillId="186" borderId="141" applyFont="0">
      <alignment horizontal="center" wrapText="1"/>
    </xf>
    <xf numFmtId="0" fontId="28" fillId="186" borderId="141" applyFont="0">
      <alignment horizontal="center" wrapText="1"/>
    </xf>
    <xf numFmtId="0" fontId="28" fillId="186" borderId="141" applyFont="0">
      <alignment horizontal="center" wrapText="1"/>
    </xf>
    <xf numFmtId="0" fontId="28" fillId="186" borderId="141" applyFont="0">
      <alignment horizontal="center" wrapText="1"/>
    </xf>
    <xf numFmtId="0" fontId="28" fillId="186" borderId="141" applyFont="0">
      <alignment horizontal="center" wrapText="1"/>
    </xf>
    <xf numFmtId="0" fontId="28" fillId="186" borderId="141" applyFont="0">
      <alignment horizontal="center" wrapText="1"/>
    </xf>
    <xf numFmtId="0" fontId="28" fillId="186" borderId="141" applyFont="0">
      <alignment horizontal="center" wrapText="1"/>
    </xf>
    <xf numFmtId="49" fontId="28" fillId="186" borderId="141" applyFont="0"/>
    <xf numFmtId="49" fontId="28" fillId="186" borderId="141" applyFont="0"/>
    <xf numFmtId="49" fontId="28" fillId="186" borderId="141" applyFont="0"/>
    <xf numFmtId="49" fontId="28" fillId="186" borderId="141" applyFont="0"/>
    <xf numFmtId="49" fontId="28" fillId="186" borderId="141" applyFont="0"/>
    <xf numFmtId="49" fontId="28" fillId="186" borderId="141" applyFont="0"/>
    <xf numFmtId="49" fontId="28" fillId="186" borderId="141" applyFont="0"/>
    <xf numFmtId="49" fontId="28" fillId="186" borderId="141" applyFont="0"/>
    <xf numFmtId="49" fontId="28" fillId="186" borderId="141" applyFont="0"/>
    <xf numFmtId="49" fontId="28" fillId="186" borderId="141" applyFont="0"/>
    <xf numFmtId="49" fontId="28" fillId="186" borderId="141" applyFont="0"/>
    <xf numFmtId="49" fontId="28" fillId="186" borderId="141" applyFont="0"/>
    <xf numFmtId="49" fontId="28" fillId="186" borderId="141" applyFont="0"/>
    <xf numFmtId="49" fontId="28" fillId="186" borderId="141" applyFont="0"/>
    <xf numFmtId="226" fontId="28" fillId="187" borderId="141" applyFont="0"/>
    <xf numFmtId="226" fontId="28" fillId="187" borderId="141" applyFont="0"/>
    <xf numFmtId="226" fontId="28" fillId="187" borderId="141" applyFont="0"/>
    <xf numFmtId="226" fontId="28" fillId="187" borderId="141" applyFont="0"/>
    <xf numFmtId="226" fontId="28" fillId="187" borderId="141" applyFont="0"/>
    <xf numFmtId="226" fontId="28" fillId="187" borderId="141" applyFont="0"/>
    <xf numFmtId="226" fontId="28" fillId="187" borderId="141" applyFont="0"/>
    <xf numFmtId="226" fontId="28" fillId="187" borderId="141" applyFont="0"/>
    <xf numFmtId="226" fontId="28" fillId="187" borderId="141" applyFont="0"/>
    <xf numFmtId="226" fontId="28" fillId="187" borderId="141" applyFont="0"/>
    <xf numFmtId="226" fontId="28" fillId="187" borderId="141" applyFont="0"/>
    <xf numFmtId="226" fontId="28" fillId="187" borderId="141" applyFont="0"/>
    <xf numFmtId="226" fontId="28" fillId="187" borderId="141" applyFont="0"/>
    <xf numFmtId="226" fontId="28" fillId="187" borderId="141" applyFont="0"/>
    <xf numFmtId="9" fontId="28" fillId="187" borderId="141" applyFont="0">
      <alignment horizontal="right"/>
    </xf>
    <xf numFmtId="9" fontId="28" fillId="187" borderId="141" applyFont="0">
      <alignment horizontal="right"/>
    </xf>
    <xf numFmtId="9" fontId="28" fillId="187" borderId="141" applyFont="0">
      <alignment horizontal="right"/>
    </xf>
    <xf numFmtId="9" fontId="28" fillId="187" borderId="141" applyFont="0">
      <alignment horizontal="right"/>
    </xf>
    <xf numFmtId="9" fontId="28" fillId="187" borderId="141" applyFont="0">
      <alignment horizontal="right"/>
    </xf>
    <xf numFmtId="9" fontId="28" fillId="187" borderId="141" applyFont="0">
      <alignment horizontal="right"/>
    </xf>
    <xf numFmtId="9" fontId="28" fillId="187" borderId="141" applyFont="0">
      <alignment horizontal="right"/>
    </xf>
    <xf numFmtId="9" fontId="28" fillId="187" borderId="141" applyFont="0">
      <alignment horizontal="right"/>
    </xf>
    <xf numFmtId="9" fontId="28" fillId="187" borderId="141" applyFont="0">
      <alignment horizontal="right"/>
    </xf>
    <xf numFmtId="9" fontId="28" fillId="187" borderId="141" applyFont="0">
      <alignment horizontal="right"/>
    </xf>
    <xf numFmtId="9" fontId="28" fillId="187" borderId="141" applyFont="0">
      <alignment horizontal="right"/>
    </xf>
    <xf numFmtId="9" fontId="28" fillId="187" borderId="141" applyFont="0">
      <alignment horizontal="right"/>
    </xf>
    <xf numFmtId="9" fontId="28" fillId="187" borderId="141" applyFont="0">
      <alignment horizontal="right"/>
    </xf>
    <xf numFmtId="9" fontId="28" fillId="187" borderId="141" applyFont="0">
      <alignment horizontal="right"/>
    </xf>
    <xf numFmtId="226" fontId="28" fillId="55" borderId="141" applyFont="0">
      <alignment horizontal="right"/>
    </xf>
    <xf numFmtId="226" fontId="28" fillId="55" borderId="141" applyFont="0">
      <alignment horizontal="right"/>
    </xf>
    <xf numFmtId="226" fontId="28" fillId="55" borderId="141" applyFont="0">
      <alignment horizontal="right"/>
    </xf>
    <xf numFmtId="226" fontId="28" fillId="55" borderId="141" applyFont="0">
      <alignment horizontal="right"/>
    </xf>
    <xf numFmtId="226" fontId="28" fillId="55" borderId="141" applyFont="0">
      <alignment horizontal="right"/>
    </xf>
    <xf numFmtId="226" fontId="28" fillId="55" borderId="141" applyFont="0">
      <alignment horizontal="right"/>
    </xf>
    <xf numFmtId="226" fontId="28" fillId="55" borderId="141" applyFont="0">
      <alignment horizontal="right"/>
    </xf>
    <xf numFmtId="226" fontId="28" fillId="55" borderId="141" applyFont="0">
      <alignment horizontal="right"/>
    </xf>
    <xf numFmtId="226" fontId="28" fillId="55" borderId="141" applyFont="0">
      <alignment horizontal="right"/>
    </xf>
    <xf numFmtId="226" fontId="28" fillId="55" borderId="141" applyFont="0">
      <alignment horizontal="right"/>
    </xf>
    <xf numFmtId="226" fontId="28" fillId="55" borderId="141" applyFont="0">
      <alignment horizontal="right"/>
    </xf>
    <xf numFmtId="226" fontId="28" fillId="55" borderId="141" applyFont="0">
      <alignment horizontal="right"/>
    </xf>
    <xf numFmtId="226" fontId="28" fillId="55" borderId="141" applyFont="0">
      <alignment horizontal="right"/>
    </xf>
    <xf numFmtId="226" fontId="28" fillId="55" borderId="141" applyFont="0">
      <alignment horizontal="right"/>
    </xf>
    <xf numFmtId="1" fontId="28" fillId="55" borderId="141" applyFont="0">
      <alignment horizontal="right"/>
    </xf>
    <xf numFmtId="1" fontId="28" fillId="55" borderId="141" applyFont="0">
      <alignment horizontal="right"/>
    </xf>
    <xf numFmtId="1" fontId="28" fillId="55" borderId="141" applyFont="0">
      <alignment horizontal="right"/>
    </xf>
    <xf numFmtId="1" fontId="28" fillId="55" borderId="141" applyFont="0">
      <alignment horizontal="right"/>
    </xf>
    <xf numFmtId="1" fontId="28" fillId="55" borderId="141" applyFont="0">
      <alignment horizontal="right"/>
    </xf>
    <xf numFmtId="1" fontId="28" fillId="55" borderId="141" applyFont="0">
      <alignment horizontal="right"/>
    </xf>
    <xf numFmtId="1" fontId="28" fillId="55" borderId="141" applyFont="0">
      <alignment horizontal="right"/>
    </xf>
    <xf numFmtId="1" fontId="28" fillId="55" borderId="141" applyFont="0">
      <alignment horizontal="right"/>
    </xf>
    <xf numFmtId="1" fontId="28" fillId="55" borderId="141" applyFont="0">
      <alignment horizontal="right"/>
    </xf>
    <xf numFmtId="1" fontId="28" fillId="55" borderId="141" applyFont="0">
      <alignment horizontal="right"/>
    </xf>
    <xf numFmtId="1" fontId="28" fillId="55" borderId="141" applyFont="0">
      <alignment horizontal="right"/>
    </xf>
    <xf numFmtId="1" fontId="28" fillId="55" borderId="141" applyFont="0">
      <alignment horizontal="right"/>
    </xf>
    <xf numFmtId="1" fontId="28" fillId="55" borderId="141" applyFont="0">
      <alignment horizontal="right"/>
    </xf>
    <xf numFmtId="1" fontId="28" fillId="55" borderId="141" applyFont="0">
      <alignment horizontal="right"/>
    </xf>
    <xf numFmtId="226" fontId="28" fillId="55" borderId="141" applyFont="0"/>
    <xf numFmtId="226" fontId="28" fillId="55" borderId="141" applyFont="0"/>
    <xf numFmtId="226" fontId="28" fillId="55" borderId="141" applyFont="0"/>
    <xf numFmtId="226" fontId="28" fillId="55" borderId="141" applyFont="0"/>
    <xf numFmtId="226" fontId="28" fillId="55" borderId="141" applyFont="0"/>
    <xf numFmtId="226" fontId="28" fillId="55" borderId="141" applyFont="0"/>
    <xf numFmtId="226" fontId="28" fillId="55" borderId="141" applyFont="0"/>
    <xf numFmtId="226" fontId="28" fillId="55" borderId="141" applyFont="0"/>
    <xf numFmtId="226" fontId="28" fillId="55" borderId="141" applyFont="0"/>
    <xf numFmtId="226" fontId="28" fillId="55" borderId="141" applyFont="0"/>
    <xf numFmtId="226" fontId="28" fillId="55" borderId="141" applyFont="0"/>
    <xf numFmtId="226" fontId="28" fillId="55" borderId="141" applyFont="0"/>
    <xf numFmtId="226" fontId="28" fillId="55" borderId="141" applyFont="0"/>
    <xf numFmtId="226" fontId="28" fillId="55" borderId="141" applyFont="0"/>
    <xf numFmtId="279" fontId="28" fillId="55" borderId="141" applyFont="0"/>
    <xf numFmtId="279" fontId="28" fillId="55" borderId="141" applyFont="0"/>
    <xf numFmtId="279" fontId="28" fillId="55" borderId="141" applyFont="0"/>
    <xf numFmtId="279" fontId="28" fillId="55" borderId="141" applyFont="0"/>
    <xf numFmtId="279" fontId="28" fillId="55" borderId="141" applyFont="0"/>
    <xf numFmtId="279" fontId="28" fillId="55" borderId="141" applyFont="0"/>
    <xf numFmtId="279" fontId="28" fillId="55" borderId="141" applyFont="0"/>
    <xf numFmtId="279" fontId="28" fillId="55" borderId="141" applyFont="0"/>
    <xf numFmtId="279" fontId="28" fillId="55" borderId="141" applyFont="0"/>
    <xf numFmtId="279" fontId="28" fillId="55" borderId="141" applyFont="0"/>
    <xf numFmtId="279" fontId="28" fillId="55" borderId="141" applyFont="0"/>
    <xf numFmtId="279" fontId="28" fillId="55" borderId="141" applyFont="0"/>
    <xf numFmtId="279" fontId="28" fillId="55" borderId="141" applyFont="0"/>
    <xf numFmtId="279" fontId="28" fillId="55" borderId="141" applyFont="0"/>
    <xf numFmtId="10" fontId="28" fillId="55" borderId="141" applyFont="0">
      <alignment horizontal="right"/>
    </xf>
    <xf numFmtId="10" fontId="28" fillId="55" borderId="141" applyFont="0">
      <alignment horizontal="right"/>
    </xf>
    <xf numFmtId="10" fontId="28" fillId="55" borderId="141" applyFont="0">
      <alignment horizontal="right"/>
    </xf>
    <xf numFmtId="10" fontId="28" fillId="55" borderId="141" applyFont="0">
      <alignment horizontal="right"/>
    </xf>
    <xf numFmtId="10" fontId="28" fillId="55" borderId="141" applyFont="0">
      <alignment horizontal="right"/>
    </xf>
    <xf numFmtId="10" fontId="28" fillId="55" borderId="141" applyFont="0">
      <alignment horizontal="right"/>
    </xf>
    <xf numFmtId="10" fontId="28" fillId="55" borderId="141" applyFont="0">
      <alignment horizontal="right"/>
    </xf>
    <xf numFmtId="10" fontId="28" fillId="55" borderId="141" applyFont="0">
      <alignment horizontal="right"/>
    </xf>
    <xf numFmtId="10" fontId="28" fillId="55" borderId="141" applyFont="0">
      <alignment horizontal="right"/>
    </xf>
    <xf numFmtId="10" fontId="28" fillId="55" borderId="141" applyFont="0">
      <alignment horizontal="right"/>
    </xf>
    <xf numFmtId="10" fontId="28" fillId="55" borderId="141" applyFont="0">
      <alignment horizontal="right"/>
    </xf>
    <xf numFmtId="10" fontId="28" fillId="55" borderId="141" applyFont="0">
      <alignment horizontal="right"/>
    </xf>
    <xf numFmtId="10" fontId="28" fillId="55" borderId="141" applyFont="0">
      <alignment horizontal="right"/>
    </xf>
    <xf numFmtId="10" fontId="28" fillId="55" borderId="141" applyFont="0">
      <alignment horizontal="right"/>
    </xf>
    <xf numFmtId="9" fontId="28" fillId="55" borderId="141" applyFont="0">
      <alignment horizontal="right"/>
    </xf>
    <xf numFmtId="9" fontId="28" fillId="55" borderId="141" applyFont="0">
      <alignment horizontal="right"/>
    </xf>
    <xf numFmtId="9" fontId="28" fillId="55" borderId="141" applyFont="0">
      <alignment horizontal="right"/>
    </xf>
    <xf numFmtId="9" fontId="28" fillId="55" borderId="141" applyFont="0">
      <alignment horizontal="right"/>
    </xf>
    <xf numFmtId="9" fontId="28" fillId="55" borderId="141" applyFont="0">
      <alignment horizontal="right"/>
    </xf>
    <xf numFmtId="9" fontId="28" fillId="55" borderId="141" applyFont="0">
      <alignment horizontal="right"/>
    </xf>
    <xf numFmtId="9" fontId="28" fillId="55" borderId="141" applyFont="0">
      <alignment horizontal="right"/>
    </xf>
    <xf numFmtId="9" fontId="28" fillId="55" borderId="141" applyFont="0">
      <alignment horizontal="right"/>
    </xf>
    <xf numFmtId="9" fontId="28" fillId="55" borderId="141" applyFont="0">
      <alignment horizontal="right"/>
    </xf>
    <xf numFmtId="9" fontId="28" fillId="55" borderId="141" applyFont="0">
      <alignment horizontal="right"/>
    </xf>
    <xf numFmtId="9" fontId="28" fillId="55" borderId="141" applyFont="0">
      <alignment horizontal="right"/>
    </xf>
    <xf numFmtId="9" fontId="28" fillId="55" borderId="141" applyFont="0">
      <alignment horizontal="right"/>
    </xf>
    <xf numFmtId="9" fontId="28" fillId="55" borderId="141" applyFont="0">
      <alignment horizontal="right"/>
    </xf>
    <xf numFmtId="9" fontId="28" fillId="55" borderId="141" applyFont="0">
      <alignment horizontal="right"/>
    </xf>
    <xf numFmtId="194" fontId="28" fillId="55" borderId="141" applyFont="0">
      <alignment horizontal="right"/>
    </xf>
    <xf numFmtId="194" fontId="28" fillId="55" borderId="141" applyFont="0">
      <alignment horizontal="right"/>
    </xf>
    <xf numFmtId="194" fontId="28" fillId="55" borderId="141" applyFont="0">
      <alignment horizontal="right"/>
    </xf>
    <xf numFmtId="194" fontId="28" fillId="55" borderId="141" applyFont="0">
      <alignment horizontal="right"/>
    </xf>
    <xf numFmtId="194" fontId="28" fillId="55" borderId="141" applyFont="0">
      <alignment horizontal="right"/>
    </xf>
    <xf numFmtId="194" fontId="28" fillId="55" borderId="141" applyFont="0">
      <alignment horizontal="right"/>
    </xf>
    <xf numFmtId="194" fontId="28" fillId="55" borderId="141" applyFont="0">
      <alignment horizontal="right"/>
    </xf>
    <xf numFmtId="194" fontId="28" fillId="55" borderId="141" applyFont="0">
      <alignment horizontal="right"/>
    </xf>
    <xf numFmtId="194" fontId="28" fillId="55" borderId="141" applyFont="0">
      <alignment horizontal="right"/>
    </xf>
    <xf numFmtId="194" fontId="28" fillId="55" borderId="141" applyFont="0">
      <alignment horizontal="right"/>
    </xf>
    <xf numFmtId="194" fontId="28" fillId="55" borderId="141" applyFont="0">
      <alignment horizontal="right"/>
    </xf>
    <xf numFmtId="194" fontId="28" fillId="55" borderId="141" applyFont="0">
      <alignment horizontal="right"/>
    </xf>
    <xf numFmtId="194" fontId="28" fillId="55" borderId="141" applyFont="0">
      <alignment horizontal="right"/>
    </xf>
    <xf numFmtId="194" fontId="28" fillId="55" borderId="141"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0" fontId="28" fillId="55" borderId="141" applyFont="0">
      <alignment horizontal="center" wrapText="1"/>
      <protection locked="0"/>
    </xf>
    <xf numFmtId="0" fontId="28" fillId="55" borderId="141" applyFont="0">
      <alignment horizontal="center" wrapText="1"/>
      <protection locked="0"/>
    </xf>
    <xf numFmtId="0" fontId="28" fillId="55" borderId="141" applyFont="0">
      <alignment horizontal="center" wrapText="1"/>
      <protection locked="0"/>
    </xf>
    <xf numFmtId="0" fontId="28" fillId="55" borderId="141" applyFont="0">
      <alignment horizontal="center" wrapText="1"/>
      <protection locked="0"/>
    </xf>
    <xf numFmtId="0" fontId="28" fillId="55" borderId="141" applyFont="0">
      <alignment horizontal="center" wrapText="1"/>
      <protection locked="0"/>
    </xf>
    <xf numFmtId="0" fontId="28" fillId="55" borderId="141" applyFont="0">
      <alignment horizontal="center" wrapText="1"/>
      <protection locked="0"/>
    </xf>
    <xf numFmtId="0" fontId="28" fillId="55" borderId="141" applyFont="0">
      <alignment horizontal="center" wrapText="1"/>
      <protection locked="0"/>
    </xf>
    <xf numFmtId="0" fontId="28" fillId="55" borderId="141" applyFont="0">
      <alignment horizontal="center" wrapText="1"/>
      <protection locked="0"/>
    </xf>
    <xf numFmtId="0" fontId="28" fillId="55" borderId="141" applyFont="0">
      <alignment horizontal="center" wrapText="1"/>
      <protection locked="0"/>
    </xf>
    <xf numFmtId="0" fontId="28" fillId="55" borderId="141" applyFont="0">
      <alignment horizontal="center" wrapText="1"/>
      <protection locked="0"/>
    </xf>
    <xf numFmtId="0" fontId="28" fillId="55" borderId="141" applyFont="0">
      <alignment horizontal="center" wrapText="1"/>
      <protection locked="0"/>
    </xf>
    <xf numFmtId="0" fontId="28" fillId="55" borderId="141" applyFont="0">
      <alignment horizontal="center" wrapText="1"/>
      <protection locked="0"/>
    </xf>
    <xf numFmtId="0" fontId="28" fillId="55" borderId="141" applyFont="0">
      <alignment horizontal="center" wrapText="1"/>
      <protection locked="0"/>
    </xf>
    <xf numFmtId="0" fontId="28" fillId="55" borderId="141" applyFont="0">
      <alignment horizontal="center" wrapText="1"/>
      <protection locked="0"/>
    </xf>
    <xf numFmtId="49" fontId="28" fillId="55" borderId="141" applyFont="0"/>
    <xf numFmtId="49" fontId="28" fillId="55" borderId="141" applyFont="0"/>
    <xf numFmtId="49" fontId="28" fillId="55" borderId="141" applyFont="0"/>
    <xf numFmtId="49" fontId="28" fillId="55" borderId="141" applyFont="0"/>
    <xf numFmtId="49" fontId="28" fillId="55" borderId="141" applyFont="0"/>
    <xf numFmtId="49" fontId="28" fillId="55" borderId="141" applyFont="0"/>
    <xf numFmtId="49" fontId="28" fillId="55" borderId="141" applyFont="0"/>
    <xf numFmtId="49" fontId="28" fillId="55" borderId="141" applyFont="0"/>
    <xf numFmtId="49" fontId="28" fillId="55" borderId="141" applyFont="0"/>
    <xf numFmtId="49" fontId="28" fillId="55" borderId="141" applyFont="0"/>
    <xf numFmtId="49" fontId="28" fillId="55" borderId="141" applyFont="0"/>
    <xf numFmtId="49" fontId="28" fillId="55" borderId="141" applyFont="0"/>
    <xf numFmtId="49" fontId="28" fillId="55" borderId="141" applyFont="0"/>
    <xf numFmtId="49" fontId="28" fillId="55" borderId="141" applyFont="0"/>
    <xf numFmtId="164" fontId="337" fillId="0" borderId="89" applyNumberFormat="0" applyAlignment="0" applyProtection="0"/>
    <xf numFmtId="164" fontId="338" fillId="0" borderId="89" applyNumberFormat="0" applyAlignment="0" applyProtection="0">
      <alignment horizontal="left" vertical="top"/>
    </xf>
    <xf numFmtId="164" fontId="341" fillId="0" borderId="142" applyNumberFormat="0" applyProtection="0">
      <alignment horizontal="left" vertical="top"/>
    </xf>
    <xf numFmtId="164" fontId="341" fillId="0" borderId="142" applyNumberFormat="0" applyProtection="0">
      <alignment horizontal="right" vertical="top"/>
    </xf>
    <xf numFmtId="164" fontId="28" fillId="0" borderId="90" applyNumberFormat="0" applyFont="0" applyAlignment="0" applyProtection="0"/>
    <xf numFmtId="164" fontId="28" fillId="0" borderId="91" applyNumberFormat="0" applyFont="0" applyAlignment="0" applyProtection="0"/>
    <xf numFmtId="164" fontId="28" fillId="0" borderId="92" applyNumberFormat="0" applyFont="0" applyAlignment="0" applyProtection="0"/>
    <xf numFmtId="164" fontId="338" fillId="0" borderId="142" applyNumberFormat="0" applyFill="0" applyAlignment="0" applyProtection="0"/>
    <xf numFmtId="164" fontId="337" fillId="0" borderId="123" applyNumberFormat="0" applyFont="0" applyFill="0" applyAlignment="0" applyProtection="0">
      <alignment horizontal="left" vertical="top"/>
    </xf>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2" fontId="113" fillId="0" borderId="141">
      <alignment horizontal="center" vertical="center"/>
      <protection locked="0"/>
    </xf>
    <xf numFmtId="2" fontId="113" fillId="0" borderId="141">
      <alignment horizontal="center" vertical="center"/>
      <protection locked="0"/>
    </xf>
    <xf numFmtId="2" fontId="113" fillId="0" borderId="141">
      <alignment horizontal="center" vertical="center"/>
      <protection locked="0"/>
    </xf>
    <xf numFmtId="2" fontId="113" fillId="0" borderId="141">
      <alignment horizontal="center" vertical="center"/>
      <protection locked="0"/>
    </xf>
    <xf numFmtId="0" fontId="161" fillId="42" borderId="141">
      <alignment horizontal="center" vertical="center" wrapText="1"/>
    </xf>
    <xf numFmtId="0" fontId="161" fillId="42" borderId="141">
      <alignment horizontal="center" vertical="center" wrapText="1"/>
    </xf>
    <xf numFmtId="0" fontId="161" fillId="42" borderId="141">
      <alignment horizontal="center" vertical="center" wrapText="1"/>
    </xf>
    <xf numFmtId="0" fontId="161" fillId="42" borderId="141">
      <alignment horizontal="center" vertical="center" wrapText="1"/>
    </xf>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78" fillId="0" borderId="136"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78" fillId="0" borderId="137"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164" fontId="28" fillId="150" borderId="125" applyNumberFormat="0" applyFont="0" applyBorder="0" applyAlignment="0" applyProtection="0">
      <alignment horizontal="left"/>
    </xf>
    <xf numFmtId="0" fontId="240" fillId="126" borderId="127" applyNumberFormat="0" applyAlignment="0" applyProtection="0"/>
    <xf numFmtId="0" fontId="47" fillId="60" borderId="126" applyNumberFormat="0" applyFont="0" applyAlignment="0" applyProtection="0"/>
    <xf numFmtId="0" fontId="177" fillId="51" borderId="124" applyNumberFormat="0" applyAlignment="0" applyProtection="0"/>
    <xf numFmtId="0" fontId="31" fillId="0" borderId="123" applyNumberFormat="0" applyFont="0" applyFill="0" applyAlignment="0" applyProtection="0"/>
    <xf numFmtId="240" fontId="124" fillId="0" borderId="123" applyFill="0"/>
    <xf numFmtId="1" fontId="68" fillId="0" borderId="123" applyNumberFormat="0" applyFont="0" applyFill="0" applyProtection="0">
      <alignment horizontal="center"/>
    </xf>
    <xf numFmtId="0" fontId="103" fillId="56" borderId="124" applyNumberFormat="0" applyAlignment="0" applyProtection="0"/>
    <xf numFmtId="0" fontId="28" fillId="131" borderId="138" applyNumberFormat="0" applyBorder="0">
      <alignment horizontal="left"/>
    </xf>
    <xf numFmtId="0" fontId="28" fillId="56" borderId="145" applyNumberFormat="0" applyFont="0" applyBorder="0" applyAlignment="0" applyProtection="0">
      <alignment horizontal="left"/>
    </xf>
    <xf numFmtId="0" fontId="102" fillId="67" borderId="124" applyNumberFormat="0" applyAlignment="0" applyProtection="0"/>
    <xf numFmtId="1" fontId="68" fillId="0" borderId="123" applyNumberFormat="0" applyFont="0" applyFill="0" applyProtection="0">
      <alignment horizontal="center"/>
    </xf>
    <xf numFmtId="0" fontId="102" fillId="67" borderId="124" applyNumberFormat="0" applyAlignment="0" applyProtection="0"/>
    <xf numFmtId="1" fontId="244" fillId="0" borderId="142" applyNumberFormat="0" applyFont="0" applyFill="0" applyBorder="0" applyAlignment="0">
      <alignment horizontal="center"/>
      <protection locked="0"/>
    </xf>
    <xf numFmtId="3" fontId="28" fillId="0" borderId="141" applyNumberFormat="0" applyFont="0" applyFill="0" applyBorder="0" applyAlignment="0" applyProtection="0">
      <alignment vertical="top" wrapText="1"/>
    </xf>
    <xf numFmtId="0" fontId="30" fillId="150" borderId="141" applyNumberFormat="0" applyFont="0" applyFill="0" applyBorder="0" applyAlignment="0" applyProtection="0">
      <alignment horizontal="center" vertical="top" wrapText="1"/>
    </xf>
    <xf numFmtId="0" fontId="30" fillId="41" borderId="141" applyNumberFormat="0" applyProtection="0">
      <alignment horizontal="center" vertical="top" wrapText="1"/>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95" fillId="67" borderId="127" applyNumberFormat="0" applyAlignment="0" applyProtection="0"/>
    <xf numFmtId="0" fontId="95" fillId="67"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42"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67" borderId="127" applyNumberFormat="0" applyAlignment="0" applyProtection="0"/>
    <xf numFmtId="0" fontId="95" fillId="67" borderId="127" applyNumberFormat="0" applyAlignment="0" applyProtection="0"/>
    <xf numFmtId="0" fontId="240" fillId="67" borderId="127" applyNumberFormat="0" applyAlignment="0" applyProtection="0"/>
    <xf numFmtId="0" fontId="95" fillId="67" borderId="127" applyNumberFormat="0" applyAlignment="0" applyProtection="0"/>
    <xf numFmtId="0" fontId="240"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240" fillId="67" borderId="127" applyNumberFormat="0" applyAlignment="0" applyProtection="0"/>
    <xf numFmtId="0" fontId="28" fillId="60" borderId="126" applyNumberFormat="0" applyFont="0" applyAlignment="0" applyProtection="0"/>
    <xf numFmtId="0" fontId="28" fillId="100" borderId="126" applyNumberFormat="0" applyFont="0" applyAlignment="0" applyProtection="0"/>
    <xf numFmtId="0" fontId="28" fillId="10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47"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37" fontId="34" fillId="0" borderId="130">
      <protection locked="0"/>
    </xf>
    <xf numFmtId="37" fontId="34" fillId="0" borderId="130">
      <protection locked="0"/>
    </xf>
    <xf numFmtId="37" fontId="34" fillId="0" borderId="130">
      <protection locked="0"/>
    </xf>
    <xf numFmtId="37" fontId="34" fillId="0" borderId="130">
      <protection locked="0"/>
    </xf>
    <xf numFmtId="37" fontId="34" fillId="0" borderId="130">
      <protection locked="0"/>
    </xf>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95" fillId="67" borderId="127" applyNumberFormat="0" applyAlignment="0" applyProtection="0"/>
    <xf numFmtId="0" fontId="240"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240"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60" borderId="126" applyNumberFormat="0" applyFont="0" applyAlignment="0" applyProtection="0"/>
    <xf numFmtId="0" fontId="199" fillId="44" borderId="126" applyNumberFormat="0" applyFont="0" applyAlignment="0" applyProtection="0"/>
    <xf numFmtId="0" fontId="199" fillId="44" borderId="126" applyNumberFormat="0" applyFont="0" applyAlignment="0" applyProtection="0"/>
    <xf numFmtId="0" fontId="199" fillId="44" borderId="126" applyNumberFormat="0" applyFont="0" applyAlignment="0" applyProtection="0"/>
    <xf numFmtId="0" fontId="199" fillId="44" borderId="126" applyNumberFormat="0" applyFont="0" applyAlignment="0" applyProtection="0"/>
    <xf numFmtId="0" fontId="28" fillId="60" borderId="126"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28"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28" fillId="60"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28"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28"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28"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28" fillId="60" borderId="126"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4" fontId="185" fillId="180" borderId="127" applyNumberFormat="0" applyProtection="0">
      <alignment horizontal="left" vertical="center" indent="1"/>
    </xf>
    <xf numFmtId="4" fontId="185" fillId="180" borderId="127" applyNumberFormat="0" applyProtection="0">
      <alignment horizontal="left" vertical="center" indent="1"/>
    </xf>
    <xf numFmtId="4" fontId="185" fillId="180" borderId="127" applyNumberFormat="0" applyProtection="0">
      <alignment horizontal="left" vertical="center" indent="1"/>
    </xf>
    <xf numFmtId="4" fontId="185" fillId="180"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 fillId="55" borderId="127" applyNumberFormat="0" applyProtection="0">
      <alignment horizontal="right" vertical="center"/>
    </xf>
    <xf numFmtId="4" fontId="30" fillId="55" borderId="127" applyNumberFormat="0" applyProtection="0">
      <alignment horizontal="right" vertical="center"/>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91" borderId="127" applyNumberFormat="0" applyProtection="0">
      <alignment horizontal="right" vertical="center"/>
    </xf>
    <xf numFmtId="4" fontId="30" fillId="91" borderId="127" applyNumberFormat="0" applyProtection="0">
      <alignment horizontal="right" vertical="center"/>
    </xf>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0" fontId="28" fillId="182" borderId="127" applyNumberFormat="0" applyProtection="0">
      <alignment horizontal="left" vertical="center" indent="1"/>
    </xf>
    <xf numFmtId="0" fontId="28" fillId="109" borderId="133"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28" borderId="127" applyNumberFormat="0" applyProtection="0">
      <alignment horizontal="left" vertical="center" indent="1"/>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0" fontId="28" fillId="128" borderId="127" applyNumberFormat="0" applyProtection="0">
      <alignment horizontal="left" vertical="center" indent="1"/>
    </xf>
    <xf numFmtId="0" fontId="28" fillId="128" borderId="127" applyNumberFormat="0" applyProtection="0">
      <alignment horizontal="left" vertical="center" indent="1"/>
    </xf>
    <xf numFmtId="4" fontId="30" fillId="107" borderId="127" applyNumberFormat="0" applyProtection="0">
      <alignment horizontal="right" vertical="center"/>
    </xf>
    <xf numFmtId="4" fontId="30" fillId="107" borderId="127" applyNumberFormat="0" applyProtection="0">
      <alignment horizontal="right" vertical="center"/>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0" fontId="28" fillId="42" borderId="127" applyNumberFormat="0" applyProtection="0">
      <alignment horizontal="left" vertical="center" indent="1"/>
    </xf>
    <xf numFmtId="0" fontId="28" fillId="71" borderId="133"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75" fillId="0" borderId="25" applyNumberFormat="0" applyFill="0" applyAlignment="0" applyProtection="0"/>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4" fontId="30" fillId="75" borderId="127" applyNumberFormat="0" applyProtection="0">
      <alignment horizontal="right" vertical="center"/>
    </xf>
    <xf numFmtId="4" fontId="30" fillId="75" borderId="127" applyNumberFormat="0" applyProtection="0">
      <alignment horizontal="right" vertical="center"/>
    </xf>
    <xf numFmtId="0" fontId="28" fillId="42" borderId="127" applyNumberFormat="0" applyProtection="0">
      <alignment horizontal="left" vertical="center" indent="1"/>
    </xf>
    <xf numFmtId="0" fontId="28" fillId="42" borderId="127" applyNumberFormat="0" applyProtection="0">
      <alignment horizontal="left" vertical="center" indent="1"/>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0" fontId="28" fillId="71" borderId="133" applyNumberFormat="0" applyProtection="0">
      <alignment horizontal="left" vertical="top"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4" fontId="185" fillId="180" borderId="127" applyNumberFormat="0" applyProtection="0">
      <alignment horizontal="left" vertical="center" indent="1"/>
    </xf>
    <xf numFmtId="4" fontId="185" fillId="180" borderId="127" applyNumberFormat="0" applyProtection="0">
      <alignment horizontal="left" vertical="center" indent="1"/>
    </xf>
    <xf numFmtId="4" fontId="185" fillId="180" borderId="127" applyNumberFormat="0" applyProtection="0">
      <alignment horizontal="left" vertical="center" indent="1"/>
    </xf>
    <xf numFmtId="4" fontId="185" fillId="180" borderId="127" applyNumberFormat="0" applyProtection="0">
      <alignment horizontal="left" vertical="center" indent="1"/>
    </xf>
    <xf numFmtId="4" fontId="185" fillId="180" borderId="127" applyNumberFormat="0" applyProtection="0">
      <alignment horizontal="left" vertical="center" indent="1"/>
    </xf>
    <xf numFmtId="4" fontId="185" fillId="180" borderId="127" applyNumberFormat="0" applyProtection="0">
      <alignment horizontal="left" vertical="center" indent="1"/>
    </xf>
    <xf numFmtId="4" fontId="185" fillId="180" borderId="127" applyNumberFormat="0" applyProtection="0">
      <alignment horizontal="left" vertical="center" indent="1"/>
    </xf>
    <xf numFmtId="4" fontId="185" fillId="180"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133" borderId="133" applyNumberFormat="0" applyProtection="0">
      <alignment horizontal="left" vertical="top"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44" borderId="127" applyNumberFormat="0" applyProtection="0">
      <alignment vertical="center"/>
    </xf>
    <xf numFmtId="4" fontId="30" fillId="44" borderId="127" applyNumberFormat="0" applyProtection="0">
      <alignment vertical="center"/>
    </xf>
    <xf numFmtId="0" fontId="28" fillId="182" borderId="127" applyNumberFormat="0" applyProtection="0">
      <alignment horizontal="left" vertical="center" indent="1"/>
    </xf>
    <xf numFmtId="0" fontId="28" fillId="109" borderId="133"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4" fontId="30" fillId="44" borderId="127" applyNumberFormat="0" applyProtection="0">
      <alignment vertical="center"/>
    </xf>
    <xf numFmtId="4" fontId="30" fillId="44" borderId="127" applyNumberFormat="0" applyProtection="0">
      <alignment vertical="center"/>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09" borderId="133" applyNumberFormat="0" applyProtection="0">
      <alignment horizontal="left" vertical="top"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 fillId="44"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28" borderId="127" applyNumberFormat="0" applyProtection="0">
      <alignment horizontal="left" vertical="center" indent="1"/>
    </xf>
    <xf numFmtId="0" fontId="28" fillId="173" borderId="133"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 fillId="181" borderId="127" applyNumberFormat="0" applyProtection="0">
      <alignment horizontal="right" vertical="center"/>
    </xf>
    <xf numFmtId="4" fontId="30" fillId="181" borderId="127" applyNumberFormat="0" applyProtection="0">
      <alignment horizontal="right" vertical="center"/>
    </xf>
    <xf numFmtId="4" fontId="30" fillId="181" borderId="127" applyNumberFormat="0" applyProtection="0">
      <alignment horizontal="right" vertical="center"/>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73" borderId="133" applyNumberFormat="0" applyProtection="0">
      <alignment horizontal="left" vertical="top"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42" borderId="127" applyNumberFormat="0" applyProtection="0">
      <alignment horizontal="left" vertical="center" indent="1"/>
    </xf>
    <xf numFmtId="0" fontId="28" fillId="71" borderId="133"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4" fontId="30" fillId="181" borderId="127" applyNumberFormat="0" applyProtection="0">
      <alignment horizontal="right" vertical="center"/>
    </xf>
    <xf numFmtId="4" fontId="30" fillId="181" borderId="127" applyNumberFormat="0" applyProtection="0">
      <alignment horizontal="right" vertical="center"/>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71" borderId="133" applyNumberFormat="0" applyProtection="0">
      <alignment horizontal="left" vertical="top"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4" fontId="30" fillId="181" borderId="127" applyNumberFormat="0" applyProtection="0">
      <alignment horizontal="right" vertical="center"/>
    </xf>
    <xf numFmtId="4" fontId="30"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4" fillId="181" borderId="127" applyNumberFormat="0" applyProtection="0">
      <alignment horizontal="right" vertical="center"/>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133" borderId="133" applyNumberFormat="0" applyProtection="0">
      <alignment horizontal="left" vertical="top"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4" fillId="181" borderId="127" applyNumberFormat="0" applyProtection="0">
      <alignment horizontal="right" vertical="center"/>
    </xf>
    <xf numFmtId="4" fontId="30" fillId="44" borderId="127" applyNumberFormat="0" applyProtection="0">
      <alignment vertical="center"/>
    </xf>
    <xf numFmtId="4" fontId="30" fillId="44" borderId="127" applyNumberFormat="0" applyProtection="0">
      <alignment vertical="center"/>
    </xf>
    <xf numFmtId="4" fontId="304" fillId="181" borderId="127" applyNumberFormat="0" applyProtection="0">
      <alignment horizontal="right" vertical="center"/>
    </xf>
    <xf numFmtId="0" fontId="28" fillId="52" borderId="127" applyNumberFormat="0" applyProtection="0">
      <alignment horizontal="left" vertical="center" indent="1"/>
    </xf>
    <xf numFmtId="4" fontId="30" fillId="44" borderId="127" applyNumberFormat="0" applyProtection="0">
      <alignment vertical="center"/>
    </xf>
    <xf numFmtId="4" fontId="30" fillId="44" borderId="127" applyNumberFormat="0" applyProtection="0">
      <alignment vertical="center"/>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164" fontId="294" fillId="1" borderId="142" applyNumberFormat="0" applyFont="0" applyAlignment="0">
      <alignment horizont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 fillId="44" borderId="127" applyNumberFormat="0" applyProtection="0">
      <alignment horizontal="left" vertical="center" indent="1"/>
    </xf>
    <xf numFmtId="0" fontId="30" fillId="44" borderId="133" applyNumberFormat="0" applyProtection="0">
      <alignment horizontal="left" vertical="top"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0" fontId="294" fillId="1" borderId="142" applyNumberFormat="0" applyFont="0" applyAlignment="0">
      <alignment horizontal="center"/>
    </xf>
    <xf numFmtId="0" fontId="294" fillId="1" borderId="142" applyNumberFormat="0" applyFont="0" applyAlignment="0">
      <alignment horizontal="center"/>
    </xf>
    <xf numFmtId="0" fontId="294" fillId="1" borderId="142" applyNumberFormat="0" applyFont="0" applyAlignment="0">
      <alignment horizontal="center"/>
    </xf>
    <xf numFmtId="0" fontId="294" fillId="1" borderId="142" applyNumberFormat="0" applyFont="0" applyAlignment="0">
      <alignment horizontal="center"/>
    </xf>
    <xf numFmtId="0" fontId="294" fillId="1" borderId="142" applyNumberFormat="0" applyFont="0" applyAlignment="0">
      <alignment horizontal="center"/>
    </xf>
    <xf numFmtId="0" fontId="294" fillId="1" borderId="142" applyNumberFormat="0" applyFont="0" applyAlignment="0">
      <alignment horizontal="center"/>
    </xf>
    <xf numFmtId="0" fontId="294" fillId="1" borderId="142" applyNumberFormat="0" applyFont="0" applyAlignment="0">
      <alignment horizontal="center"/>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 fillId="181" borderId="127" applyNumberFormat="0" applyProtection="0">
      <alignment horizontal="right" vertical="center"/>
    </xf>
    <xf numFmtId="4" fontId="30" fillId="181" borderId="127" applyNumberFormat="0" applyProtection="0">
      <alignment horizontal="right" vertical="center"/>
    </xf>
    <xf numFmtId="4" fontId="30" fillId="181" borderId="127" applyNumberFormat="0" applyProtection="0">
      <alignment horizontal="right" vertical="center"/>
    </xf>
    <xf numFmtId="4" fontId="30" fillId="181" borderId="127" applyNumberFormat="0" applyProtection="0">
      <alignment horizontal="right" vertical="center"/>
    </xf>
    <xf numFmtId="4" fontId="30" fillId="181" borderId="127" applyNumberFormat="0" applyProtection="0">
      <alignment horizontal="right" vertical="center"/>
    </xf>
    <xf numFmtId="4" fontId="30" fillId="181" borderId="127" applyNumberFormat="0" applyProtection="0">
      <alignment horizontal="right" vertical="center"/>
    </xf>
    <xf numFmtId="4" fontId="30" fillId="181" borderId="127" applyNumberFormat="0" applyProtection="0">
      <alignment horizontal="right" vertical="center"/>
    </xf>
    <xf numFmtId="4" fontId="30"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30" fillId="173" borderId="133" applyNumberFormat="0" applyProtection="0">
      <alignment horizontal="left" vertical="top"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xf>
    <xf numFmtId="4" fontId="311" fillId="173" borderId="135" applyNumberFormat="0" applyProtection="0">
      <alignment horizontal="left" vertical="center"/>
    </xf>
    <xf numFmtId="4" fontId="311" fillId="173" borderId="135" applyNumberFormat="0" applyProtection="0">
      <alignment horizontal="left" vertical="center"/>
    </xf>
    <xf numFmtId="4" fontId="311" fillId="173" borderId="135" applyNumberFormat="0" applyProtection="0">
      <alignment horizontal="left" vertical="center"/>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204" fontId="74" fillId="0" borderId="142" applyFill="0" applyProtection="0"/>
    <xf numFmtId="204" fontId="70" fillId="0" borderId="142" applyFill="0" applyProtection="0"/>
    <xf numFmtId="204" fontId="70" fillId="0" borderId="142" applyFill="0" applyProtection="0"/>
    <xf numFmtId="204" fontId="70" fillId="0" borderId="142" applyFill="0" applyProtection="0"/>
    <xf numFmtId="204" fontId="70" fillId="0" borderId="142" applyFill="0" applyProtection="0"/>
    <xf numFmtId="204" fontId="70" fillId="0" borderId="142" applyFill="0" applyProtection="0"/>
    <xf numFmtId="204" fontId="70" fillId="0" borderId="142" applyFill="0" applyProtection="0"/>
    <xf numFmtId="204" fontId="70" fillId="0" borderId="142" applyFill="0" applyProtection="0"/>
    <xf numFmtId="204" fontId="70" fillId="0" borderId="142" applyFill="0" applyProtection="0"/>
    <xf numFmtId="180" fontId="70" fillId="0" borderId="142" applyFont="0" applyFill="0" applyAlignment="0" applyProtection="0"/>
    <xf numFmtId="180" fontId="70"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204" fontId="74" fillId="0" borderId="142" applyFill="0" applyProtection="0"/>
    <xf numFmtId="180" fontId="74" fillId="0" borderId="142" applyFont="0" applyFill="0" applyAlignment="0" applyProtection="0"/>
    <xf numFmtId="206" fontId="74" fillId="0" borderId="142" applyFont="0" applyFill="0" applyAlignment="0" applyProtection="0"/>
    <xf numFmtId="180" fontId="74" fillId="0" borderId="142" applyFont="0" applyFill="0" applyAlignment="0" applyProtection="0"/>
    <xf numFmtId="38" fontId="35" fillId="0" borderId="123"/>
    <xf numFmtId="38" fontId="35" fillId="0" borderId="123"/>
    <xf numFmtId="38" fontId="35" fillId="0" borderId="123"/>
    <xf numFmtId="38" fontId="35" fillId="0" borderId="123"/>
    <xf numFmtId="38" fontId="35" fillId="0" borderId="123"/>
    <xf numFmtId="38" fontId="35" fillId="0" borderId="123"/>
    <xf numFmtId="38" fontId="35" fillId="0" borderId="123"/>
    <xf numFmtId="38" fontId="35" fillId="0" borderId="123"/>
    <xf numFmtId="38" fontId="35" fillId="0" borderId="123"/>
    <xf numFmtId="38" fontId="35" fillId="0" borderId="123"/>
    <xf numFmtId="38" fontId="35" fillId="0" borderId="123"/>
    <xf numFmtId="38" fontId="35" fillId="0" borderId="123"/>
    <xf numFmtId="38" fontId="35" fillId="0" borderId="123"/>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64" fontId="338" fillId="0" borderId="89" applyNumberFormat="0" applyAlignment="0" applyProtection="0">
      <alignment horizontal="left" vertical="top"/>
    </xf>
    <xf numFmtId="164" fontId="28" fillId="0" borderId="92" applyNumberFormat="0" applyFon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78" fillId="0" borderId="136"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78" fillId="0" borderId="137"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164" fontId="28" fillId="150" borderId="125" applyNumberFormat="0" applyFont="0" applyBorder="0" applyAlignment="0" applyProtection="0">
      <alignment horizontal="left"/>
    </xf>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78" fillId="0" borderId="136"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78" fillId="0" borderId="137"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02" fillId="67" borderId="124" applyNumberFormat="0" applyAlignment="0" applyProtection="0"/>
    <xf numFmtId="0" fontId="28" fillId="0" borderId="143" applyBorder="0">
      <alignment horizontal="right"/>
    </xf>
    <xf numFmtId="3" fontId="28" fillId="56" borderId="139" applyFont="0" applyProtection="0">
      <alignment horizontal="right"/>
    </xf>
    <xf numFmtId="0" fontId="95" fillId="67" borderId="127" applyNumberFormat="0" applyAlignment="0" applyProtection="0"/>
    <xf numFmtId="1" fontId="244" fillId="0" borderId="142" applyNumberFormat="0" applyFont="0" applyFill="0" applyBorder="0" applyAlignment="0">
      <alignment horizontal="center"/>
      <protection locked="0"/>
    </xf>
    <xf numFmtId="0" fontId="177" fillId="51" borderId="124" applyNumberFormat="0" applyAlignment="0" applyProtection="0"/>
    <xf numFmtId="0" fontId="95" fillId="67" borderId="127" applyNumberFormat="0" applyAlignment="0" applyProtection="0"/>
    <xf numFmtId="0" fontId="177" fillId="51" borderId="124" applyNumberFormat="0" applyAlignment="0" applyProtection="0"/>
    <xf numFmtId="0" fontId="103" fillId="51" borderId="124" applyNumberFormat="0" applyAlignment="0" applyProtection="0"/>
    <xf numFmtId="0" fontId="28" fillId="60" borderId="126" applyNumberFormat="0" applyFont="0" applyAlignment="0" applyProtection="0"/>
    <xf numFmtId="0" fontId="240" fillId="42"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47" fillId="60" borderId="126" applyNumberFormat="0" applyFont="0" applyAlignment="0" applyProtection="0"/>
    <xf numFmtId="0" fontId="28" fillId="71" borderId="133" applyNumberFormat="0" applyProtection="0">
      <alignment horizontal="left" vertical="center" indent="1"/>
    </xf>
    <xf numFmtId="0" fontId="28" fillId="173" borderId="133" applyNumberFormat="0" applyProtection="0">
      <alignment horizontal="left" vertical="top" indent="1"/>
    </xf>
    <xf numFmtId="0" fontId="28" fillId="109" borderId="133" applyNumberFormat="0" applyProtection="0">
      <alignment horizontal="left" vertical="center" indent="1"/>
    </xf>
    <xf numFmtId="0" fontId="185" fillId="43" borderId="133" applyNumberFormat="0" applyProtection="0">
      <alignment horizontal="left" vertical="top" indent="1"/>
    </xf>
    <xf numFmtId="0" fontId="177" fillId="51" borderId="124" applyNumberFormat="0" applyAlignment="0" applyProtection="0"/>
    <xf numFmtId="0" fontId="177" fillId="51" borderId="124" applyNumberFormat="0" applyAlignment="0" applyProtection="0"/>
    <xf numFmtId="0" fontId="28" fillId="56" borderId="145" applyNumberFormat="0" applyFont="0" applyBorder="0" applyAlignment="0" applyProtection="0">
      <alignment horizontal="left"/>
    </xf>
    <xf numFmtId="37" fontId="34" fillId="0" borderId="130">
      <protection locked="0"/>
    </xf>
    <xf numFmtId="0" fontId="240" fillId="126" borderId="127" applyNumberFormat="0" applyAlignment="0" applyProtection="0"/>
    <xf numFmtId="180" fontId="28" fillId="59" borderId="125" applyFont="0">
      <alignment horizontal="right"/>
      <protection locked="0"/>
    </xf>
    <xf numFmtId="338" fontId="33" fillId="42" borderId="131">
      <alignment horizontal="right"/>
    </xf>
    <xf numFmtId="0" fontId="28" fillId="60" borderId="126" applyNumberFormat="0" applyFont="0" applyAlignment="0" applyProtection="0"/>
    <xf numFmtId="4" fontId="30" fillId="43" borderId="127" applyNumberFormat="0" applyProtection="0">
      <alignment horizontal="left" vertical="center" indent="1"/>
    </xf>
    <xf numFmtId="1" fontId="68" fillId="0" borderId="123" applyNumberFormat="0" applyFont="0" applyFill="0" applyProtection="0">
      <alignment horizontal="center"/>
    </xf>
    <xf numFmtId="0" fontId="137" fillId="67" borderId="124" applyNumberFormat="0" applyAlignment="0" applyProtection="0"/>
    <xf numFmtId="164" fontId="337" fillId="0" borderId="123" applyNumberFormat="0" applyFont="0" applyFill="0" applyAlignment="0" applyProtection="0">
      <alignment horizontal="left" vertical="top"/>
    </xf>
    <xf numFmtId="164" fontId="338" fillId="0" borderId="142" applyNumberFormat="0" applyFill="0" applyAlignment="0" applyProtection="0"/>
    <xf numFmtId="164" fontId="28" fillId="0" borderId="91" applyNumberFormat="0" applyFont="0" applyAlignment="0" applyProtection="0"/>
    <xf numFmtId="164" fontId="28" fillId="0" borderId="90" applyNumberFormat="0" applyFont="0" applyAlignment="0" applyProtection="0"/>
    <xf numFmtId="164" fontId="341" fillId="0" borderId="142" applyNumberFormat="0" applyProtection="0">
      <alignment horizontal="right" vertical="top"/>
    </xf>
    <xf numFmtId="164" fontId="341" fillId="0" borderId="142" applyNumberFormat="0" applyProtection="0">
      <alignment horizontal="left" vertical="top"/>
    </xf>
    <xf numFmtId="164" fontId="337" fillId="0" borderId="89" applyNumberFormat="0" applyAlignment="0" applyProtection="0"/>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4" fillId="0" borderId="142" applyFont="0" applyFill="0" applyAlignment="0" applyProtection="0"/>
    <xf numFmtId="206" fontId="74" fillId="0" borderId="142" applyFont="0" applyFill="0" applyAlignment="0" applyProtection="0"/>
    <xf numFmtId="206" fontId="74" fillId="0" borderId="142" applyFont="0" applyFill="0" applyAlignment="0" applyProtection="0"/>
    <xf numFmtId="206" fontId="74" fillId="0" borderId="142" applyFont="0" applyFill="0" applyAlignment="0" applyProtection="0"/>
    <xf numFmtId="206" fontId="74" fillId="0" borderId="142" applyFont="0" applyFill="0" applyAlignment="0" applyProtection="0"/>
    <xf numFmtId="206" fontId="74" fillId="0" borderId="142" applyFont="0" applyFill="0" applyAlignment="0" applyProtection="0"/>
    <xf numFmtId="206" fontId="74" fillId="0" borderId="142" applyFont="0" applyFill="0" applyAlignment="0" applyProtection="0"/>
    <xf numFmtId="206" fontId="74" fillId="0" borderId="142" applyFont="0" applyFill="0" applyAlignment="0" applyProtection="0"/>
    <xf numFmtId="206" fontId="70" fillId="0" borderId="142" applyFont="0" applyFill="0" applyAlignment="0" applyProtection="0"/>
    <xf numFmtId="206" fontId="70" fillId="0" borderId="142" applyFont="0" applyFill="0" applyAlignment="0" applyProtection="0"/>
    <xf numFmtId="206" fontId="70" fillId="0" borderId="142" applyFont="0" applyFill="0" applyAlignment="0" applyProtection="0"/>
    <xf numFmtId="206" fontId="70" fillId="0" borderId="142" applyFont="0" applyFill="0" applyAlignment="0" applyProtection="0"/>
    <xf numFmtId="206" fontId="70" fillId="0" borderId="142" applyFont="0" applyFill="0" applyAlignment="0" applyProtection="0"/>
    <xf numFmtId="206" fontId="70" fillId="0" borderId="142" applyFont="0" applyFill="0" applyAlignment="0" applyProtection="0"/>
    <xf numFmtId="206" fontId="70" fillId="0" borderId="142" applyFont="0" applyFill="0" applyAlignment="0" applyProtection="0"/>
    <xf numFmtId="206" fontId="70" fillId="0" borderId="142" applyFont="0" applyFill="0" applyAlignment="0" applyProtection="0"/>
    <xf numFmtId="206"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4" fillId="0" borderId="142" applyFont="0" applyFill="0" applyAlignment="0" applyProtection="0"/>
    <xf numFmtId="204" fontId="74" fillId="0" borderId="142" applyFill="0" applyProtection="0"/>
    <xf numFmtId="204" fontId="74" fillId="0" borderId="142" applyFill="0" applyProtection="0"/>
    <xf numFmtId="204" fontId="74" fillId="0" borderId="142" applyFill="0" applyProtection="0"/>
    <xf numFmtId="204" fontId="74" fillId="0" borderId="142" applyFill="0" applyProtection="0"/>
    <xf numFmtId="204" fontId="74" fillId="0" borderId="142" applyFill="0" applyProtection="0"/>
    <xf numFmtId="204" fontId="74" fillId="0" borderId="142" applyFill="0" applyProtection="0"/>
    <xf numFmtId="204" fontId="74" fillId="0" borderId="142" applyFill="0" applyProtection="0"/>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xf>
    <xf numFmtId="4" fontId="311" fillId="173" borderId="135" applyNumberFormat="0" applyProtection="0">
      <alignment horizontal="left" vertical="center"/>
    </xf>
    <xf numFmtId="4" fontId="311" fillId="173" borderId="135" applyNumberFormat="0" applyProtection="0">
      <alignment horizontal="left" vertical="center"/>
    </xf>
    <xf numFmtId="4" fontId="311" fillId="173" borderId="135" applyNumberFormat="0" applyProtection="0">
      <alignment horizontal="left" vertical="center"/>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30" fillId="173" borderId="133" applyNumberFormat="0" applyProtection="0">
      <alignment horizontal="left" vertical="top"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 fillId="181" borderId="127" applyNumberFormat="0" applyProtection="0">
      <alignment horizontal="right" vertical="center"/>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0" fontId="30" fillId="44" borderId="133" applyNumberFormat="0" applyProtection="0">
      <alignment horizontal="left" vertical="top" indent="1"/>
    </xf>
    <xf numFmtId="4" fontId="30" fillId="44" borderId="127"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73" borderId="133" applyNumberFormat="0" applyProtection="0">
      <alignment horizontal="left" vertical="top"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73" borderId="133" applyNumberFormat="0" applyProtection="0">
      <alignment horizontal="left" vertical="center" indent="1"/>
    </xf>
    <xf numFmtId="0" fontId="28" fillId="128"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09" borderId="133" applyNumberFormat="0" applyProtection="0">
      <alignment horizontal="left" vertical="top"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226" fontId="28" fillId="187" borderId="141" applyFont="0"/>
    <xf numFmtId="226" fontId="28" fillId="187" borderId="141" applyFont="0"/>
    <xf numFmtId="226" fontId="28" fillId="187" borderId="141" applyFont="0"/>
    <xf numFmtId="226" fontId="28" fillId="187" borderId="141" applyFont="0"/>
    <xf numFmtId="226" fontId="28" fillId="187" borderId="141" applyFont="0"/>
    <xf numFmtId="226" fontId="28" fillId="187" borderId="141" applyFont="0"/>
    <xf numFmtId="226" fontId="28" fillId="187" borderId="141" applyFont="0"/>
    <xf numFmtId="226" fontId="28" fillId="187" borderId="141" applyFont="0"/>
    <xf numFmtId="226" fontId="28" fillId="187" borderId="141" applyFont="0"/>
    <xf numFmtId="226" fontId="28" fillId="187" borderId="141" applyFont="0"/>
    <xf numFmtId="226" fontId="28" fillId="187" borderId="141" applyFont="0"/>
    <xf numFmtId="226" fontId="28" fillId="187" borderId="141" applyFont="0"/>
    <xf numFmtId="49" fontId="28" fillId="186" borderId="141" applyFont="0"/>
    <xf numFmtId="49" fontId="28" fillId="186" borderId="141" applyFont="0"/>
    <xf numFmtId="49" fontId="28" fillId="186" borderId="141" applyFont="0"/>
    <xf numFmtId="49" fontId="28" fillId="186" borderId="141" applyFont="0"/>
    <xf numFmtId="49" fontId="28" fillId="186" borderId="141" applyFont="0"/>
    <xf numFmtId="49" fontId="28" fillId="186" borderId="141" applyFont="0"/>
    <xf numFmtId="49" fontId="28" fillId="186" borderId="141" applyFont="0"/>
    <xf numFmtId="49" fontId="28" fillId="186" borderId="141" applyFont="0"/>
    <xf numFmtId="49" fontId="28" fillId="186" borderId="141" applyFont="0"/>
    <xf numFmtId="49" fontId="28" fillId="186" borderId="141" applyFont="0"/>
    <xf numFmtId="49" fontId="28" fillId="186" borderId="141" applyFont="0"/>
    <xf numFmtId="49" fontId="28" fillId="186" borderId="141" applyFont="0"/>
    <xf numFmtId="49" fontId="28" fillId="186" borderId="141" applyFont="0"/>
    <xf numFmtId="49" fontId="28" fillId="186" borderId="141" applyFont="0"/>
    <xf numFmtId="0" fontId="28" fillId="186" borderId="141" applyFont="0">
      <alignment horizontal="center" wrapText="1"/>
    </xf>
    <xf numFmtId="0" fontId="28" fillId="186" borderId="141" applyFont="0">
      <alignment horizontal="center" wrapText="1"/>
    </xf>
    <xf numFmtId="0" fontId="28" fillId="186" borderId="141" applyFont="0">
      <alignment horizontal="center" wrapText="1"/>
    </xf>
    <xf numFmtId="0" fontId="28" fillId="186" borderId="141" applyFont="0">
      <alignment horizontal="center" wrapText="1"/>
    </xf>
    <xf numFmtId="0" fontId="28" fillId="186" borderId="141" applyFont="0">
      <alignment horizontal="center" wrapText="1"/>
    </xf>
    <xf numFmtId="0" fontId="28" fillId="186" borderId="141" applyFont="0">
      <alignment horizontal="center" wrapText="1"/>
    </xf>
    <xf numFmtId="0" fontId="28" fillId="186" borderId="141" applyFont="0">
      <alignment horizontal="center" wrapText="1"/>
    </xf>
    <xf numFmtId="0" fontId="28" fillId="186" borderId="141" applyFont="0">
      <alignment horizontal="center" wrapText="1"/>
    </xf>
    <xf numFmtId="0" fontId="28" fillId="186" borderId="141" applyFont="0">
      <alignment horizontal="center" wrapText="1"/>
    </xf>
    <xf numFmtId="0" fontId="28" fillId="186" borderId="141" applyFont="0">
      <alignment horizontal="center" wrapText="1"/>
    </xf>
    <xf numFmtId="0" fontId="28" fillId="186" borderId="141" applyFont="0">
      <alignment horizontal="center" wrapText="1"/>
    </xf>
    <xf numFmtId="0" fontId="28" fillId="186" borderId="141" applyFont="0">
      <alignment horizontal="center" wrapText="1"/>
    </xf>
    <xf numFmtId="0" fontId="28" fillId="186" borderId="141" applyFont="0">
      <alignment horizontal="center" wrapText="1"/>
    </xf>
    <xf numFmtId="0" fontId="28" fillId="186" borderId="141" applyFont="0">
      <alignment horizontal="center" wrapText="1"/>
    </xf>
    <xf numFmtId="10" fontId="28" fillId="186" borderId="141" applyFont="0">
      <alignment horizontal="right"/>
    </xf>
    <xf numFmtId="10" fontId="28" fillId="186" borderId="141" applyFont="0">
      <alignment horizontal="right"/>
    </xf>
    <xf numFmtId="10" fontId="28" fillId="186" borderId="141" applyFont="0">
      <alignment horizontal="right"/>
    </xf>
    <xf numFmtId="10" fontId="28" fillId="186" borderId="141" applyFont="0">
      <alignment horizontal="right"/>
    </xf>
    <xf numFmtId="10" fontId="28" fillId="186" borderId="141" applyFont="0">
      <alignment horizontal="right"/>
    </xf>
    <xf numFmtId="10" fontId="28" fillId="186" borderId="141" applyFont="0">
      <alignment horizontal="right"/>
    </xf>
    <xf numFmtId="10" fontId="28" fillId="186" borderId="141" applyFont="0">
      <alignment horizontal="right"/>
    </xf>
    <xf numFmtId="10" fontId="28" fillId="186" borderId="141" applyFont="0">
      <alignment horizontal="right"/>
    </xf>
    <xf numFmtId="10" fontId="28" fillId="186" borderId="141" applyFont="0">
      <alignment horizontal="right"/>
    </xf>
    <xf numFmtId="10" fontId="28" fillId="186" borderId="141" applyFont="0">
      <alignment horizontal="right"/>
    </xf>
    <xf numFmtId="10" fontId="28" fillId="186" borderId="141" applyFont="0">
      <alignment horizontal="right"/>
    </xf>
    <xf numFmtId="10" fontId="28" fillId="186" borderId="141" applyFont="0">
      <alignment horizontal="right"/>
    </xf>
    <xf numFmtId="10" fontId="28" fillId="186" borderId="141" applyFont="0">
      <alignment horizontal="right"/>
    </xf>
    <xf numFmtId="10" fontId="28" fillId="186" borderId="141" applyFont="0">
      <alignment horizontal="right"/>
    </xf>
    <xf numFmtId="194" fontId="28" fillId="186" borderId="141" applyFont="0">
      <alignment horizontal="right"/>
    </xf>
    <xf numFmtId="194" fontId="28" fillId="186" borderId="141" applyFont="0">
      <alignment horizontal="right"/>
    </xf>
    <xf numFmtId="194" fontId="28" fillId="186" borderId="141" applyFont="0">
      <alignment horizontal="right"/>
    </xf>
    <xf numFmtId="194" fontId="28" fillId="186" borderId="141" applyFont="0">
      <alignment horizontal="right"/>
    </xf>
    <xf numFmtId="194" fontId="28" fillId="186" borderId="141" applyFont="0">
      <alignment horizontal="right"/>
    </xf>
    <xf numFmtId="194" fontId="28" fillId="186" borderId="141" applyFont="0">
      <alignment horizontal="right"/>
    </xf>
    <xf numFmtId="194" fontId="28" fillId="186" borderId="141" applyFont="0">
      <alignment horizontal="right"/>
    </xf>
    <xf numFmtId="194" fontId="28" fillId="186" borderId="141" applyFont="0">
      <alignment horizontal="right"/>
    </xf>
    <xf numFmtId="194" fontId="28" fillId="186" borderId="141" applyFont="0">
      <alignment horizontal="right"/>
    </xf>
    <xf numFmtId="194" fontId="28" fillId="186" borderId="141" applyFont="0">
      <alignment horizontal="right"/>
    </xf>
    <xf numFmtId="194" fontId="28" fillId="186" borderId="141" applyFont="0">
      <alignment horizontal="right"/>
    </xf>
    <xf numFmtId="194" fontId="28" fillId="186" borderId="141" applyFont="0">
      <alignment horizontal="right"/>
    </xf>
    <xf numFmtId="194" fontId="28" fillId="186" borderId="141" applyFont="0">
      <alignment horizontal="right"/>
    </xf>
    <xf numFmtId="194" fontId="28" fillId="186" borderId="141" applyFont="0">
      <alignment horizontal="right"/>
    </xf>
    <xf numFmtId="9" fontId="28" fillId="186" borderId="141" applyFont="0">
      <alignment horizontal="right"/>
    </xf>
    <xf numFmtId="9" fontId="28" fillId="186" borderId="141" applyFont="0">
      <alignment horizontal="right"/>
    </xf>
    <xf numFmtId="9" fontId="28" fillId="186" borderId="141" applyFont="0">
      <alignment horizontal="right"/>
    </xf>
    <xf numFmtId="9" fontId="28" fillId="186" borderId="141" applyFont="0">
      <alignment horizontal="right"/>
    </xf>
    <xf numFmtId="9" fontId="28" fillId="186" borderId="141" applyFont="0">
      <alignment horizontal="right"/>
    </xf>
    <xf numFmtId="9" fontId="28" fillId="186" borderId="141" applyFont="0">
      <alignment horizontal="right"/>
    </xf>
    <xf numFmtId="9" fontId="28" fillId="186" borderId="141" applyFont="0">
      <alignment horizontal="right"/>
    </xf>
    <xf numFmtId="9" fontId="28" fillId="186" borderId="141" applyFont="0">
      <alignment horizontal="right"/>
    </xf>
    <xf numFmtId="9" fontId="28" fillId="186" borderId="141" applyFont="0">
      <alignment horizontal="right"/>
    </xf>
    <xf numFmtId="9" fontId="28" fillId="186" borderId="141" applyFont="0">
      <alignment horizontal="right"/>
    </xf>
    <xf numFmtId="9" fontId="28" fillId="186" borderId="141" applyFont="0">
      <alignment horizontal="right"/>
    </xf>
    <xf numFmtId="9" fontId="28" fillId="186" borderId="141" applyFont="0">
      <alignment horizontal="right"/>
    </xf>
    <xf numFmtId="9" fontId="28" fillId="186" borderId="141" applyFont="0">
      <alignment horizontal="right"/>
    </xf>
    <xf numFmtId="9" fontId="28" fillId="186" borderId="141" applyFont="0">
      <alignment horizontal="right"/>
    </xf>
    <xf numFmtId="226" fontId="28" fillId="186" borderId="141" applyFont="0"/>
    <xf numFmtId="226" fontId="28" fillId="186" borderId="141" applyFont="0"/>
    <xf numFmtId="226" fontId="28" fillId="186" borderId="141" applyFont="0"/>
    <xf numFmtId="226" fontId="28" fillId="186" borderId="141" applyFont="0"/>
    <xf numFmtId="226" fontId="28" fillId="186" borderId="141" applyFont="0"/>
    <xf numFmtId="226" fontId="28" fillId="186" borderId="141" applyFont="0"/>
    <xf numFmtId="226" fontId="28" fillId="186" borderId="141" applyFont="0"/>
    <xf numFmtId="226" fontId="28" fillId="186" borderId="141" applyFont="0"/>
    <xf numFmtId="226" fontId="28" fillId="186" borderId="141" applyFont="0"/>
    <xf numFmtId="226" fontId="28" fillId="186" borderId="141" applyFont="0"/>
    <xf numFmtId="226" fontId="28" fillId="186" borderId="141" applyFont="0"/>
    <xf numFmtId="226" fontId="28" fillId="186" borderId="141" applyFont="0"/>
    <xf numFmtId="226" fontId="28" fillId="186" borderId="141" applyFont="0"/>
    <xf numFmtId="226" fontId="28" fillId="186" borderId="141" applyFont="0"/>
    <xf numFmtId="1" fontId="28" fillId="186" borderId="141" applyFont="0">
      <alignment horizontal="right"/>
    </xf>
    <xf numFmtId="1" fontId="28" fillId="186" borderId="141" applyFont="0">
      <alignment horizontal="right"/>
    </xf>
    <xf numFmtId="1" fontId="28" fillId="186" borderId="141" applyFont="0">
      <alignment horizontal="right"/>
    </xf>
    <xf numFmtId="1" fontId="28" fillId="186" borderId="141" applyFont="0">
      <alignment horizontal="right"/>
    </xf>
    <xf numFmtId="1" fontId="28" fillId="186" borderId="141" applyFont="0">
      <alignment horizontal="right"/>
    </xf>
    <xf numFmtId="1" fontId="28" fillId="186" borderId="141" applyFont="0">
      <alignment horizontal="right"/>
    </xf>
    <xf numFmtId="1" fontId="28" fillId="186" borderId="141" applyFont="0">
      <alignment horizontal="right"/>
    </xf>
    <xf numFmtId="1" fontId="28" fillId="186" borderId="141" applyFont="0">
      <alignment horizontal="right"/>
    </xf>
    <xf numFmtId="1" fontId="28" fillId="186" borderId="141" applyFont="0">
      <alignment horizontal="right"/>
    </xf>
    <xf numFmtId="1" fontId="28" fillId="186" borderId="141" applyFont="0">
      <alignment horizontal="right"/>
    </xf>
    <xf numFmtId="1" fontId="28" fillId="186" borderId="141" applyFont="0">
      <alignment horizontal="right"/>
    </xf>
    <xf numFmtId="1" fontId="28" fillId="186" borderId="141" applyFont="0">
      <alignment horizontal="right"/>
    </xf>
    <xf numFmtId="1" fontId="28" fillId="186" borderId="141" applyFont="0">
      <alignment horizontal="right"/>
    </xf>
    <xf numFmtId="1" fontId="28" fillId="186" borderId="141" applyFont="0">
      <alignment horizontal="right"/>
    </xf>
    <xf numFmtId="300" fontId="28" fillId="186" borderId="141">
      <protection locked="0"/>
    </xf>
    <xf numFmtId="300" fontId="28" fillId="186" borderId="141">
      <protection locked="0"/>
    </xf>
    <xf numFmtId="300" fontId="28" fillId="186" borderId="141">
      <protection locked="0"/>
    </xf>
    <xf numFmtId="300" fontId="28" fillId="186" borderId="141">
      <protection locked="0"/>
    </xf>
    <xf numFmtId="300" fontId="28" fillId="186" borderId="141">
      <protection locked="0"/>
    </xf>
    <xf numFmtId="300" fontId="28" fillId="186" borderId="141">
      <protection locked="0"/>
    </xf>
    <xf numFmtId="300" fontId="28" fillId="186" borderId="141">
      <protection locked="0"/>
    </xf>
    <xf numFmtId="300" fontId="28" fillId="186" borderId="141">
      <protection locked="0"/>
    </xf>
    <xf numFmtId="300" fontId="28" fillId="186" borderId="141">
      <protection locked="0"/>
    </xf>
    <xf numFmtId="300" fontId="28" fillId="186" borderId="141">
      <protection locked="0"/>
    </xf>
    <xf numFmtId="300" fontId="28" fillId="186" borderId="141">
      <protection locked="0"/>
    </xf>
    <xf numFmtId="300" fontId="28" fillId="186" borderId="141">
      <protection locked="0"/>
    </xf>
    <xf numFmtId="300" fontId="28" fillId="186" borderId="141">
      <protection locked="0"/>
    </xf>
    <xf numFmtId="300" fontId="28" fillId="186" borderId="141">
      <protection locked="0"/>
    </xf>
    <xf numFmtId="38" fontId="35" fillId="0" borderId="123"/>
    <xf numFmtId="38" fontId="35" fillId="0" borderId="123"/>
    <xf numFmtId="38" fontId="35" fillId="0" borderId="123"/>
    <xf numFmtId="38" fontId="35" fillId="0" borderId="123"/>
    <xf numFmtId="38" fontId="35" fillId="0" borderId="123"/>
    <xf numFmtId="38" fontId="35" fillId="0" borderId="123"/>
    <xf numFmtId="38" fontId="35" fillId="0" borderId="123"/>
    <xf numFmtId="38" fontId="35" fillId="0" borderId="123"/>
    <xf numFmtId="38" fontId="35" fillId="0" borderId="123"/>
    <xf numFmtId="38" fontId="35" fillId="0" borderId="123"/>
    <xf numFmtId="38" fontId="35" fillId="0" borderId="123"/>
    <xf numFmtId="38" fontId="35" fillId="0" borderId="123"/>
    <xf numFmtId="38" fontId="35" fillId="0" borderId="123"/>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4" fillId="0" borderId="142" applyFont="0" applyFill="0" applyAlignment="0" applyProtection="0"/>
    <xf numFmtId="206" fontId="74" fillId="0" borderId="142" applyFont="0" applyFill="0" applyAlignment="0" applyProtection="0"/>
    <xf numFmtId="206" fontId="74" fillId="0" borderId="142" applyFont="0" applyFill="0" applyAlignment="0" applyProtection="0"/>
    <xf numFmtId="206" fontId="74" fillId="0" borderId="142" applyFont="0" applyFill="0" applyAlignment="0" applyProtection="0"/>
    <xf numFmtId="206" fontId="74" fillId="0" borderId="142" applyFont="0" applyFill="0" applyAlignment="0" applyProtection="0"/>
    <xf numFmtId="206" fontId="74" fillId="0" borderId="142" applyFont="0" applyFill="0" applyAlignment="0" applyProtection="0"/>
    <xf numFmtId="206" fontId="74" fillId="0" borderId="142" applyFont="0" applyFill="0" applyAlignment="0" applyProtection="0"/>
    <xf numFmtId="206" fontId="74" fillId="0" borderId="142" applyFont="0" applyFill="0" applyAlignment="0" applyProtection="0"/>
    <xf numFmtId="206" fontId="70" fillId="0" borderId="142" applyFont="0" applyFill="0" applyAlignment="0" applyProtection="0"/>
    <xf numFmtId="206" fontId="70" fillId="0" borderId="142" applyFont="0" applyFill="0" applyAlignment="0" applyProtection="0"/>
    <xf numFmtId="206" fontId="70" fillId="0" borderId="142" applyFont="0" applyFill="0" applyAlignment="0" applyProtection="0"/>
    <xf numFmtId="206" fontId="70" fillId="0" borderId="142" applyFont="0" applyFill="0" applyAlignment="0" applyProtection="0"/>
    <xf numFmtId="206" fontId="70" fillId="0" borderId="142" applyFont="0" applyFill="0" applyAlignment="0" applyProtection="0"/>
    <xf numFmtId="206" fontId="70" fillId="0" borderId="142" applyFont="0" applyFill="0" applyAlignment="0" applyProtection="0"/>
    <xf numFmtId="206" fontId="70" fillId="0" borderId="142" applyFont="0" applyFill="0" applyAlignment="0" applyProtection="0"/>
    <xf numFmtId="206" fontId="70" fillId="0" borderId="142" applyFont="0" applyFill="0" applyAlignment="0" applyProtection="0"/>
    <xf numFmtId="206"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4" fillId="0" borderId="142" applyFont="0" applyFill="0" applyAlignment="0" applyProtection="0"/>
    <xf numFmtId="204" fontId="74" fillId="0" borderId="142" applyFill="0" applyProtection="0"/>
    <xf numFmtId="204" fontId="74" fillId="0" borderId="142" applyFill="0" applyProtection="0"/>
    <xf numFmtId="204" fontId="74" fillId="0" borderId="142" applyFill="0" applyProtection="0"/>
    <xf numFmtId="204" fontId="74" fillId="0" borderId="142" applyFill="0" applyProtection="0"/>
    <xf numFmtId="204" fontId="74" fillId="0" borderId="142" applyFill="0" applyProtection="0"/>
    <xf numFmtId="204" fontId="74" fillId="0" borderId="142" applyFill="0" applyProtection="0"/>
    <xf numFmtId="204" fontId="74" fillId="0" borderId="142" applyFill="0" applyProtection="0"/>
    <xf numFmtId="204" fontId="70" fillId="0" borderId="142" applyFill="0" applyProtection="0"/>
    <xf numFmtId="204" fontId="70" fillId="0" borderId="142" applyFill="0" applyProtection="0"/>
    <xf numFmtId="204" fontId="70" fillId="0" borderId="142" applyFill="0" applyProtection="0"/>
    <xf numFmtId="204" fontId="70" fillId="0" borderId="142" applyFill="0" applyProtection="0"/>
    <xf numFmtId="204" fontId="70" fillId="0" borderId="142" applyFill="0" applyProtection="0"/>
    <xf numFmtId="204" fontId="70" fillId="0" borderId="142" applyFill="0" applyProtection="0"/>
    <xf numFmtId="204" fontId="70" fillId="0" borderId="142" applyFill="0" applyProtection="0"/>
    <xf numFmtId="204" fontId="70" fillId="0" borderId="142" applyFill="0" applyProtection="0"/>
    <xf numFmtId="204" fontId="74" fillId="0" borderId="142" applyFill="0" applyProtection="0"/>
    <xf numFmtId="350" fontId="28" fillId="93" borderId="141" applyFont="0">
      <alignment horizontal="center" wrapText="1"/>
    </xf>
    <xf numFmtId="350" fontId="28" fillId="93" borderId="141" applyFont="0">
      <alignment horizontal="center" wrapText="1"/>
    </xf>
    <xf numFmtId="350" fontId="28" fillId="93" borderId="141" applyFont="0">
      <alignment horizontal="center" wrapText="1"/>
    </xf>
    <xf numFmtId="350" fontId="28" fillId="93" borderId="141" applyFont="0">
      <alignment horizontal="center" wrapText="1"/>
    </xf>
    <xf numFmtId="350" fontId="28" fillId="93" borderId="141" applyFont="0">
      <alignment horizontal="center" wrapText="1"/>
    </xf>
    <xf numFmtId="350" fontId="28" fillId="93" borderId="141" applyFont="0">
      <alignment horizontal="center" wrapText="1"/>
    </xf>
    <xf numFmtId="350" fontId="28" fillId="93" borderId="141" applyFont="0">
      <alignment horizontal="center" wrapText="1"/>
    </xf>
    <xf numFmtId="350" fontId="28" fillId="93" borderId="141" applyFont="0">
      <alignment horizontal="center" wrapText="1"/>
    </xf>
    <xf numFmtId="350" fontId="28" fillId="93" borderId="141" applyFont="0">
      <alignment horizontal="center" wrapText="1"/>
    </xf>
    <xf numFmtId="350" fontId="28" fillId="93" borderId="141" applyFont="0">
      <alignment horizontal="center" wrapText="1"/>
    </xf>
    <xf numFmtId="350" fontId="28" fillId="93" borderId="141" applyFont="0">
      <alignment horizontal="center" wrapText="1"/>
    </xf>
    <xf numFmtId="350" fontId="28" fillId="93" borderId="141" applyFont="0">
      <alignment horizontal="center" wrapText="1"/>
    </xf>
    <xf numFmtId="350" fontId="28" fillId="93" borderId="141" applyFont="0">
      <alignment horizontal="center" wrapText="1"/>
    </xf>
    <xf numFmtId="350" fontId="28" fillId="93" borderId="141" applyFont="0">
      <alignment horizontal="center" wrapText="1"/>
    </xf>
    <xf numFmtId="9" fontId="28" fillId="93" borderId="141" applyFont="0">
      <alignment horizontal="right"/>
    </xf>
    <xf numFmtId="9" fontId="28" fillId="93" borderId="141" applyFont="0">
      <alignment horizontal="right"/>
    </xf>
    <xf numFmtId="9" fontId="28" fillId="93" borderId="141" applyFont="0">
      <alignment horizontal="right"/>
    </xf>
    <xf numFmtId="9" fontId="28" fillId="93" borderId="141" applyFont="0">
      <alignment horizontal="right"/>
    </xf>
    <xf numFmtId="9" fontId="28" fillId="93" borderId="141" applyFont="0">
      <alignment horizontal="right"/>
    </xf>
    <xf numFmtId="9" fontId="28" fillId="93" borderId="141" applyFont="0">
      <alignment horizontal="right"/>
    </xf>
    <xf numFmtId="9" fontId="28" fillId="93" borderId="141" applyFont="0">
      <alignment horizontal="right"/>
    </xf>
    <xf numFmtId="9" fontId="28" fillId="93" borderId="141" applyFont="0">
      <alignment horizontal="right"/>
    </xf>
    <xf numFmtId="9" fontId="28" fillId="93" borderId="141" applyFont="0">
      <alignment horizontal="right"/>
    </xf>
    <xf numFmtId="9" fontId="28" fillId="93" borderId="141" applyFont="0">
      <alignment horizontal="right"/>
    </xf>
    <xf numFmtId="9" fontId="28" fillId="93" borderId="141" applyFont="0">
      <alignment horizontal="right"/>
    </xf>
    <xf numFmtId="9" fontId="28" fillId="93" borderId="141" applyFont="0">
      <alignment horizontal="right"/>
    </xf>
    <xf numFmtId="9" fontId="28" fillId="93" borderId="141" applyFont="0">
      <alignment horizontal="right"/>
    </xf>
    <xf numFmtId="9" fontId="28" fillId="93" borderId="141" applyFont="0">
      <alignment horizontal="right"/>
    </xf>
    <xf numFmtId="10" fontId="28" fillId="93" borderId="141" applyFont="0">
      <alignment horizontal="right"/>
    </xf>
    <xf numFmtId="10" fontId="28" fillId="93" borderId="141" applyFont="0">
      <alignment horizontal="right"/>
    </xf>
    <xf numFmtId="10" fontId="28" fillId="93" borderId="141" applyFont="0">
      <alignment horizontal="right"/>
    </xf>
    <xf numFmtId="10" fontId="28" fillId="93" borderId="141" applyFont="0">
      <alignment horizontal="right"/>
    </xf>
    <xf numFmtId="10" fontId="28" fillId="93" borderId="141" applyFont="0">
      <alignment horizontal="right"/>
    </xf>
    <xf numFmtId="10" fontId="28" fillId="93" borderId="141" applyFont="0">
      <alignment horizontal="right"/>
    </xf>
    <xf numFmtId="10" fontId="28" fillId="93" borderId="141" applyFont="0">
      <alignment horizontal="right"/>
    </xf>
    <xf numFmtId="10" fontId="28" fillId="93" borderId="141" applyFont="0">
      <alignment horizontal="right"/>
    </xf>
    <xf numFmtId="10" fontId="28" fillId="93" borderId="141" applyFont="0">
      <alignment horizontal="right"/>
    </xf>
    <xf numFmtId="10" fontId="28" fillId="93" borderId="141" applyFont="0">
      <alignment horizontal="right"/>
    </xf>
    <xf numFmtId="10" fontId="28" fillId="93" borderId="141" applyFont="0">
      <alignment horizontal="right"/>
    </xf>
    <xf numFmtId="10" fontId="28" fillId="93" borderId="141" applyFont="0">
      <alignment horizontal="right"/>
    </xf>
    <xf numFmtId="10" fontId="28" fillId="93" borderId="141" applyFont="0">
      <alignment horizontal="right"/>
    </xf>
    <xf numFmtId="10" fontId="28" fillId="93" borderId="141" applyFont="0">
      <alignment horizontal="right"/>
    </xf>
    <xf numFmtId="279" fontId="28" fillId="93" borderId="141" applyFont="0">
      <alignment horizontal="right"/>
    </xf>
    <xf numFmtId="279" fontId="28" fillId="93" borderId="141" applyFont="0">
      <alignment horizontal="right"/>
    </xf>
    <xf numFmtId="279" fontId="28" fillId="93" borderId="141" applyFont="0">
      <alignment horizontal="right"/>
    </xf>
    <xf numFmtId="279" fontId="28" fillId="93" borderId="141" applyFont="0">
      <alignment horizontal="right"/>
    </xf>
    <xf numFmtId="279" fontId="28" fillId="93" borderId="141" applyFont="0">
      <alignment horizontal="right"/>
    </xf>
    <xf numFmtId="279" fontId="28" fillId="93" borderId="141" applyFont="0">
      <alignment horizontal="right"/>
    </xf>
    <xf numFmtId="279" fontId="28" fillId="93" borderId="141" applyFont="0">
      <alignment horizontal="right"/>
    </xf>
    <xf numFmtId="279" fontId="28" fillId="93" borderId="141" applyFont="0">
      <alignment horizontal="right"/>
    </xf>
    <xf numFmtId="279" fontId="28" fillId="93" borderId="141" applyFont="0">
      <alignment horizontal="right"/>
    </xf>
    <xf numFmtId="279" fontId="28" fillId="93" borderId="141" applyFont="0">
      <alignment horizontal="right"/>
    </xf>
    <xf numFmtId="279" fontId="28" fillId="93" borderId="141" applyFont="0">
      <alignment horizontal="right"/>
    </xf>
    <xf numFmtId="279" fontId="28" fillId="93" borderId="141" applyFont="0">
      <alignment horizontal="right"/>
    </xf>
    <xf numFmtId="279" fontId="28" fillId="93" borderId="141" applyFont="0">
      <alignment horizontal="right"/>
    </xf>
    <xf numFmtId="279" fontId="28" fillId="93" borderId="141" applyFont="0">
      <alignment horizontal="right"/>
    </xf>
    <xf numFmtId="212" fontId="28" fillId="93" borderId="141" applyFont="0">
      <alignment horizontal="right"/>
    </xf>
    <xf numFmtId="212" fontId="28" fillId="93" borderId="141" applyFont="0">
      <alignment horizontal="right"/>
    </xf>
    <xf numFmtId="212" fontId="28" fillId="93" borderId="141" applyFont="0">
      <alignment horizontal="right"/>
    </xf>
    <xf numFmtId="212" fontId="28" fillId="93" borderId="141" applyFont="0">
      <alignment horizontal="right"/>
    </xf>
    <xf numFmtId="212" fontId="28" fillId="93" borderId="141" applyFont="0">
      <alignment horizontal="right"/>
    </xf>
    <xf numFmtId="212" fontId="28" fillId="93" borderId="141" applyFont="0">
      <alignment horizontal="right"/>
    </xf>
    <xf numFmtId="212" fontId="28" fillId="93" borderId="141" applyFont="0">
      <alignment horizontal="right"/>
    </xf>
    <xf numFmtId="212" fontId="28" fillId="93" borderId="141" applyFont="0">
      <alignment horizontal="right"/>
    </xf>
    <xf numFmtId="212" fontId="28" fillId="93" borderId="141" applyFont="0">
      <alignment horizontal="right"/>
    </xf>
    <xf numFmtId="212" fontId="28" fillId="93" borderId="141" applyFont="0">
      <alignment horizontal="right"/>
    </xf>
    <xf numFmtId="212" fontId="28" fillId="93" borderId="141" applyFont="0">
      <alignment horizontal="right"/>
    </xf>
    <xf numFmtId="212" fontId="28" fillId="93" borderId="141" applyFont="0">
      <alignment horizontal="right"/>
    </xf>
    <xf numFmtId="212" fontId="28" fillId="93" borderId="141" applyFont="0">
      <alignment horizontal="right"/>
    </xf>
    <xf numFmtId="212" fontId="28" fillId="93" borderId="141" applyFont="0">
      <alignment horizontal="right"/>
    </xf>
    <xf numFmtId="3" fontId="28" fillId="93" borderId="141" applyFont="0">
      <alignment horizontal="right" vertical="center"/>
    </xf>
    <xf numFmtId="3" fontId="28" fillId="93" borderId="141" applyFont="0">
      <alignment horizontal="right"/>
    </xf>
    <xf numFmtId="3" fontId="28" fillId="93" borderId="141" applyFont="0">
      <alignment horizontal="right"/>
    </xf>
    <xf numFmtId="3" fontId="28" fillId="93" borderId="141" applyFont="0">
      <alignment horizontal="right"/>
    </xf>
    <xf numFmtId="3" fontId="28" fillId="93" borderId="141" applyFont="0">
      <alignment horizontal="right"/>
    </xf>
    <xf numFmtId="3" fontId="28" fillId="93" borderId="141" applyFont="0">
      <alignment horizontal="right"/>
    </xf>
    <xf numFmtId="3" fontId="28" fillId="93" borderId="141" applyFont="0">
      <alignment horizontal="right"/>
    </xf>
    <xf numFmtId="3" fontId="28" fillId="93" borderId="141" applyFont="0">
      <alignment horizontal="right"/>
    </xf>
    <xf numFmtId="3" fontId="28" fillId="93" borderId="141" applyFont="0">
      <alignment horizontal="right"/>
    </xf>
    <xf numFmtId="3" fontId="28" fillId="93" borderId="141" applyFont="0">
      <alignment horizontal="right"/>
    </xf>
    <xf numFmtId="3" fontId="28" fillId="93" borderId="141" applyFont="0">
      <alignment horizontal="right"/>
    </xf>
    <xf numFmtId="3" fontId="28" fillId="93" borderId="141" applyFont="0">
      <alignment horizontal="right"/>
    </xf>
    <xf numFmtId="3" fontId="28" fillId="93" borderId="141" applyFont="0">
      <alignment horizontal="right"/>
    </xf>
    <xf numFmtId="3" fontId="28" fillId="93" borderId="141" applyFont="0">
      <alignment horizontal="right"/>
    </xf>
    <xf numFmtId="3" fontId="28" fillId="93" borderId="141" applyFont="0">
      <alignment horizontal="right"/>
    </xf>
    <xf numFmtId="349" fontId="28" fillId="93" borderId="141">
      <alignment horizontal="center"/>
    </xf>
    <xf numFmtId="349" fontId="28" fillId="93" borderId="141">
      <alignment horizontal="center"/>
    </xf>
    <xf numFmtId="349" fontId="28" fillId="93" borderId="141">
      <alignment horizontal="center"/>
    </xf>
    <xf numFmtId="349" fontId="28" fillId="93" borderId="141">
      <alignment horizontal="center"/>
    </xf>
    <xf numFmtId="349" fontId="28" fillId="93" borderId="141">
      <alignment horizontal="center"/>
    </xf>
    <xf numFmtId="349" fontId="28" fillId="93" borderId="141">
      <alignment horizontal="center"/>
    </xf>
    <xf numFmtId="349" fontId="28" fillId="93" borderId="141">
      <alignment horizontal="center"/>
    </xf>
    <xf numFmtId="349" fontId="28" fillId="93" borderId="141">
      <alignment horizontal="center"/>
    </xf>
    <xf numFmtId="349" fontId="28" fillId="93" borderId="141">
      <alignment horizontal="center"/>
    </xf>
    <xf numFmtId="349" fontId="28" fillId="93" borderId="141">
      <alignment horizontal="center"/>
    </xf>
    <xf numFmtId="349" fontId="28" fillId="93" borderId="141">
      <alignment horizontal="center"/>
    </xf>
    <xf numFmtId="349" fontId="28" fillId="93" borderId="141">
      <alignment horizontal="center"/>
    </xf>
    <xf numFmtId="349" fontId="28" fillId="93" borderId="141">
      <alignment horizontal="center"/>
    </xf>
    <xf numFmtId="349" fontId="28" fillId="93" borderId="141">
      <alignment horizontal="center"/>
    </xf>
    <xf numFmtId="0" fontId="294" fillId="1" borderId="142" applyNumberFormat="0" applyFont="0" applyAlignment="0">
      <alignment horizontal="center"/>
    </xf>
    <xf numFmtId="0" fontId="294" fillId="1" borderId="142" applyNumberFormat="0" applyFont="0" applyAlignment="0">
      <alignment horizontal="center"/>
    </xf>
    <xf numFmtId="0" fontId="294" fillId="1" borderId="142" applyNumberFormat="0" applyFont="0" applyAlignment="0">
      <alignment horizontal="center"/>
    </xf>
    <xf numFmtId="0" fontId="294" fillId="1" borderId="142" applyNumberFormat="0" applyFont="0" applyAlignment="0">
      <alignment horizontal="center"/>
    </xf>
    <xf numFmtId="0" fontId="294" fillId="1" borderId="142" applyNumberFormat="0" applyFont="0" applyAlignment="0">
      <alignment horizontal="center"/>
    </xf>
    <xf numFmtId="0" fontId="294" fillId="1" borderId="142" applyNumberFormat="0" applyFont="0" applyAlignment="0">
      <alignment horizontal="center"/>
    </xf>
    <xf numFmtId="0" fontId="294" fillId="1" borderId="142" applyNumberFormat="0" applyFont="0" applyAlignment="0">
      <alignment horizontal="center"/>
    </xf>
    <xf numFmtId="164" fontId="294" fillId="1" borderId="142" applyNumberFormat="0" applyFont="0" applyAlignment="0">
      <alignment horizontal="center"/>
    </xf>
    <xf numFmtId="0" fontId="28" fillId="0" borderId="141">
      <protection locked="0"/>
    </xf>
    <xf numFmtId="0" fontId="28" fillId="0" borderId="141">
      <protection locked="0"/>
    </xf>
    <xf numFmtId="0" fontId="28" fillId="43" borderId="141">
      <protection locked="0"/>
    </xf>
    <xf numFmtId="0" fontId="28" fillId="43" borderId="141">
      <protection locked="0"/>
    </xf>
    <xf numFmtId="0" fontId="28" fillId="43" borderId="141">
      <protection locked="0"/>
    </xf>
    <xf numFmtId="0" fontId="28" fillId="43" borderId="141">
      <protection locked="0"/>
    </xf>
    <xf numFmtId="0" fontId="28" fillId="43" borderId="141">
      <protection locked="0"/>
    </xf>
    <xf numFmtId="0" fontId="28" fillId="43" borderId="141">
      <protection locked="0"/>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313" fillId="133" borderId="133" applyNumberFormat="0" applyProtection="0">
      <alignment horizontal="right" vertical="center"/>
    </xf>
    <xf numFmtId="4" fontId="311" fillId="173" borderId="135" applyNumberFormat="0" applyProtection="0">
      <alignment horizontal="left" vertical="center" indent="1"/>
    </xf>
    <xf numFmtId="4" fontId="311" fillId="173" borderId="135" applyNumberFormat="0" applyProtection="0">
      <alignment horizontal="left" vertical="center"/>
    </xf>
    <xf numFmtId="4" fontId="311" fillId="173" borderId="135" applyNumberFormat="0" applyProtection="0">
      <alignment horizontal="left" vertical="center"/>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30" fillId="173" borderId="133" applyNumberFormat="0" applyProtection="0">
      <alignment horizontal="left" vertical="top" indent="1"/>
    </xf>
    <xf numFmtId="0" fontId="28" fillId="52" borderId="127"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xf>
    <xf numFmtId="4" fontId="302" fillId="71" borderId="133" applyNumberFormat="0" applyProtection="0">
      <alignment horizontal="left" vertical="center"/>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8" fillId="133" borderId="133" applyNumberFormat="0" applyProtection="0">
      <alignment horizontal="right" vertical="center"/>
    </xf>
    <xf numFmtId="4" fontId="304" fillId="181" borderId="127" applyNumberFormat="0" applyProtection="0">
      <alignment horizontal="right" vertical="center"/>
    </xf>
    <xf numFmtId="4" fontId="304" fillId="181" borderId="127" applyNumberFormat="0" applyProtection="0">
      <alignment horizontal="right" vertical="center"/>
    </xf>
    <xf numFmtId="4" fontId="308" fillId="133" borderId="133" applyNumberFormat="0" applyProtection="0">
      <alignment horizontal="right" vertical="center"/>
    </xf>
    <xf numFmtId="4" fontId="305" fillId="133" borderId="133" applyNumberFormat="0" applyProtection="0">
      <alignment horizontal="right" vertical="center"/>
    </xf>
    <xf numFmtId="4" fontId="30" fillId="181" borderId="127" applyNumberFormat="0" applyProtection="0">
      <alignment horizontal="right" vertical="center"/>
    </xf>
    <xf numFmtId="4" fontId="30" fillId="181" borderId="127"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 fillId="181" borderId="127" applyNumberFormat="0" applyProtection="0">
      <alignment horizontal="right" vertical="center"/>
    </xf>
    <xf numFmtId="4" fontId="30" fillId="181" borderId="127"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 fillId="181" borderId="127" applyNumberFormat="0" applyProtection="0">
      <alignment horizontal="right" vertical="center"/>
    </xf>
    <xf numFmtId="4" fontId="30" fillId="181" borderId="127" applyNumberFormat="0" applyProtection="0">
      <alignment horizontal="right" vertical="center"/>
    </xf>
    <xf numFmtId="4" fontId="30" fillId="181" borderId="127" applyNumberFormat="0" applyProtection="0">
      <alignment horizontal="right" vertical="center"/>
    </xf>
    <xf numFmtId="4" fontId="30" fillId="181" borderId="127"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5" fillId="133" borderId="133" applyNumberFormat="0" applyProtection="0">
      <alignment horizontal="right" vertical="center"/>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0" fontId="30" fillId="44" borderId="133" applyNumberFormat="0" applyProtection="0">
      <alignment horizontal="left" vertical="top"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0" fontId="30" fillId="44" borderId="133" applyNumberFormat="0" applyProtection="0">
      <alignment horizontal="left" vertical="top" indent="1"/>
    </xf>
    <xf numFmtId="4" fontId="30" fillId="44" borderId="127"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 fillId="44" borderId="127"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2" fillId="71" borderId="135" applyNumberFormat="0" applyProtection="0">
      <alignment horizontal="left" vertical="center"/>
    </xf>
    <xf numFmtId="4" fontId="302" fillId="71" borderId="135" applyNumberFormat="0" applyProtection="0">
      <alignment horizontal="left" vertical="center"/>
    </xf>
    <xf numFmtId="4" fontId="302" fillId="71" borderId="135" applyNumberFormat="0" applyProtection="0">
      <alignment horizontal="left" vertical="center" indent="1"/>
    </xf>
    <xf numFmtId="4" fontId="302" fillId="71" borderId="135" applyNumberFormat="0" applyProtection="0">
      <alignment horizontal="left" vertical="center" indent="1"/>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8" fillId="133" borderId="133"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5" fillId="133" borderId="133" applyNumberFormat="0" applyProtection="0">
      <alignment vertical="center"/>
    </xf>
    <xf numFmtId="4" fontId="30" fillId="44" borderId="127" applyNumberFormat="0" applyProtection="0">
      <alignment vertical="center"/>
    </xf>
    <xf numFmtId="4" fontId="30" fillId="44" borderId="127" applyNumberFormat="0" applyProtection="0">
      <alignment vertical="center"/>
    </xf>
    <xf numFmtId="4" fontId="305" fillId="133" borderId="133" applyNumberFormat="0" applyProtection="0">
      <alignment vertical="center"/>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133" borderId="133" applyNumberFormat="0" applyProtection="0">
      <alignment horizontal="left" vertical="top"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133" borderId="133" applyNumberFormat="0" applyProtection="0">
      <alignment horizontal="left" vertical="top"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133" borderId="133" applyNumberFormat="0" applyProtection="0">
      <alignment horizontal="left" vertical="center" indent="1"/>
    </xf>
    <xf numFmtId="0" fontId="28" fillId="133" borderId="133" applyNumberFormat="0" applyProtection="0">
      <alignment horizontal="left" vertical="center" indent="1"/>
    </xf>
    <xf numFmtId="0" fontId="28" fillId="133" borderId="133" applyNumberFormat="0" applyProtection="0">
      <alignment horizontal="left" vertical="center" indent="1"/>
    </xf>
    <xf numFmtId="0" fontId="28" fillId="133" borderId="133"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71" borderId="133" applyNumberFormat="0" applyProtection="0">
      <alignment horizontal="left" vertical="top"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71" borderId="133" applyNumberFormat="0" applyProtection="0">
      <alignment horizontal="left" vertical="top"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71" borderId="133"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42" borderId="127" applyNumberFormat="0" applyProtection="0">
      <alignment horizontal="left" vertical="center" indent="1"/>
    </xf>
    <xf numFmtId="0" fontId="28" fillId="71" borderId="133" applyNumberFormat="0" applyProtection="0">
      <alignment horizontal="left" vertical="center" indent="1"/>
    </xf>
    <xf numFmtId="0" fontId="28" fillId="42"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73" borderId="133" applyNumberFormat="0" applyProtection="0">
      <alignment horizontal="left" vertical="top"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73" borderId="133" applyNumberFormat="0" applyProtection="0">
      <alignment horizontal="left" vertical="top"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73" borderId="133"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28" borderId="127" applyNumberFormat="0" applyProtection="0">
      <alignment horizontal="left" vertical="center" indent="1"/>
    </xf>
    <xf numFmtId="0" fontId="28" fillId="173" borderId="133" applyNumberFormat="0" applyProtection="0">
      <alignment horizontal="left" vertical="center" indent="1"/>
    </xf>
    <xf numFmtId="0" fontId="28" fillId="128"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09" borderId="133" applyNumberFormat="0" applyProtection="0">
      <alignment horizontal="left" vertical="top"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09" borderId="133" applyNumberFormat="0" applyProtection="0">
      <alignment horizontal="left" vertical="top"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82" borderId="127" applyNumberFormat="0" applyProtection="0">
      <alignment horizontal="left" vertical="center" indent="1"/>
    </xf>
    <xf numFmtId="0" fontId="28" fillId="109" borderId="133" applyNumberFormat="0" applyProtection="0">
      <alignment horizontal="left" vertical="center" indent="1"/>
    </xf>
    <xf numFmtId="0" fontId="28" fillId="182" borderId="127" applyNumberFormat="0" applyProtection="0">
      <alignment horizontal="left" vertical="center" indent="1"/>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 fillId="181" borderId="144" applyNumberFormat="0" applyProtection="0">
      <alignment horizontal="left" vertical="center" indent="1"/>
    </xf>
    <xf numFmtId="4" fontId="30" fillId="181" borderId="144" applyNumberFormat="0" applyProtection="0">
      <alignment horizontal="left" vertical="center" indent="1"/>
    </xf>
    <xf numFmtId="4" fontId="305" fillId="177" borderId="133"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5" fillId="177" borderId="133"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5" fillId="107" borderId="133"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5" fillId="107" borderId="133"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5" fillId="178" borderId="133" applyNumberFormat="0" applyProtection="0">
      <alignment horizontal="right" vertical="center"/>
    </xf>
    <xf numFmtId="4" fontId="30" fillId="107" borderId="127" applyNumberFormat="0" applyProtection="0">
      <alignment horizontal="right" vertical="center"/>
    </xf>
    <xf numFmtId="4" fontId="30" fillId="107" borderId="127" applyNumberFormat="0" applyProtection="0">
      <alignment horizontal="right" vertical="center"/>
    </xf>
    <xf numFmtId="4" fontId="305" fillId="178" borderId="133"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5" fillId="42" borderId="133" applyNumberFormat="0" applyProtection="0">
      <alignment horizontal="right" vertical="center"/>
    </xf>
    <xf numFmtId="4" fontId="305" fillId="42" borderId="133" applyNumberFormat="0" applyProtection="0">
      <alignment horizontal="right" vertical="center"/>
    </xf>
    <xf numFmtId="4" fontId="305" fillId="56" borderId="133" applyNumberFormat="0" applyProtection="0">
      <alignment horizontal="right" vertical="center"/>
    </xf>
    <xf numFmtId="4" fontId="305" fillId="56" borderId="133"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 fillId="115" borderId="127" applyNumberFormat="0" applyProtection="0">
      <alignment horizontal="right" vertical="center"/>
    </xf>
    <xf numFmtId="4" fontId="305" fillId="56" borderId="133"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5" fillId="80" borderId="133"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5" fillId="59" borderId="133" applyNumberFormat="0" applyProtection="0">
      <alignment horizontal="right" vertical="center"/>
    </xf>
    <xf numFmtId="4" fontId="305" fillId="59" borderId="133" applyNumberFormat="0" applyProtection="0">
      <alignment horizontal="right" vertical="center"/>
    </xf>
    <xf numFmtId="4" fontId="305" fillId="59" borderId="133"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4" fontId="305" fillId="59" borderId="133" applyNumberFormat="0" applyProtection="0">
      <alignment horizontal="right" vertical="center"/>
    </xf>
    <xf numFmtId="4" fontId="305" fillId="59" borderId="133" applyNumberFormat="0" applyProtection="0">
      <alignment horizontal="right" vertical="center"/>
    </xf>
    <xf numFmtId="4" fontId="305" fillId="59" borderId="133" applyNumberFormat="0" applyProtection="0">
      <alignment horizontal="right" vertical="center"/>
    </xf>
    <xf numFmtId="4" fontId="305" fillId="59" borderId="133" applyNumberFormat="0" applyProtection="0">
      <alignment horizontal="right" vertical="center"/>
    </xf>
    <xf numFmtId="4" fontId="305" fillId="59" borderId="133" applyNumberFormat="0" applyProtection="0">
      <alignment horizontal="right" vertical="center"/>
    </xf>
    <xf numFmtId="4" fontId="305" fillId="59" borderId="133" applyNumberFormat="0" applyProtection="0">
      <alignment horizontal="right" vertical="center"/>
    </xf>
    <xf numFmtId="4" fontId="305" fillId="59" borderId="133" applyNumberFormat="0" applyProtection="0">
      <alignment horizontal="right" vertical="center"/>
    </xf>
    <xf numFmtId="4" fontId="305" fillId="59" borderId="133" applyNumberFormat="0" applyProtection="0">
      <alignment horizontal="right" vertical="center"/>
    </xf>
    <xf numFmtId="4" fontId="305" fillId="59" borderId="133" applyNumberFormat="0" applyProtection="0">
      <alignment horizontal="right" vertical="center"/>
    </xf>
    <xf numFmtId="4" fontId="305" fillId="59" borderId="133" applyNumberFormat="0" applyProtection="0">
      <alignment horizontal="right" vertical="center"/>
    </xf>
    <xf numFmtId="4" fontId="30" fillId="80" borderId="127" applyNumberFormat="0" applyProtection="0">
      <alignment horizontal="right" vertical="center"/>
    </xf>
    <xf numFmtId="4" fontId="30" fillId="80" borderId="127" applyNumberFormat="0" applyProtection="0">
      <alignment horizontal="right" vertical="center"/>
    </xf>
    <xf numFmtId="0" fontId="185" fillId="43" borderId="133" applyNumberFormat="0" applyProtection="0">
      <alignment horizontal="left" vertical="top" indent="1"/>
    </xf>
    <xf numFmtId="0" fontId="185" fillId="43" borderId="133" applyNumberFormat="0" applyProtection="0">
      <alignment horizontal="left" vertical="top" indent="1"/>
    </xf>
    <xf numFmtId="0" fontId="185" fillId="43" borderId="133" applyNumberFormat="0" applyProtection="0">
      <alignment horizontal="left" vertical="top" indent="1"/>
    </xf>
    <xf numFmtId="0" fontId="185" fillId="43" borderId="133" applyNumberFormat="0" applyProtection="0">
      <alignment horizontal="left" vertical="top" indent="1"/>
    </xf>
    <xf numFmtId="0" fontId="185" fillId="43" borderId="133" applyNumberFormat="0" applyProtection="0">
      <alignment horizontal="left" vertical="top" indent="1"/>
    </xf>
    <xf numFmtId="0" fontId="185" fillId="43" borderId="133" applyNumberFormat="0" applyProtection="0">
      <alignment horizontal="left" vertical="top" indent="1"/>
    </xf>
    <xf numFmtId="0" fontId="185" fillId="43" borderId="133" applyNumberFormat="0" applyProtection="0">
      <alignment horizontal="left" vertical="top" indent="1"/>
    </xf>
    <xf numFmtId="0" fontId="185" fillId="43" borderId="133" applyNumberFormat="0" applyProtection="0">
      <alignment horizontal="left" vertical="top"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0" fontId="185" fillId="43" borderId="133" applyNumberFormat="0" applyProtection="0">
      <alignment horizontal="left" vertical="top" indent="1"/>
    </xf>
    <xf numFmtId="4" fontId="30" fillId="43" borderId="127"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5" fillId="43" borderId="133" applyNumberFormat="0" applyProtection="0">
      <alignment horizontal="left" vertical="center"/>
    </xf>
    <xf numFmtId="4" fontId="305" fillId="43" borderId="133" applyNumberFormat="0" applyProtection="0">
      <alignment horizontal="left" vertical="center"/>
    </xf>
    <xf numFmtId="4" fontId="305" fillId="43" borderId="133" applyNumberFormat="0" applyProtection="0">
      <alignment horizontal="left" vertical="center" indent="1"/>
    </xf>
    <xf numFmtId="4" fontId="305" fillId="43" borderId="133" applyNumberFormat="0" applyProtection="0">
      <alignment horizontal="left" vertical="center" indent="1"/>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4" fontId="303" fillId="43" borderId="133" applyNumberFormat="0" applyProtection="0">
      <alignment vertical="center"/>
    </xf>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0" fontId="63" fillId="0" borderId="141" applyNumberFormat="0" applyFont="0" applyBorder="0">
      <alignment horizontal="right"/>
    </xf>
    <xf numFmtId="0" fontId="63" fillId="0" borderId="141" applyNumberFormat="0" applyFont="0" applyBorder="0">
      <alignment horizontal="right"/>
    </xf>
    <xf numFmtId="338" fontId="33" fillId="42" borderId="131">
      <alignment horizontal="right"/>
    </xf>
    <xf numFmtId="338" fontId="33" fillId="42" borderId="131">
      <alignment horizontal="right"/>
    </xf>
    <xf numFmtId="338" fontId="33" fillId="42" borderId="131">
      <alignment horizontal="right"/>
    </xf>
    <xf numFmtId="338" fontId="33" fillId="42" borderId="131">
      <alignment horizontal="right"/>
    </xf>
    <xf numFmtId="338" fontId="33" fillId="42" borderId="131">
      <alignment horizontal="right"/>
    </xf>
    <xf numFmtId="338" fontId="33" fillId="42" borderId="131">
      <alignment horizontal="right"/>
    </xf>
    <xf numFmtId="338" fontId="33" fillId="42" borderId="131">
      <alignment horizontal="right"/>
    </xf>
    <xf numFmtId="338" fontId="33" fillId="42" borderId="131">
      <alignment horizontal="right"/>
    </xf>
    <xf numFmtId="0" fontId="75" fillId="0" borderId="25" applyNumberFormat="0" applyFill="0" applyAlignment="0" applyProtection="0"/>
    <xf numFmtId="0" fontId="277" fillId="172" borderId="141" applyNumberFormat="0" applyProtection="0">
      <alignment horizontal="center" vertical="top" wrapText="1"/>
      <protection hidden="1"/>
    </xf>
    <xf numFmtId="0" fontId="277" fillId="172" borderId="141" applyNumberFormat="0" applyProtection="0">
      <alignment horizontal="center" vertical="top" wrapText="1"/>
      <protection hidden="1"/>
    </xf>
    <xf numFmtId="37" fontId="34" fillId="0" borderId="130">
      <protection locked="0"/>
    </xf>
    <xf numFmtId="37" fontId="34" fillId="0" borderId="130">
      <protection locked="0"/>
    </xf>
    <xf numFmtId="37" fontId="34" fillId="0" borderId="130">
      <protection locked="0"/>
    </xf>
    <xf numFmtId="37" fontId="34" fillId="0" borderId="130">
      <protection locked="0"/>
    </xf>
    <xf numFmtId="37" fontId="34" fillId="0" borderId="130">
      <protection locked="0"/>
    </xf>
    <xf numFmtId="37" fontId="34" fillId="0" borderId="130">
      <protection locked="0"/>
    </xf>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240" fillId="126" borderId="127" applyNumberFormat="0" applyAlignment="0" applyProtection="0"/>
    <xf numFmtId="0" fontId="240" fillId="126" borderId="127" applyNumberFormat="0" applyAlignment="0" applyProtection="0"/>
    <xf numFmtId="0" fontId="95" fillId="67" borderId="127" applyNumberFormat="0" applyAlignment="0" applyProtection="0"/>
    <xf numFmtId="0" fontId="95" fillId="67"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95" fillId="67" borderId="127" applyNumberFormat="0" applyAlignment="0" applyProtection="0"/>
    <xf numFmtId="0" fontId="95" fillId="67"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42"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42"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67" borderId="127" applyNumberFormat="0" applyAlignment="0" applyProtection="0"/>
    <xf numFmtId="0" fontId="95" fillId="67" borderId="127" applyNumberFormat="0" applyAlignment="0" applyProtection="0"/>
    <xf numFmtId="0" fontId="240" fillId="67" borderId="127" applyNumberFormat="0" applyAlignment="0" applyProtection="0"/>
    <xf numFmtId="0" fontId="95" fillId="67" borderId="127" applyNumberFormat="0" applyAlignment="0" applyProtection="0"/>
    <xf numFmtId="0" fontId="240"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240"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28" fillId="59" borderId="141" applyNumberFormat="0" applyFont="0">
      <alignment horizontal="center" wrapText="1"/>
      <protection locked="0"/>
    </xf>
    <xf numFmtId="0" fontId="28" fillId="59" borderId="141" applyNumberFormat="0" applyFont="0">
      <alignment horizontal="center" wrapText="1"/>
      <protection locked="0"/>
    </xf>
    <xf numFmtId="0" fontId="28" fillId="59" borderId="141" applyNumberFormat="0" applyFont="0">
      <alignment horizontal="center" wrapText="1"/>
      <protection locked="0"/>
    </xf>
    <xf numFmtId="0" fontId="28" fillId="59" borderId="141" applyNumberFormat="0" applyFont="0">
      <alignment horizontal="center" wrapText="1"/>
      <protection locked="0"/>
    </xf>
    <xf numFmtId="0" fontId="28" fillId="59" borderId="141" applyNumberFormat="0" applyFont="0">
      <alignment horizontal="center" wrapText="1"/>
      <protection locked="0"/>
    </xf>
    <xf numFmtId="0" fontId="28" fillId="59" borderId="141" applyNumberFormat="0" applyFont="0">
      <alignment horizontal="center" wrapText="1"/>
      <protection locked="0"/>
    </xf>
    <xf numFmtId="0" fontId="28" fillId="59" borderId="141" applyNumberFormat="0" applyFont="0">
      <alignment horizontal="center" wrapText="1"/>
      <protection locked="0"/>
    </xf>
    <xf numFmtId="0" fontId="28" fillId="59" borderId="141" applyNumberFormat="0" applyFont="0">
      <alignment horizontal="center" wrapText="1"/>
      <protection locked="0"/>
    </xf>
    <xf numFmtId="0" fontId="28" fillId="59" borderId="141" applyNumberFormat="0" applyFont="0">
      <alignment horizontal="center" wrapText="1"/>
      <protection locked="0"/>
    </xf>
    <xf numFmtId="0" fontId="28" fillId="59" borderId="141" applyNumberFormat="0" applyFont="0">
      <alignment horizontal="center" wrapText="1"/>
      <protection locked="0"/>
    </xf>
    <xf numFmtId="0" fontId="28" fillId="59" borderId="141" applyNumberFormat="0" applyFont="0">
      <alignment horizontal="center" wrapText="1"/>
      <protection locked="0"/>
    </xf>
    <xf numFmtId="0" fontId="28" fillId="59" borderId="141" applyNumberFormat="0" applyFont="0">
      <alignment horizontal="center" wrapText="1"/>
      <protection locked="0"/>
    </xf>
    <xf numFmtId="0" fontId="28" fillId="59" borderId="141" applyNumberFormat="0" applyFont="0">
      <alignment horizontal="center" wrapText="1"/>
      <protection locked="0"/>
    </xf>
    <xf numFmtId="0" fontId="28" fillId="59" borderId="141" applyNumberFormat="0" applyFont="0">
      <alignment horizontal="center" wrapText="1"/>
      <protection locked="0"/>
    </xf>
    <xf numFmtId="0" fontId="28" fillId="59" borderId="141">
      <alignment horizontal="center" wrapText="1"/>
    </xf>
    <xf numFmtId="0" fontId="28" fillId="59" borderId="141">
      <alignment horizontal="center" wrapText="1"/>
    </xf>
    <xf numFmtId="0" fontId="28" fillId="59" borderId="141">
      <alignment horizontal="center" wrapText="1"/>
    </xf>
    <xf numFmtId="0" fontId="28" fillId="59" borderId="141">
      <alignment horizontal="center" wrapText="1"/>
    </xf>
    <xf numFmtId="0" fontId="28" fillId="59" borderId="141">
      <alignment horizontal="center" wrapText="1"/>
    </xf>
    <xf numFmtId="0" fontId="28" fillId="59" borderId="141">
      <alignment horizontal="center" wrapText="1"/>
    </xf>
    <xf numFmtId="0" fontId="28" fillId="59" borderId="141">
      <alignment horizontal="center" wrapText="1"/>
    </xf>
    <xf numFmtId="0" fontId="28" fillId="59" borderId="141">
      <alignment horizontal="center" wrapText="1"/>
    </xf>
    <xf numFmtId="0" fontId="28" fillId="59" borderId="141">
      <alignment horizontal="center" wrapText="1"/>
    </xf>
    <xf numFmtId="0" fontId="28" fillId="59" borderId="141">
      <alignment horizontal="center" wrapText="1"/>
    </xf>
    <xf numFmtId="0" fontId="28" fillId="59" borderId="141">
      <alignment horizontal="center" wrapText="1"/>
    </xf>
    <xf numFmtId="0" fontId="28" fillId="59" borderId="141">
      <alignment horizontal="center" wrapText="1"/>
    </xf>
    <xf numFmtId="0" fontId="28" fillId="59" borderId="141">
      <alignment horizontal="center" wrapText="1"/>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9" fontId="28" fillId="59" borderId="141">
      <alignment horizontal="right"/>
      <protection locked="0"/>
    </xf>
    <xf numFmtId="9" fontId="28" fillId="59" borderId="141">
      <alignment horizontal="right"/>
      <protection locked="0"/>
    </xf>
    <xf numFmtId="9" fontId="28" fillId="59" borderId="141">
      <alignment horizontal="right"/>
      <protection locked="0"/>
    </xf>
    <xf numFmtId="9" fontId="28" fillId="59" borderId="141">
      <alignment horizontal="right"/>
      <protection locked="0"/>
    </xf>
    <xf numFmtId="9" fontId="28" fillId="59" borderId="141">
      <alignment horizontal="right"/>
      <protection locked="0"/>
    </xf>
    <xf numFmtId="9" fontId="28" fillId="59" borderId="141">
      <alignment horizontal="right"/>
      <protection locked="0"/>
    </xf>
    <xf numFmtId="9" fontId="28" fillId="59" borderId="141">
      <alignment horizontal="right"/>
      <protection locked="0"/>
    </xf>
    <xf numFmtId="9" fontId="28" fillId="59" borderId="141">
      <alignment horizontal="right"/>
      <protection locked="0"/>
    </xf>
    <xf numFmtId="9" fontId="28" fillId="59" borderId="141">
      <alignment horizontal="right"/>
      <protection locked="0"/>
    </xf>
    <xf numFmtId="9" fontId="28" fillId="59" borderId="141">
      <alignment horizontal="right"/>
      <protection locked="0"/>
    </xf>
    <xf numFmtId="9" fontId="28" fillId="59" borderId="141">
      <alignment horizontal="right"/>
      <protection locked="0"/>
    </xf>
    <xf numFmtId="9" fontId="28" fillId="59" borderId="141">
      <alignment horizontal="right"/>
      <protection locked="0"/>
    </xf>
    <xf numFmtId="9" fontId="28" fillId="59" borderId="141">
      <alignment horizontal="right"/>
      <protection locked="0"/>
    </xf>
    <xf numFmtId="9" fontId="28" fillId="59" borderId="141">
      <alignment horizontal="right"/>
      <protection locked="0"/>
    </xf>
    <xf numFmtId="10" fontId="28" fillId="59" borderId="141" applyFont="0">
      <alignment horizontal="right"/>
      <protection locked="0"/>
    </xf>
    <xf numFmtId="10" fontId="28" fillId="59" borderId="141" applyFont="0">
      <alignment horizontal="right"/>
      <protection locked="0"/>
    </xf>
    <xf numFmtId="10" fontId="28" fillId="59" borderId="141" applyFont="0">
      <alignment horizontal="right"/>
      <protection locked="0"/>
    </xf>
    <xf numFmtId="10" fontId="28" fillId="59" borderId="141" applyFont="0">
      <alignment horizontal="right"/>
      <protection locked="0"/>
    </xf>
    <xf numFmtId="10" fontId="28" fillId="59" borderId="141" applyFont="0">
      <alignment horizontal="right"/>
      <protection locked="0"/>
    </xf>
    <xf numFmtId="10" fontId="28" fillId="59" borderId="141" applyFont="0">
      <alignment horizontal="right"/>
      <protection locked="0"/>
    </xf>
    <xf numFmtId="10" fontId="28" fillId="59" borderId="141" applyFont="0">
      <alignment horizontal="right"/>
      <protection locked="0"/>
    </xf>
    <xf numFmtId="10" fontId="28" fillId="59" borderId="141" applyFont="0">
      <alignment horizontal="right"/>
      <protection locked="0"/>
    </xf>
    <xf numFmtId="10" fontId="28" fillId="59" borderId="141" applyFont="0">
      <alignment horizontal="right"/>
      <protection locked="0"/>
    </xf>
    <xf numFmtId="10" fontId="28" fillId="59" borderId="141" applyFont="0">
      <alignment horizontal="right"/>
      <protection locked="0"/>
    </xf>
    <xf numFmtId="10" fontId="28" fillId="59" borderId="141" applyFont="0">
      <alignment horizontal="right"/>
      <protection locked="0"/>
    </xf>
    <xf numFmtId="10" fontId="28" fillId="59" borderId="141" applyFont="0">
      <alignment horizontal="right"/>
      <protection locked="0"/>
    </xf>
    <xf numFmtId="10" fontId="28" fillId="59" borderId="141" applyFont="0">
      <alignment horizontal="right"/>
      <protection locked="0"/>
    </xf>
    <xf numFmtId="279" fontId="28" fillId="59" borderId="141">
      <alignment horizontal="right"/>
      <protection locked="0"/>
    </xf>
    <xf numFmtId="279" fontId="28" fillId="59" borderId="141">
      <alignment horizontal="right"/>
      <protection locked="0"/>
    </xf>
    <xf numFmtId="279" fontId="28" fillId="59" borderId="141">
      <alignment horizontal="right"/>
      <protection locked="0"/>
    </xf>
    <xf numFmtId="279" fontId="28" fillId="59" borderId="141">
      <alignment horizontal="right"/>
      <protection locked="0"/>
    </xf>
    <xf numFmtId="279" fontId="28" fillId="59" borderId="141">
      <alignment horizontal="right"/>
      <protection locked="0"/>
    </xf>
    <xf numFmtId="279" fontId="28" fillId="59" borderId="141">
      <alignment horizontal="right"/>
      <protection locked="0"/>
    </xf>
    <xf numFmtId="279" fontId="28" fillId="59" borderId="141">
      <alignment horizontal="right"/>
      <protection locked="0"/>
    </xf>
    <xf numFmtId="279" fontId="28" fillId="59" borderId="141">
      <alignment horizontal="right"/>
      <protection locked="0"/>
    </xf>
    <xf numFmtId="279" fontId="28" fillId="59" borderId="141">
      <alignment horizontal="right"/>
      <protection locked="0"/>
    </xf>
    <xf numFmtId="279" fontId="28" fillId="59" borderId="141">
      <alignment horizontal="right"/>
      <protection locked="0"/>
    </xf>
    <xf numFmtId="279" fontId="28" fillId="59" borderId="141">
      <alignment horizontal="right"/>
      <protection locked="0"/>
    </xf>
    <xf numFmtId="279" fontId="28" fillId="59" borderId="141">
      <alignment horizontal="right"/>
      <protection locked="0"/>
    </xf>
    <xf numFmtId="279" fontId="28" fillId="59" borderId="141">
      <alignment horizontal="right"/>
      <protection locked="0"/>
    </xf>
    <xf numFmtId="279" fontId="28" fillId="59" borderId="141">
      <alignment horizontal="right"/>
      <protection locked="0"/>
    </xf>
    <xf numFmtId="3" fontId="28" fillId="59" borderId="141" applyFont="0">
      <alignment horizontal="right" vertical="center"/>
      <protection locked="0"/>
    </xf>
    <xf numFmtId="3" fontId="28" fillId="59" borderId="141">
      <alignment horizontal="right"/>
      <protection locked="0"/>
    </xf>
    <xf numFmtId="3" fontId="28" fillId="59" borderId="141">
      <alignment horizontal="right"/>
      <protection locked="0"/>
    </xf>
    <xf numFmtId="3" fontId="28" fillId="59" borderId="141">
      <alignment horizontal="right"/>
      <protection locked="0"/>
    </xf>
    <xf numFmtId="3" fontId="28" fillId="59" borderId="141">
      <alignment horizontal="right"/>
      <protection locked="0"/>
    </xf>
    <xf numFmtId="3" fontId="28" fillId="59" borderId="141">
      <alignment horizontal="right"/>
      <protection locked="0"/>
    </xf>
    <xf numFmtId="3" fontId="28" fillId="59" borderId="141">
      <alignment horizontal="right"/>
      <protection locked="0"/>
    </xf>
    <xf numFmtId="3" fontId="28" fillId="59" borderId="141">
      <alignment horizontal="right"/>
      <protection locked="0"/>
    </xf>
    <xf numFmtId="3" fontId="28" fillId="59" borderId="141">
      <alignment horizontal="right"/>
      <protection locked="0"/>
    </xf>
    <xf numFmtId="3" fontId="28" fillId="59" borderId="141">
      <alignment horizontal="right"/>
      <protection locked="0"/>
    </xf>
    <xf numFmtId="3" fontId="28" fillId="59" borderId="141">
      <alignment horizontal="right"/>
      <protection locked="0"/>
    </xf>
    <xf numFmtId="3" fontId="28" fillId="59" borderId="141">
      <alignment horizontal="right"/>
      <protection locked="0"/>
    </xf>
    <xf numFmtId="3" fontId="28" fillId="59" borderId="141">
      <alignment horizontal="right"/>
      <protection locked="0"/>
    </xf>
    <xf numFmtId="3" fontId="28" fillId="59" borderId="141">
      <alignment horizontal="right"/>
      <protection locked="0"/>
    </xf>
    <xf numFmtId="3" fontId="28" fillId="59" borderId="141">
      <alignment horizontal="right"/>
      <protection locked="0"/>
    </xf>
    <xf numFmtId="3" fontId="28" fillId="59" borderId="141">
      <alignment horizontal="right"/>
      <protection locked="0"/>
    </xf>
    <xf numFmtId="3" fontId="28" fillId="59" borderId="141">
      <alignment horizontal="right"/>
      <protection locked="0"/>
    </xf>
    <xf numFmtId="3" fontId="28" fillId="59" borderId="141">
      <alignment horizontal="right"/>
      <protection locked="0"/>
    </xf>
    <xf numFmtId="3" fontId="28" fillId="59" borderId="141">
      <alignment horizontal="right"/>
      <protection locked="0"/>
    </xf>
    <xf numFmtId="3" fontId="28" fillId="59" borderId="141">
      <alignment horizontal="right"/>
      <protection locked="0"/>
    </xf>
    <xf numFmtId="0" fontId="30" fillId="60" borderId="126" applyNumberFormat="0" applyFont="0" applyAlignment="0" applyProtection="0"/>
    <xf numFmtId="0" fontId="30" fillId="60" borderId="126" applyNumberFormat="0" applyFont="0" applyAlignment="0" applyProtection="0"/>
    <xf numFmtId="0" fontId="30" fillId="60" borderId="126" applyNumberFormat="0" applyFont="0" applyAlignment="0" applyProtection="0"/>
    <xf numFmtId="0" fontId="30" fillId="60" borderId="126" applyNumberFormat="0" applyFont="0" applyAlignment="0" applyProtection="0"/>
    <xf numFmtId="0" fontId="30" fillId="60" borderId="126" applyNumberFormat="0" applyFont="0" applyAlignment="0" applyProtection="0"/>
    <xf numFmtId="0" fontId="30" fillId="60" borderId="126" applyNumberFormat="0" applyFont="0" applyAlignment="0" applyProtection="0"/>
    <xf numFmtId="0" fontId="28" fillId="100" borderId="126" applyNumberFormat="0" applyFont="0" applyAlignment="0" applyProtection="0"/>
    <xf numFmtId="0" fontId="28" fillId="100" borderId="126" applyNumberFormat="0" applyFont="0" applyAlignment="0" applyProtection="0"/>
    <xf numFmtId="0" fontId="28" fillId="60" borderId="126" applyNumberFormat="0" applyFont="0" applyAlignment="0" applyProtection="0"/>
    <xf numFmtId="0" fontId="28" fillId="100" borderId="126" applyNumberFormat="0" applyFont="0" applyAlignment="0" applyProtection="0"/>
    <xf numFmtId="0" fontId="28" fillId="10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47" fillId="44" borderId="128" applyNumberFormat="0" applyFont="0" applyAlignment="0" applyProtection="0"/>
    <xf numFmtId="0" fontId="47" fillId="44" borderId="128" applyNumberFormat="0" applyFont="0" applyAlignment="0" applyProtection="0"/>
    <xf numFmtId="0" fontId="28" fillId="60" borderId="126" applyNumberFormat="0" applyFont="0" applyAlignment="0" applyProtection="0"/>
    <xf numFmtId="0" fontId="47" fillId="44" borderId="128" applyNumberFormat="0" applyFont="0" applyAlignment="0" applyProtection="0"/>
    <xf numFmtId="0" fontId="47" fillId="44" borderId="128"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199" fillId="44" borderId="126" applyNumberFormat="0" applyFont="0" applyAlignment="0" applyProtection="0"/>
    <xf numFmtId="0" fontId="199" fillId="44" borderId="126" applyNumberFormat="0" applyFont="0" applyAlignment="0" applyProtection="0"/>
    <xf numFmtId="0" fontId="28" fillId="60" borderId="126" applyNumberFormat="0" applyFont="0" applyAlignment="0" applyProtection="0"/>
    <xf numFmtId="0" fontId="199" fillId="44" borderId="126" applyNumberFormat="0" applyFont="0" applyAlignment="0" applyProtection="0"/>
    <xf numFmtId="0" fontId="199" fillId="44"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60" borderId="126"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60" borderId="126" applyNumberFormat="0" applyFont="0" applyAlignment="0" applyProtection="0"/>
    <xf numFmtId="0" fontId="199" fillId="44" borderId="126" applyNumberFormat="0" applyFont="0" applyAlignment="0" applyProtection="0"/>
    <xf numFmtId="0" fontId="199" fillId="44" borderId="126" applyNumberFormat="0" applyFont="0" applyAlignment="0" applyProtection="0"/>
    <xf numFmtId="0" fontId="199" fillId="44" borderId="126" applyNumberFormat="0" applyFont="0" applyAlignment="0" applyProtection="0"/>
    <xf numFmtId="0" fontId="199" fillId="44" borderId="126" applyNumberFormat="0" applyFont="0" applyAlignment="0" applyProtection="0"/>
    <xf numFmtId="0" fontId="28" fillId="60" borderId="126"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28"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28" fillId="60"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28"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28"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28"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28" fillId="60" borderId="126"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47" fillId="44"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44" borderId="128" applyNumberFormat="0" applyFont="0" applyAlignment="0" applyProtection="0"/>
    <xf numFmtId="0" fontId="28" fillId="44" borderId="128"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47"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68" fillId="0" borderId="123" applyNumberFormat="0" applyFont="0" applyFill="0" applyProtection="0">
      <alignment horizontal="center"/>
    </xf>
    <xf numFmtId="1" fontId="244" fillId="0" borderId="142" applyNumberFormat="0" applyFont="0" applyFill="0" applyBorder="0" applyAlignment="0">
      <alignment horizontal="center"/>
      <protection locked="0"/>
    </xf>
    <xf numFmtId="1" fontId="244" fillId="0" borderId="142" applyNumberFormat="0" applyFont="0" applyFill="0" applyBorder="0" applyAlignment="0">
      <alignment horizontal="center"/>
      <protection locked="0"/>
    </xf>
    <xf numFmtId="1" fontId="244" fillId="0" borderId="142" applyNumberFormat="0" applyFont="0" applyFill="0" applyBorder="0" applyAlignment="0">
      <alignment horizontal="center"/>
      <protection locked="0"/>
    </xf>
    <xf numFmtId="1" fontId="244" fillId="0" borderId="142" applyNumberFormat="0" applyFont="0" applyFill="0" applyBorder="0" applyAlignment="0">
      <alignment horizontal="center"/>
      <protection locked="0"/>
    </xf>
    <xf numFmtId="1" fontId="244" fillId="0" borderId="142" applyNumberFormat="0" applyFont="0" applyFill="0" applyBorder="0" applyAlignment="0">
      <alignment horizontal="center"/>
      <protection locked="0"/>
    </xf>
    <xf numFmtId="1" fontId="244" fillId="0" borderId="142" applyNumberFormat="0" applyFont="0" applyFill="0" applyBorder="0" applyAlignment="0">
      <alignment horizontal="center"/>
      <protection locked="0"/>
    </xf>
    <xf numFmtId="1" fontId="244" fillId="0" borderId="142" applyNumberFormat="0" applyFont="0" applyFill="0" applyBorder="0" applyAlignment="0">
      <alignment horizontal="center"/>
      <protection locked="0"/>
    </xf>
    <xf numFmtId="1" fontId="244" fillId="0" borderId="142" applyNumberFormat="0" applyFont="0" applyFill="0" applyBorder="0" applyAlignment="0">
      <alignment horizontal="center"/>
      <protection locked="0"/>
    </xf>
    <xf numFmtId="165" fontId="193" fillId="0" borderId="142">
      <alignment horizontal="right"/>
    </xf>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0" fontId="28" fillId="60" borderId="126" applyNumberFormat="0" applyFont="0" applyAlignment="0" applyProtection="0"/>
    <xf numFmtId="49" fontId="28" fillId="150" borderId="141" applyFont="0" applyAlignment="0">
      <protection locked="0"/>
    </xf>
    <xf numFmtId="49" fontId="28" fillId="150" borderId="141" applyFont="0" applyAlignment="0">
      <protection locked="0"/>
    </xf>
    <xf numFmtId="49" fontId="28" fillId="150" borderId="141" applyFont="0" applyAlignment="0">
      <protection locked="0"/>
    </xf>
    <xf numFmtId="49" fontId="28" fillId="150" borderId="141" applyFont="0" applyAlignment="0">
      <protection locked="0"/>
    </xf>
    <xf numFmtId="49" fontId="28" fillId="150" borderId="141" applyFont="0" applyAlignment="0">
      <protection locked="0"/>
    </xf>
    <xf numFmtId="49" fontId="28" fillId="150" borderId="141" applyFont="0" applyAlignment="0">
      <protection locked="0"/>
    </xf>
    <xf numFmtId="49" fontId="28" fillId="150" borderId="141" applyFont="0" applyAlignment="0">
      <protection locked="0"/>
    </xf>
    <xf numFmtId="49" fontId="28" fillId="150" borderId="141" applyFont="0" applyAlignment="0">
      <protection locked="0"/>
    </xf>
    <xf numFmtId="49" fontId="28" fillId="150" borderId="141" applyFont="0" applyAlignment="0">
      <protection locked="0"/>
    </xf>
    <xf numFmtId="49" fontId="28" fillId="150" borderId="141" applyFont="0" applyAlignment="0">
      <protection locked="0"/>
    </xf>
    <xf numFmtId="49" fontId="28" fillId="150" borderId="141" applyFont="0" applyAlignment="0">
      <protection locked="0"/>
    </xf>
    <xf numFmtId="49" fontId="28" fillId="150" borderId="141" applyFont="0" applyAlignment="0">
      <protection locked="0"/>
    </xf>
    <xf numFmtId="49" fontId="28" fillId="150" borderId="141" applyFont="0" applyAlignment="0">
      <protection locked="0"/>
    </xf>
    <xf numFmtId="0" fontId="28" fillId="150" borderId="141" applyFont="0">
      <alignment horizontal="center" wrapText="1"/>
      <protection locked="0"/>
    </xf>
    <xf numFmtId="0" fontId="28" fillId="150" borderId="141" applyFont="0">
      <alignment horizontal="center" wrapText="1"/>
      <protection locked="0"/>
    </xf>
    <xf numFmtId="0" fontId="28" fillId="150" borderId="141" applyFont="0">
      <alignment horizontal="center" wrapText="1"/>
      <protection locked="0"/>
    </xf>
    <xf numFmtId="0" fontId="28" fillId="150" borderId="141" applyFont="0">
      <alignment horizontal="center" wrapText="1"/>
      <protection locked="0"/>
    </xf>
    <xf numFmtId="0" fontId="28" fillId="150" borderId="141" applyFont="0">
      <alignment horizontal="center" wrapText="1"/>
      <protection locked="0"/>
    </xf>
    <xf numFmtId="0" fontId="28" fillId="150" borderId="141" applyFont="0">
      <alignment horizontal="center" wrapText="1"/>
      <protection locked="0"/>
    </xf>
    <xf numFmtId="0" fontId="28" fillId="150" borderId="141" applyFont="0">
      <alignment horizontal="center" wrapText="1"/>
      <protection locked="0"/>
    </xf>
    <xf numFmtId="0" fontId="28" fillId="150" borderId="141" applyFont="0">
      <alignment horizontal="center" wrapText="1"/>
      <protection locked="0"/>
    </xf>
    <xf numFmtId="0" fontId="28" fillId="150" borderId="141" applyFont="0">
      <alignment horizontal="center" wrapText="1"/>
      <protection locked="0"/>
    </xf>
    <xf numFmtId="0" fontId="28" fillId="150" borderId="141" applyFont="0">
      <alignment horizontal="center" wrapText="1"/>
      <protection locked="0"/>
    </xf>
    <xf numFmtId="0" fontId="28" fillId="150" borderId="141" applyFont="0">
      <alignment horizontal="center" wrapText="1"/>
      <protection locked="0"/>
    </xf>
    <xf numFmtId="0" fontId="28" fillId="150" borderId="141" applyFont="0">
      <alignment horizontal="center" wrapText="1"/>
      <protection locked="0"/>
    </xf>
    <xf numFmtId="0" fontId="28" fillId="150" borderId="141" applyFont="0">
      <alignment horizontal="center" wrapText="1"/>
      <protection locked="0"/>
    </xf>
    <xf numFmtId="0" fontId="28" fillId="150" borderId="141" applyFont="0">
      <alignment horizontal="center" wrapText="1"/>
      <protection locked="0"/>
    </xf>
    <xf numFmtId="0" fontId="28" fillId="150" borderId="141" applyFont="0">
      <alignment horizontal="center" wrapText="1"/>
      <protection locked="0"/>
    </xf>
    <xf numFmtId="0" fontId="28" fillId="150" borderId="141" applyFont="0">
      <alignment horizontal="center" wrapText="1"/>
      <protection locked="0"/>
    </xf>
    <xf numFmtId="0" fontId="28" fillId="150" borderId="141" applyFont="0">
      <alignment horizontal="center" wrapText="1"/>
      <protection locked="0"/>
    </xf>
    <xf numFmtId="0" fontId="28" fillId="150" borderId="141" applyFont="0">
      <alignment horizontal="center" wrapText="1"/>
      <protection locked="0"/>
    </xf>
    <xf numFmtId="0" fontId="28" fillId="150" borderId="141" applyFont="0">
      <alignment horizontal="center" wrapText="1"/>
      <protection locked="0"/>
    </xf>
    <xf numFmtId="0" fontId="28" fillId="150" borderId="141" applyFont="0">
      <alignment horizontal="center" wrapText="1"/>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94" fontId="28" fillId="150" borderId="141">
      <alignment horizontal="right"/>
      <protection locked="0"/>
    </xf>
    <xf numFmtId="194" fontId="28" fillId="150" borderId="141">
      <alignment horizontal="right"/>
      <protection locked="0"/>
    </xf>
    <xf numFmtId="194" fontId="28" fillId="150" borderId="141">
      <alignment horizontal="right"/>
      <protection locked="0"/>
    </xf>
    <xf numFmtId="194" fontId="28" fillId="150" borderId="141">
      <alignment horizontal="right"/>
      <protection locked="0"/>
    </xf>
    <xf numFmtId="194" fontId="28" fillId="150" borderId="141">
      <alignment horizontal="right"/>
      <protection locked="0"/>
    </xf>
    <xf numFmtId="194" fontId="28" fillId="150" borderId="141">
      <alignment horizontal="right"/>
      <protection locked="0"/>
    </xf>
    <xf numFmtId="194" fontId="28" fillId="150" borderId="141">
      <alignment horizontal="right"/>
      <protection locked="0"/>
    </xf>
    <xf numFmtId="194" fontId="28" fillId="150" borderId="141">
      <alignment horizontal="right"/>
      <protection locked="0"/>
    </xf>
    <xf numFmtId="194" fontId="28" fillId="150" borderId="141">
      <alignment horizontal="right"/>
      <protection locked="0"/>
    </xf>
    <xf numFmtId="194" fontId="28" fillId="150" borderId="141">
      <alignment horizontal="right"/>
      <protection locked="0"/>
    </xf>
    <xf numFmtId="194" fontId="28" fillId="150" borderId="141">
      <alignment horizontal="right"/>
      <protection locked="0"/>
    </xf>
    <xf numFmtId="194" fontId="28" fillId="150" borderId="141">
      <alignment horizontal="right"/>
      <protection locked="0"/>
    </xf>
    <xf numFmtId="194" fontId="28" fillId="150" borderId="141">
      <alignment horizontal="right"/>
      <protection locked="0"/>
    </xf>
    <xf numFmtId="194" fontId="28" fillId="150" borderId="141">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10" fontId="28" fillId="150" borderId="141" applyFont="0">
      <alignment horizontal="right"/>
      <protection locked="0"/>
    </xf>
    <xf numFmtId="10" fontId="28" fillId="150" borderId="141" applyFont="0">
      <alignment horizontal="right"/>
      <protection locked="0"/>
    </xf>
    <xf numFmtId="10" fontId="28" fillId="150" borderId="141" applyFont="0">
      <alignment horizontal="right"/>
      <protection locked="0"/>
    </xf>
    <xf numFmtId="10" fontId="28" fillId="150" borderId="141" applyFont="0">
      <alignment horizontal="right"/>
      <protection locked="0"/>
    </xf>
    <xf numFmtId="10" fontId="28" fillId="150" borderId="141" applyFont="0">
      <alignment horizontal="right"/>
      <protection locked="0"/>
    </xf>
    <xf numFmtId="10" fontId="28" fillId="150" borderId="141" applyFont="0">
      <alignment horizontal="right"/>
      <protection locked="0"/>
    </xf>
    <xf numFmtId="10" fontId="28" fillId="150" borderId="141" applyFont="0">
      <alignment horizontal="right"/>
      <protection locked="0"/>
    </xf>
    <xf numFmtId="10" fontId="28" fillId="150" borderId="141" applyFont="0">
      <alignment horizontal="right"/>
      <protection locked="0"/>
    </xf>
    <xf numFmtId="10" fontId="28" fillId="150" borderId="141" applyFont="0">
      <alignment horizontal="right"/>
      <protection locked="0"/>
    </xf>
    <xf numFmtId="10" fontId="28" fillId="150" borderId="141" applyFont="0">
      <alignment horizontal="right"/>
      <protection locked="0"/>
    </xf>
    <xf numFmtId="10" fontId="28" fillId="150" borderId="141" applyFont="0">
      <alignment horizontal="right"/>
      <protection locked="0"/>
    </xf>
    <xf numFmtId="10" fontId="28" fillId="150" borderId="141" applyFont="0">
      <alignment horizontal="right"/>
      <protection locked="0"/>
    </xf>
    <xf numFmtId="10" fontId="28" fillId="150" borderId="141" applyFont="0">
      <alignment horizontal="right"/>
      <protection locked="0"/>
    </xf>
    <xf numFmtId="10" fontId="28" fillId="150" borderId="141" applyFont="0">
      <alignment horizontal="right"/>
      <protection locked="0"/>
    </xf>
    <xf numFmtId="226" fontId="28" fillId="151" borderId="141" applyProtection="0"/>
    <xf numFmtId="226" fontId="28" fillId="151" borderId="141" applyProtection="0"/>
    <xf numFmtId="226" fontId="28" fillId="151" borderId="141" applyProtection="0"/>
    <xf numFmtId="226" fontId="28" fillId="151" borderId="141" applyProtection="0"/>
    <xf numFmtId="226" fontId="28" fillId="151" borderId="141" applyProtection="0"/>
    <xf numFmtId="226" fontId="28" fillId="151" borderId="141" applyProtection="0"/>
    <xf numFmtId="226" fontId="28" fillId="151" borderId="141" applyProtection="0"/>
    <xf numFmtId="226" fontId="28" fillId="151" borderId="141" applyProtection="0"/>
    <xf numFmtId="226" fontId="28" fillId="151" borderId="141" applyProtection="0"/>
    <xf numFmtId="226" fontId="28" fillId="151" borderId="141" applyProtection="0"/>
    <xf numFmtId="226" fontId="28" fillId="151" borderId="141" applyProtection="0"/>
    <xf numFmtId="226" fontId="28" fillId="151" borderId="141" applyProtection="0"/>
    <xf numFmtId="226" fontId="28" fillId="151" borderId="141" applyProtection="0"/>
    <xf numFmtId="226" fontId="28" fillId="151" borderId="141" applyProtection="0"/>
    <xf numFmtId="279" fontId="28" fillId="150" borderId="141" applyFont="0">
      <alignment horizontal="right"/>
      <protection locked="0"/>
    </xf>
    <xf numFmtId="279" fontId="28" fillId="150" borderId="141" applyFont="0">
      <alignment horizontal="right"/>
      <protection locked="0"/>
    </xf>
    <xf numFmtId="279" fontId="28" fillId="150" borderId="141" applyFont="0">
      <alignment horizontal="right"/>
      <protection locked="0"/>
    </xf>
    <xf numFmtId="279" fontId="28" fillId="150" borderId="141" applyFont="0">
      <alignment horizontal="right"/>
      <protection locked="0"/>
    </xf>
    <xf numFmtId="279" fontId="28" fillId="150" borderId="141" applyFont="0">
      <alignment horizontal="right"/>
      <protection locked="0"/>
    </xf>
    <xf numFmtId="279" fontId="28" fillId="150" borderId="141" applyFont="0">
      <alignment horizontal="right"/>
      <protection locked="0"/>
    </xf>
    <xf numFmtId="279" fontId="28" fillId="150" borderId="141" applyFont="0">
      <alignment horizontal="right"/>
      <protection locked="0"/>
    </xf>
    <xf numFmtId="279" fontId="28" fillId="150" borderId="141" applyFont="0">
      <alignment horizontal="right"/>
      <protection locked="0"/>
    </xf>
    <xf numFmtId="279" fontId="28" fillId="150" borderId="141" applyFont="0">
      <alignment horizontal="right"/>
      <protection locked="0"/>
    </xf>
    <xf numFmtId="279" fontId="28" fillId="150" borderId="141" applyFont="0">
      <alignment horizontal="right"/>
      <protection locked="0"/>
    </xf>
    <xf numFmtId="279" fontId="28" fillId="150" borderId="141" applyFont="0">
      <alignment horizontal="right"/>
      <protection locked="0"/>
    </xf>
    <xf numFmtId="279" fontId="28" fillId="150" borderId="141" applyFont="0">
      <alignment horizontal="right"/>
      <protection locked="0"/>
    </xf>
    <xf numFmtId="279" fontId="28" fillId="150" borderId="141" applyFont="0">
      <alignment horizontal="right"/>
      <protection locked="0"/>
    </xf>
    <xf numFmtId="279" fontId="28" fillId="150" borderId="141" applyFont="0">
      <alignment horizontal="right"/>
      <protection locked="0"/>
    </xf>
    <xf numFmtId="3" fontId="28" fillId="150" borderId="141" applyFont="0">
      <alignment horizontal="right" vertical="center"/>
      <protection locked="0"/>
    </xf>
    <xf numFmtId="3" fontId="28" fillId="150" borderId="141" applyFont="0">
      <alignment horizontal="right"/>
      <protection locked="0"/>
    </xf>
    <xf numFmtId="3" fontId="28" fillId="150" borderId="141" applyFont="0">
      <alignment horizontal="right"/>
      <protection locked="0"/>
    </xf>
    <xf numFmtId="3" fontId="28" fillId="150" borderId="141" applyFont="0">
      <alignment horizontal="right"/>
      <protection locked="0"/>
    </xf>
    <xf numFmtId="3" fontId="28" fillId="150" borderId="141" applyFont="0">
      <alignment horizontal="right"/>
      <protection locked="0"/>
    </xf>
    <xf numFmtId="3" fontId="28" fillId="150" borderId="141" applyFont="0">
      <alignment horizontal="right"/>
      <protection locked="0"/>
    </xf>
    <xf numFmtId="3" fontId="28" fillId="150" borderId="141" applyFont="0">
      <alignment horizontal="right"/>
      <protection locked="0"/>
    </xf>
    <xf numFmtId="3" fontId="28" fillId="150" borderId="141" applyFont="0">
      <alignment horizontal="right"/>
      <protection locked="0"/>
    </xf>
    <xf numFmtId="3" fontId="28" fillId="150" borderId="141" applyFont="0">
      <alignment horizontal="right"/>
      <protection locked="0"/>
    </xf>
    <xf numFmtId="3" fontId="28" fillId="150" borderId="141" applyFont="0">
      <alignment horizontal="right"/>
      <protection locked="0"/>
    </xf>
    <xf numFmtId="3" fontId="28" fillId="150" borderId="141" applyFont="0">
      <alignment horizontal="right"/>
      <protection locked="0"/>
    </xf>
    <xf numFmtId="3" fontId="28" fillId="150" borderId="141" applyFont="0">
      <alignment horizontal="right"/>
      <protection locked="0"/>
    </xf>
    <xf numFmtId="3" fontId="28" fillId="150" borderId="141" applyFont="0">
      <alignment horizontal="right"/>
      <protection locked="0"/>
    </xf>
    <xf numFmtId="3" fontId="28" fillId="150" borderId="141" applyFont="0">
      <alignment horizontal="right"/>
      <protection locked="0"/>
    </xf>
    <xf numFmtId="3" fontId="28" fillId="150" borderId="141" applyFont="0">
      <alignment horizontal="right"/>
      <protection locked="0"/>
    </xf>
    <xf numFmtId="3" fontId="28" fillId="150" borderId="141" applyFont="0">
      <alignment horizontal="right"/>
      <protection locked="0"/>
    </xf>
    <xf numFmtId="3" fontId="28" fillId="150" borderId="141" applyFont="0">
      <alignment horizontal="right"/>
      <protection locked="0"/>
    </xf>
    <xf numFmtId="3" fontId="28" fillId="150" borderId="141" applyFont="0">
      <alignment horizontal="right"/>
      <protection locked="0"/>
    </xf>
    <xf numFmtId="3" fontId="28" fillId="150" borderId="141" applyFont="0">
      <alignment horizontal="right"/>
      <protection locked="0"/>
    </xf>
    <xf numFmtId="3" fontId="28" fillId="150" borderId="141" applyFont="0">
      <alignment horizontal="right"/>
      <protection locked="0"/>
    </xf>
    <xf numFmtId="3" fontId="28" fillId="150" borderId="141" applyFont="0">
      <alignment horizontal="right"/>
      <protection locked="0"/>
    </xf>
    <xf numFmtId="300" fontId="28" fillId="150" borderId="141" applyFont="0" applyAlignment="0">
      <protection locked="0"/>
    </xf>
    <xf numFmtId="300" fontId="28" fillId="150" borderId="141" applyFont="0" applyAlignment="0">
      <protection locked="0"/>
    </xf>
    <xf numFmtId="300" fontId="28" fillId="150" borderId="141" applyFont="0" applyAlignment="0">
      <protection locked="0"/>
    </xf>
    <xf numFmtId="300" fontId="28" fillId="150" borderId="141" applyFont="0" applyAlignment="0">
      <protection locked="0"/>
    </xf>
    <xf numFmtId="300" fontId="28" fillId="150" borderId="141" applyFont="0" applyAlignment="0">
      <protection locked="0"/>
    </xf>
    <xf numFmtId="300" fontId="28" fillId="150" borderId="141" applyFont="0" applyAlignment="0">
      <protection locked="0"/>
    </xf>
    <xf numFmtId="300" fontId="28" fillId="150" borderId="141" applyFont="0" applyAlignment="0">
      <protection locked="0"/>
    </xf>
    <xf numFmtId="300" fontId="28" fillId="150" borderId="141" applyFont="0" applyAlignment="0">
      <protection locked="0"/>
    </xf>
    <xf numFmtId="300" fontId="28" fillId="150" borderId="141" applyFont="0" applyAlignment="0">
      <protection locked="0"/>
    </xf>
    <xf numFmtId="300" fontId="28" fillId="150" borderId="141" applyFont="0" applyAlignment="0">
      <protection locked="0"/>
    </xf>
    <xf numFmtId="300" fontId="28" fillId="150" borderId="141" applyFont="0" applyAlignment="0">
      <protection locked="0"/>
    </xf>
    <xf numFmtId="300" fontId="28" fillId="150" borderId="141" applyFont="0" applyAlignment="0">
      <protection locked="0"/>
    </xf>
    <xf numFmtId="300" fontId="28" fillId="150" borderId="141" applyFont="0" applyAlignment="0">
      <protection locked="0"/>
    </xf>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199" fontId="31" fillId="44" borderId="138" applyBorder="0">
      <alignment horizontal="center"/>
    </xf>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28" fillId="0" borderId="139" applyFill="0" applyBorder="0" applyAlignment="0" applyProtection="0">
      <protection locked="0"/>
    </xf>
    <xf numFmtId="0" fontId="28" fillId="0" borderId="139" applyFill="0" applyBorder="0" applyAlignment="0" applyProtection="0">
      <protection locked="0"/>
    </xf>
    <xf numFmtId="0" fontId="28" fillId="0" borderId="139" applyFill="0" applyBorder="0" applyAlignment="0" applyProtection="0">
      <protection locked="0"/>
    </xf>
    <xf numFmtId="0" fontId="28" fillId="0" borderId="139" applyFill="0" applyBorder="0" applyAlignment="0" applyProtection="0">
      <protection locked="0"/>
    </xf>
    <xf numFmtId="0" fontId="28" fillId="0" borderId="139" applyFill="0" applyBorder="0" applyAlignment="0" applyProtection="0">
      <protection locked="0"/>
    </xf>
    <xf numFmtId="0" fontId="28" fillId="0" borderId="139" applyFill="0" applyBorder="0" applyAlignment="0" applyProtection="0">
      <protection locked="0"/>
    </xf>
    <xf numFmtId="173" fontId="28" fillId="42" borderId="125" applyNumberFormat="0" applyFont="0" applyBorder="0" applyAlignment="0" applyProtection="0"/>
    <xf numFmtId="173" fontId="28" fillId="42" borderId="125" applyNumberFormat="0" applyFont="0" applyBorder="0" applyAlignment="0" applyProtection="0"/>
    <xf numFmtId="173" fontId="28" fillId="42" borderId="125" applyNumberFormat="0" applyFont="0" applyBorder="0" applyAlignment="0" applyProtection="0"/>
    <xf numFmtId="173" fontId="28" fillId="42" borderId="125" applyNumberFormat="0" applyFont="0" applyBorder="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67"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03" fillId="51" borderId="124" applyNumberFormat="0" applyAlignment="0" applyProtection="0"/>
    <xf numFmtId="0" fontId="103" fillId="67" borderId="124" applyNumberFormat="0" applyAlignment="0" applyProtection="0"/>
    <xf numFmtId="0" fontId="103"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67"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67"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67" borderId="124" applyNumberFormat="0" applyAlignment="0" applyProtection="0"/>
    <xf numFmtId="0" fontId="177" fillId="51" borderId="124" applyNumberFormat="0" applyAlignment="0" applyProtection="0"/>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103" fillId="56" borderId="124" applyNumberFormat="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177" fillId="51" borderId="124" applyNumberFormat="0" applyAlignment="0" applyProtection="0"/>
    <xf numFmtId="0" fontId="177" fillId="67" borderId="124" applyNumberFormat="0" applyAlignment="0" applyProtection="0"/>
    <xf numFmtId="0" fontId="177" fillId="51" borderId="124" applyNumberFormat="0" applyAlignment="0" applyProtection="0"/>
    <xf numFmtId="38" fontId="38" fillId="0" borderId="138" applyNumberFormat="0" applyFont="0" applyFill="0" applyAlignment="0" applyProtection="0">
      <protection locked="0"/>
    </xf>
    <xf numFmtId="38" fontId="38" fillId="0" borderId="138" applyNumberFormat="0" applyFont="0" applyFill="0" applyAlignment="0" applyProtection="0">
      <protection locked="0"/>
    </xf>
    <xf numFmtId="38" fontId="38" fillId="0" borderId="138" applyNumberFormat="0" applyFont="0" applyFill="0" applyAlignment="0" applyProtection="0">
      <protection locked="0"/>
    </xf>
    <xf numFmtId="38" fontId="38" fillId="0" borderId="138" applyNumberFormat="0" applyFont="0" applyFill="0" applyAlignment="0" applyProtection="0">
      <protection locked="0"/>
    </xf>
    <xf numFmtId="38" fontId="38" fillId="0" borderId="138" applyNumberFormat="0" applyFont="0" applyFill="0" applyAlignment="0" applyProtection="0">
      <protection locked="0"/>
    </xf>
    <xf numFmtId="38" fontId="38" fillId="0" borderId="138" applyNumberFormat="0" applyFont="0" applyFill="0" applyAlignment="0" applyProtection="0">
      <protection locked="0"/>
    </xf>
    <xf numFmtId="0" fontId="103" fillId="51" borderId="124" applyNumberFormat="0" applyAlignment="0" applyProtection="0"/>
    <xf numFmtId="0" fontId="177" fillId="51" borderId="124" applyNumberFormat="0" applyAlignment="0" applyProtection="0"/>
    <xf numFmtId="0" fontId="103" fillId="51" borderId="124" applyNumberFormat="0" applyAlignment="0" applyProtection="0"/>
    <xf numFmtId="0" fontId="177" fillId="51" borderId="124" applyNumberFormat="0" applyAlignment="0" applyProtection="0"/>
    <xf numFmtId="0" fontId="103"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03"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03" fillId="51" borderId="124" applyNumberFormat="0" applyAlignment="0" applyProtection="0"/>
    <xf numFmtId="0" fontId="103" fillId="51" borderId="124" applyNumberFormat="0" applyAlignment="0" applyProtection="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10" fontId="68" fillId="44" borderId="141" applyNumberFormat="0" applyBorder="0" applyAlignment="0" applyProtection="0"/>
    <xf numFmtId="10" fontId="68" fillId="44" borderId="141" applyNumberFormat="0" applyBorder="0" applyAlignment="0" applyProtection="0"/>
    <xf numFmtId="10" fontId="68" fillId="44" borderId="141" applyNumberFormat="0" applyBorder="0" applyAlignment="0" applyProtection="0"/>
    <xf numFmtId="10" fontId="68" fillId="44" borderId="141" applyNumberFormat="0" applyBorder="0" applyAlignment="0" applyProtection="0"/>
    <xf numFmtId="10" fontId="68" fillId="44" borderId="141" applyNumberFormat="0" applyBorder="0" applyAlignment="0" applyProtection="0"/>
    <xf numFmtId="10" fontId="68" fillId="44" borderId="141" applyNumberFormat="0" applyBorder="0" applyAlignment="0" applyProtection="0"/>
    <xf numFmtId="0" fontId="137"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37" fillId="42" borderId="124" applyNumberFormat="0" applyAlignment="0" applyProtection="0"/>
    <xf numFmtId="0" fontId="137" fillId="42" borderId="124" applyNumberFormat="0" applyAlignment="0" applyProtection="0"/>
    <xf numFmtId="0" fontId="102"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37" fillId="42" borderId="124" applyNumberFormat="0" applyAlignment="0" applyProtection="0"/>
    <xf numFmtId="0" fontId="137" fillId="42" borderId="124" applyNumberFormat="0" applyAlignment="0" applyProtection="0"/>
    <xf numFmtId="0" fontId="137" fillId="42" borderId="124" applyNumberFormat="0" applyAlignment="0" applyProtection="0"/>
    <xf numFmtId="0" fontId="137" fillId="42" borderId="124" applyNumberFormat="0" applyAlignment="0" applyProtection="0"/>
    <xf numFmtId="0" fontId="137" fillId="42" borderId="124" applyNumberFormat="0" applyAlignment="0" applyProtection="0"/>
    <xf numFmtId="0" fontId="137" fillId="42" borderId="124" applyNumberFormat="0" applyAlignment="0" applyProtection="0"/>
    <xf numFmtId="0" fontId="102" fillId="67" borderId="124" applyNumberFormat="0" applyAlignment="0" applyProtection="0"/>
    <xf numFmtId="0" fontId="102" fillId="67" borderId="124" applyNumberFormat="0" applyAlignment="0" applyProtection="0"/>
    <xf numFmtId="0" fontId="139" fillId="126" borderId="124" applyNumberFormat="0" applyAlignment="0" applyProtection="0"/>
    <xf numFmtId="0" fontId="139" fillId="126" borderId="124" applyNumberFormat="0" applyAlignment="0" applyProtection="0"/>
    <xf numFmtId="0" fontId="139" fillId="126" borderId="124" applyNumberFormat="0" applyAlignment="0" applyProtection="0"/>
    <xf numFmtId="0" fontId="139" fillId="126" borderId="124" applyNumberFormat="0" applyAlignment="0" applyProtection="0"/>
    <xf numFmtId="0" fontId="139" fillId="126" borderId="124" applyNumberFormat="0" applyAlignment="0" applyProtection="0"/>
    <xf numFmtId="0" fontId="139" fillId="126"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3" fontId="143" fillId="93" borderId="139" applyFont="0" applyFill="0" applyProtection="0">
      <alignment horizontal="right"/>
    </xf>
    <xf numFmtId="3" fontId="143" fillId="93" borderId="139" applyFont="0" applyFill="0" applyProtection="0">
      <alignment horizontal="right"/>
    </xf>
    <xf numFmtId="3" fontId="143" fillId="93" borderId="139" applyFont="0" applyFill="0" applyProtection="0">
      <alignment horizontal="right"/>
    </xf>
    <xf numFmtId="3" fontId="143" fillId="93" borderId="139" applyFont="0" applyFill="0" applyProtection="0">
      <alignment horizontal="right"/>
    </xf>
    <xf numFmtId="3" fontId="143" fillId="93" borderId="139" applyFont="0" applyFill="0" applyProtection="0">
      <alignment horizontal="right"/>
    </xf>
    <xf numFmtId="3" fontId="143" fillId="93" borderId="139" applyFont="0" applyFill="0" applyProtection="0">
      <alignment horizontal="right"/>
    </xf>
    <xf numFmtId="3" fontId="143" fillId="93" borderId="139" applyFont="0" applyFill="0" applyProtection="0">
      <alignment horizontal="right"/>
    </xf>
    <xf numFmtId="3" fontId="143" fillId="93" borderId="139" applyFont="0" applyFill="0" applyProtection="0">
      <alignment horizontal="right"/>
    </xf>
    <xf numFmtId="3" fontId="143" fillId="93" borderId="139" applyFont="0" applyFill="0" applyProtection="0">
      <alignment horizontal="right"/>
    </xf>
    <xf numFmtId="3" fontId="143" fillId="93" borderId="139" applyFont="0" applyFill="0" applyProtection="0">
      <alignment horizontal="right"/>
    </xf>
    <xf numFmtId="9" fontId="28" fillId="56" borderId="141" applyFont="0" applyProtection="0">
      <alignment horizontal="right"/>
    </xf>
    <xf numFmtId="9" fontId="28" fillId="56" borderId="141" applyFont="0" applyProtection="0">
      <alignment horizontal="right"/>
    </xf>
    <xf numFmtId="9"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10"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3" fontId="28" fillId="56" borderId="141" applyFont="0" applyProtection="0">
      <alignment horizontal="right"/>
    </xf>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45" fillId="67" borderId="141">
      <alignment horizontal="center"/>
    </xf>
    <xf numFmtId="0" fontId="45" fillId="67" borderId="141">
      <alignment horizontal="center"/>
    </xf>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27" fillId="143" borderId="123"/>
    <xf numFmtId="0" fontId="124" fillId="0" borderId="142">
      <alignment horizontal="left" vertical="center"/>
    </xf>
    <xf numFmtId="0" fontId="124" fillId="0" borderId="142">
      <alignment horizontal="left" vertical="center"/>
    </xf>
    <xf numFmtId="0" fontId="124" fillId="0" borderId="142">
      <alignment horizontal="left" vertical="center"/>
    </xf>
    <xf numFmtId="0" fontId="124" fillId="0" borderId="142">
      <alignment horizontal="left" vertical="center"/>
    </xf>
    <xf numFmtId="0" fontId="124" fillId="0" borderId="142">
      <alignment horizontal="left" vertical="center"/>
    </xf>
    <xf numFmtId="0" fontId="124" fillId="0" borderId="142">
      <alignment horizontal="left" vertical="center"/>
    </xf>
    <xf numFmtId="0" fontId="124" fillId="0" borderId="142">
      <alignment horizontal="left" vertical="center"/>
    </xf>
    <xf numFmtId="164" fontId="124" fillId="0" borderId="142">
      <alignment horizontal="left" vertical="center"/>
    </xf>
    <xf numFmtId="38" fontId="209" fillId="0" borderId="141" applyNumberFormat="0" applyFill="0" applyBorder="0" applyProtection="0">
      <alignment horizontal="center"/>
    </xf>
    <xf numFmtId="38" fontId="209" fillId="0" borderId="141" applyNumberFormat="0" applyFill="0" applyBorder="0" applyProtection="0">
      <alignment horizontal="center"/>
    </xf>
    <xf numFmtId="180" fontId="28" fillId="59" borderId="141" applyNumberFormat="0" applyFont="0" applyBorder="0" applyAlignment="0" applyProtection="0"/>
    <xf numFmtId="180" fontId="28" fillId="59" borderId="141" applyNumberFormat="0" applyFont="0" applyBorder="0" applyAlignment="0" applyProtection="0"/>
    <xf numFmtId="0" fontId="28" fillId="42" borderId="141" applyNumberFormat="0" applyFont="0" applyBorder="0" applyProtection="0">
      <alignment horizontal="center" vertic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28" fillId="42" borderId="141" applyNumberFormat="0" applyFont="0" applyBorder="0" applyAlignment="0" applyProtection="0">
      <alignment horizontal="center"/>
    </xf>
    <xf numFmtId="0" fontId="63" fillId="128" borderId="142" applyAlignment="0" applyProtection="0"/>
    <xf numFmtId="0" fontId="63" fillId="128" borderId="142" applyAlignment="0" applyProtection="0"/>
    <xf numFmtId="0" fontId="63" fillId="128" borderId="142" applyAlignment="0" applyProtection="0"/>
    <xf numFmtId="0" fontId="63" fillId="128" borderId="142" applyAlignment="0" applyProtection="0"/>
    <xf numFmtId="0" fontId="63" fillId="128" borderId="142" applyAlignment="0" applyProtection="0"/>
    <xf numFmtId="0" fontId="63" fillId="128" borderId="142" applyAlignment="0" applyProtection="0"/>
    <xf numFmtId="0" fontId="63" fillId="128" borderId="142" applyAlignment="0" applyProtection="0"/>
    <xf numFmtId="164" fontId="63" fillId="128" borderId="142" applyAlignment="0" applyProtection="0"/>
    <xf numFmtId="0" fontId="159" fillId="0" borderId="139" applyProtection="0">
      <alignment horizontal="center" vertical="top" wrapText="1"/>
      <protection hidden="1"/>
    </xf>
    <xf numFmtId="0" fontId="159" fillId="0" borderId="139" applyProtection="0">
      <alignment horizontal="center" vertical="top" wrapText="1"/>
      <protection hidden="1"/>
    </xf>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9" fontId="183" fillId="0" borderId="141" applyNumberFormat="0" applyBorder="0" applyAlignment="0">
      <protection locked="0"/>
    </xf>
    <xf numFmtId="9" fontId="184" fillId="0" borderId="141" applyNumberFormat="0" applyBorder="0" applyAlignment="0">
      <protection locked="0"/>
    </xf>
    <xf numFmtId="9" fontId="184" fillId="0" borderId="141" applyNumberFormat="0" applyBorder="0" applyAlignment="0">
      <protection locked="0"/>
    </xf>
    <xf numFmtId="9" fontId="184" fillId="0" borderId="141" applyNumberFormat="0" applyBorder="0" applyAlignment="0">
      <protection locked="0"/>
    </xf>
    <xf numFmtId="9" fontId="183" fillId="0" borderId="141" applyNumberFormat="0" applyBorder="0" applyAlignment="0">
      <protection locked="0"/>
    </xf>
    <xf numFmtId="9" fontId="183" fillId="0" borderId="141" applyNumberFormat="0" applyBorder="0" applyAlignment="0">
      <protection locked="0"/>
    </xf>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164" fontId="167" fillId="131" borderId="138" applyNumberFormat="0" applyBorder="0">
      <alignment horizontal="left"/>
    </xf>
    <xf numFmtId="0" fontId="167" fillId="131" borderId="138" applyNumberFormat="0" applyBorder="0">
      <alignment horizontal="left"/>
    </xf>
    <xf numFmtId="0" fontId="167" fillId="131" borderId="138" applyNumberFormat="0" applyBorder="0">
      <alignment horizontal="left"/>
    </xf>
    <xf numFmtId="0" fontId="167" fillId="131" borderId="138" applyNumberFormat="0" applyBorder="0">
      <alignment horizontal="left"/>
    </xf>
    <xf numFmtId="0" fontId="167" fillId="131" borderId="138" applyNumberFormat="0" applyBorder="0">
      <alignment horizontal="left"/>
    </xf>
    <xf numFmtId="0" fontId="167" fillId="131" borderId="138" applyNumberFormat="0" applyBorder="0">
      <alignment horizontal="left"/>
    </xf>
    <xf numFmtId="0" fontId="167"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177" fillId="51" borderId="124" applyNumberFormat="0" applyAlignment="0" applyProtection="0"/>
    <xf numFmtId="0" fontId="28"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28" fillId="131" borderId="138" applyNumberFormat="0" applyBorder="0">
      <alignment horizontal="left"/>
    </xf>
    <xf numFmtId="0" fontId="167" fillId="131" borderId="138" applyNumberFormat="0" applyBorder="0">
      <alignment horizontal="left"/>
    </xf>
    <xf numFmtId="0" fontId="167" fillId="131" borderId="138" applyNumberFormat="0" applyBorder="0">
      <alignment horizontal="left"/>
    </xf>
    <xf numFmtId="0" fontId="167" fillId="131" borderId="138" applyNumberFormat="0" applyBorder="0">
      <alignment horizontal="left"/>
    </xf>
    <xf numFmtId="0" fontId="167" fillId="131" borderId="138" applyNumberFormat="0" applyBorder="0">
      <alignment horizontal="left"/>
    </xf>
    <xf numFmtId="0" fontId="167" fillId="131" borderId="138" applyNumberFormat="0" applyBorder="0">
      <alignment horizontal="left"/>
    </xf>
    <xf numFmtId="0" fontId="167" fillId="131" borderId="138" applyNumberFormat="0" applyBorder="0">
      <alignment horizontal="left"/>
    </xf>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164" fontId="167" fillId="131" borderId="138" applyNumberFormat="0" applyBorder="0">
      <alignment horizontal="left"/>
    </xf>
    <xf numFmtId="10" fontId="34" fillId="0" borderId="130" applyAlignment="0">
      <protection locked="0"/>
    </xf>
    <xf numFmtId="10" fontId="34" fillId="0" borderId="130" applyAlignment="0">
      <protection locked="0"/>
    </xf>
    <xf numFmtId="10" fontId="34" fillId="0" borderId="130" applyAlignment="0">
      <protection locked="0"/>
    </xf>
    <xf numFmtId="10" fontId="34" fillId="0" borderId="130" applyAlignment="0">
      <protection locked="0"/>
    </xf>
    <xf numFmtId="10" fontId="34" fillId="0" borderId="130" applyAlignment="0">
      <protection locked="0"/>
    </xf>
    <xf numFmtId="10" fontId="34" fillId="0" borderId="130" applyAlignment="0">
      <protection locked="0"/>
    </xf>
    <xf numFmtId="37" fontId="34" fillId="0" borderId="130" applyAlignment="0">
      <protection locked="0"/>
    </xf>
    <xf numFmtId="37" fontId="34" fillId="0" borderId="130" applyAlignment="0">
      <protection locked="0"/>
    </xf>
    <xf numFmtId="37" fontId="34" fillId="0" borderId="130" applyAlignment="0">
      <protection locked="0"/>
    </xf>
    <xf numFmtId="37" fontId="34" fillId="0" borderId="130" applyAlignment="0">
      <protection locked="0"/>
    </xf>
    <xf numFmtId="37" fontId="34" fillId="0" borderId="130" applyAlignment="0">
      <protection locked="0"/>
    </xf>
    <xf numFmtId="37" fontId="34" fillId="0" borderId="130" applyAlignment="0">
      <protection locked="0"/>
    </xf>
    <xf numFmtId="0" fontId="159" fillId="0" borderId="141" applyProtection="0">
      <alignment horizontal="center" vertical="top" wrapText="1"/>
      <protection hidden="1"/>
    </xf>
    <xf numFmtId="0" fontId="159" fillId="0" borderId="141" applyProtection="0">
      <alignment horizontal="center" vertical="top" wrapText="1"/>
      <protection hidden="1"/>
    </xf>
    <xf numFmtId="164" fontId="63" fillId="128" borderId="142" applyAlignment="0" applyProtection="0"/>
    <xf numFmtId="0" fontId="63" fillId="128" borderId="142" applyAlignment="0" applyProtection="0"/>
    <xf numFmtId="0" fontId="63" fillId="128" borderId="142" applyAlignment="0" applyProtection="0"/>
    <xf numFmtId="0" fontId="63" fillId="128" borderId="142" applyAlignment="0" applyProtection="0"/>
    <xf numFmtId="0" fontId="63" fillId="128" borderId="142" applyAlignment="0" applyProtection="0"/>
    <xf numFmtId="0" fontId="63" fillId="128" borderId="142" applyAlignment="0" applyProtection="0"/>
    <xf numFmtId="0" fontId="63" fillId="128" borderId="142" applyAlignment="0" applyProtection="0"/>
    <xf numFmtId="0" fontId="63" fillId="128" borderId="142" applyAlignment="0" applyProtection="0"/>
    <xf numFmtId="0" fontId="208" fillId="141" borderId="145" applyNumberFormat="0" applyFont="0" applyBorder="0" applyAlignment="0">
      <alignment horizontal="centerContinuous"/>
    </xf>
    <xf numFmtId="164" fontId="124" fillId="0" borderId="142">
      <alignment horizontal="left" vertical="center"/>
    </xf>
    <xf numFmtId="0" fontId="124" fillId="0" borderId="142">
      <alignment horizontal="left" vertical="center"/>
    </xf>
    <xf numFmtId="0" fontId="124" fillId="0" borderId="142">
      <alignment horizontal="left" vertical="center"/>
    </xf>
    <xf numFmtId="0" fontId="124" fillId="0" borderId="142">
      <alignment horizontal="left" vertical="center"/>
    </xf>
    <xf numFmtId="0" fontId="124" fillId="0" borderId="142">
      <alignment horizontal="left" vertical="center"/>
    </xf>
    <xf numFmtId="0" fontId="124" fillId="0" borderId="142">
      <alignment horizontal="left" vertical="center"/>
    </xf>
    <xf numFmtId="0" fontId="124" fillId="0" borderId="142">
      <alignment horizontal="left" vertical="center"/>
    </xf>
    <xf numFmtId="0" fontId="124" fillId="0" borderId="142">
      <alignment horizontal="left" vertical="center"/>
    </xf>
    <xf numFmtId="0" fontId="63" fillId="93" borderId="145" applyFont="0" applyBorder="0">
      <alignment horizontal="center" wrapText="1"/>
    </xf>
    <xf numFmtId="0" fontId="63" fillId="93" borderId="145" applyFont="0" applyBorder="0">
      <alignment horizontal="center" wrapText="1"/>
    </xf>
    <xf numFmtId="0" fontId="63" fillId="93" borderId="145" applyFont="0" applyBorder="0">
      <alignment horizontal="center" wrapText="1"/>
    </xf>
    <xf numFmtId="0" fontId="63" fillId="93" borderId="145" applyFont="0" applyBorder="0">
      <alignment horizontal="center" wrapText="1"/>
    </xf>
    <xf numFmtId="0" fontId="63" fillId="93" borderId="145" applyFont="0" applyBorder="0">
      <alignment horizontal="center" wrapText="1"/>
    </xf>
    <xf numFmtId="0" fontId="63" fillId="93" borderId="145" applyFont="0" applyBorder="0">
      <alignment horizontal="center" wrapText="1"/>
    </xf>
    <xf numFmtId="0" fontId="63" fillId="93" borderId="145" applyFont="0" applyBorder="0">
      <alignment horizontal="center" wrapText="1"/>
    </xf>
    <xf numFmtId="0" fontId="63" fillId="93" borderId="145" applyFont="0" applyBorder="0">
      <alignment horizontal="center" wrapText="1"/>
    </xf>
    <xf numFmtId="0" fontId="63" fillId="93" borderId="145" applyFont="0" applyBorder="0">
      <alignment horizontal="center" wrapText="1"/>
    </xf>
    <xf numFmtId="0" fontId="63" fillId="93" borderId="145" applyFont="0" applyBorder="0">
      <alignment horizontal="center" wrapText="1"/>
    </xf>
    <xf numFmtId="0" fontId="28" fillId="56" borderId="145" applyNumberFormat="0" applyFont="0" applyBorder="0" applyAlignment="0" applyProtection="0">
      <alignment horizontal="left"/>
    </xf>
    <xf numFmtId="0" fontId="28" fillId="56" borderId="145" applyNumberFormat="0" applyFont="0" applyBorder="0" applyAlignment="0" applyProtection="0">
      <alignment horizontal="left"/>
    </xf>
    <xf numFmtId="0" fontId="28" fillId="56" borderId="145" applyNumberFormat="0" applyFont="0" applyBorder="0" applyAlignment="0" applyProtection="0">
      <alignment horizontal="left"/>
    </xf>
    <xf numFmtId="0" fontId="28" fillId="56" borderId="145" applyNumberFormat="0" applyFont="0" applyBorder="0" applyAlignment="0" applyProtection="0">
      <alignment horizontal="left"/>
    </xf>
    <xf numFmtId="0" fontId="28" fillId="56" borderId="145" applyNumberFormat="0" applyFont="0" applyBorder="0" applyAlignment="0" applyProtection="0">
      <alignment horizontal="left"/>
    </xf>
    <xf numFmtId="0" fontId="28" fillId="56" borderId="145" applyNumberFormat="0" applyFont="0" applyBorder="0" applyAlignment="0" applyProtection="0">
      <alignment horizontal="left"/>
    </xf>
    <xf numFmtId="0" fontId="28" fillId="56" borderId="145" applyNumberFormat="0" applyFont="0" applyBorder="0" applyAlignment="0" applyProtection="0">
      <alignment horizontal="left"/>
    </xf>
    <xf numFmtId="0" fontId="28" fillId="56" borderId="145" applyNumberFormat="0" applyFont="0" applyBorder="0" applyAlignment="0" applyProtection="0">
      <alignment horizontal="left"/>
    </xf>
    <xf numFmtId="0" fontId="28" fillId="56" borderId="145" applyNumberFormat="0" applyFont="0" applyBorder="0" applyAlignment="0" applyProtection="0">
      <alignment horizontal="left"/>
    </xf>
    <xf numFmtId="0" fontId="28" fillId="56" borderId="145" applyNumberFormat="0" applyFont="0" applyBorder="0" applyAlignment="0" applyProtection="0">
      <alignment horizontal="left"/>
    </xf>
    <xf numFmtId="0" fontId="28" fillId="56" borderId="145" applyNumberFormat="0" applyFont="0" applyBorder="0" applyAlignment="0" applyProtection="0">
      <alignment horizontal="left"/>
    </xf>
    <xf numFmtId="0" fontId="28" fillId="56" borderId="145" applyNumberFormat="0" applyFont="0" applyBorder="0" applyAlignment="0" applyProtection="0">
      <alignment horizontal="left"/>
    </xf>
    <xf numFmtId="0" fontId="28" fillId="56" borderId="145" applyNumberFormat="0" applyFont="0" applyBorder="0" applyAlignment="0" applyProtection="0">
      <alignment horizontal="left"/>
    </xf>
    <xf numFmtId="0" fontId="28" fillId="56" borderId="145" applyNumberFormat="0" applyFont="0" applyBorder="0" applyAlignment="0" applyProtection="0">
      <alignment horizontal="left"/>
    </xf>
    <xf numFmtId="3" fontId="143" fillId="93" borderId="141" applyFont="0" applyFill="0" applyProtection="0">
      <alignment horizontal="right"/>
    </xf>
    <xf numFmtId="3" fontId="143" fillId="93" borderId="141" applyFont="0" applyFill="0" applyProtection="0">
      <alignment horizontal="right"/>
    </xf>
    <xf numFmtId="3" fontId="143" fillId="93" borderId="141" applyFont="0" applyFill="0" applyProtection="0">
      <alignment horizontal="right"/>
    </xf>
    <xf numFmtId="3" fontId="143" fillId="93" borderId="141" applyFont="0" applyFill="0" applyProtection="0">
      <alignment horizontal="right"/>
    </xf>
    <xf numFmtId="3" fontId="143" fillId="93" borderId="141" applyFont="0" applyFill="0" applyProtection="0">
      <alignment horizontal="right"/>
    </xf>
    <xf numFmtId="3" fontId="143" fillId="93" borderId="141" applyFont="0" applyFill="0" applyProtection="0">
      <alignment horizontal="right"/>
    </xf>
    <xf numFmtId="3" fontId="143" fillId="93" borderId="141" applyFont="0" applyFill="0" applyProtection="0">
      <alignment horizontal="right"/>
    </xf>
    <xf numFmtId="3" fontId="143" fillId="93" borderId="141" applyFont="0" applyFill="0" applyProtection="0">
      <alignment horizontal="right"/>
    </xf>
    <xf numFmtId="3" fontId="143" fillId="93" borderId="141" applyFont="0" applyFill="0" applyProtection="0">
      <alignment horizontal="right"/>
    </xf>
    <xf numFmtId="3" fontId="143" fillId="93" borderId="141" applyFont="0" applyFill="0" applyProtection="0">
      <alignment horizontal="right"/>
    </xf>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39" fillId="126" borderId="124" applyNumberFormat="0" applyAlignment="0" applyProtection="0"/>
    <xf numFmtId="0" fontId="139" fillId="126" borderId="124" applyNumberFormat="0" applyAlignment="0" applyProtection="0"/>
    <xf numFmtId="0" fontId="139" fillId="126" borderId="124" applyNumberFormat="0" applyAlignment="0" applyProtection="0"/>
    <xf numFmtId="0" fontId="139" fillId="126" borderId="124" applyNumberFormat="0" applyAlignment="0" applyProtection="0"/>
    <xf numFmtId="0" fontId="139" fillId="126" borderId="124" applyNumberFormat="0" applyAlignment="0" applyProtection="0"/>
    <xf numFmtId="0" fontId="139" fillId="126" borderId="124" applyNumberFormat="0" applyAlignment="0" applyProtection="0"/>
    <xf numFmtId="0" fontId="102" fillId="67" borderId="124" applyNumberFormat="0" applyAlignment="0" applyProtection="0"/>
    <xf numFmtId="0" fontId="102" fillId="67" borderId="124" applyNumberFormat="0" applyAlignment="0" applyProtection="0"/>
    <xf numFmtId="0" fontId="137" fillId="42" borderId="124" applyNumberFormat="0" applyAlignment="0" applyProtection="0"/>
    <xf numFmtId="0" fontId="137" fillId="42" borderId="124" applyNumberFormat="0" applyAlignment="0" applyProtection="0"/>
    <xf numFmtId="0" fontId="137" fillId="42" borderId="124" applyNumberFormat="0" applyAlignment="0" applyProtection="0"/>
    <xf numFmtId="0" fontId="137" fillId="42" borderId="124" applyNumberFormat="0" applyAlignment="0" applyProtection="0"/>
    <xf numFmtId="0" fontId="137" fillId="42" borderId="124" applyNumberFormat="0" applyAlignment="0" applyProtection="0"/>
    <xf numFmtId="0" fontId="137" fillId="42" borderId="124" applyNumberFormat="0" applyAlignment="0" applyProtection="0"/>
    <xf numFmtId="0" fontId="102"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37" fillId="67" borderId="124" applyNumberFormat="0" applyAlignment="0" applyProtection="0"/>
    <xf numFmtId="0" fontId="102" fillId="67" borderId="124" applyNumberFormat="0" applyAlignment="0" applyProtection="0"/>
    <xf numFmtId="0" fontId="137" fillId="42" borderId="124" applyNumberFormat="0" applyAlignment="0" applyProtection="0"/>
    <xf numFmtId="0" fontId="137" fillId="42"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37" fillId="67" borderId="124" applyNumberFormat="0" applyAlignment="0" applyProtection="0"/>
    <xf numFmtId="0" fontId="137" fillId="67" borderId="124" applyNumberFormat="0" applyAlignment="0" applyProtection="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240" fontId="124" fillId="0" borderId="123" applyFill="0"/>
    <xf numFmtId="300" fontId="28" fillId="150" borderId="139" applyFont="0" applyAlignment="0">
      <protection locked="0"/>
    </xf>
    <xf numFmtId="300" fontId="28" fillId="150" borderId="139" applyFont="0" applyAlignment="0">
      <protection locked="0"/>
    </xf>
    <xf numFmtId="300" fontId="28" fillId="150" borderId="139" applyFont="0" applyAlignment="0">
      <protection locked="0"/>
    </xf>
    <xf numFmtId="300" fontId="28" fillId="150" borderId="139" applyFont="0" applyAlignment="0">
      <protection locked="0"/>
    </xf>
    <xf numFmtId="300" fontId="28" fillId="150" borderId="139" applyFont="0" applyAlignment="0">
      <protection locked="0"/>
    </xf>
    <xf numFmtId="300" fontId="28" fillId="150" borderId="139" applyFont="0" applyAlignment="0">
      <protection locked="0"/>
    </xf>
    <xf numFmtId="300" fontId="28" fillId="150" borderId="139" applyFont="0" applyAlignment="0">
      <protection locked="0"/>
    </xf>
    <xf numFmtId="300" fontId="28" fillId="150" borderId="139" applyFont="0" applyAlignment="0">
      <protection locked="0"/>
    </xf>
    <xf numFmtId="300" fontId="28" fillId="150" borderId="139" applyFont="0" applyAlignment="0">
      <protection locked="0"/>
    </xf>
    <xf numFmtId="300" fontId="28" fillId="150" borderId="139" applyFont="0" applyAlignment="0">
      <protection locked="0"/>
    </xf>
    <xf numFmtId="300" fontId="28" fillId="150" borderId="139" applyFont="0" applyAlignment="0">
      <protection locked="0"/>
    </xf>
    <xf numFmtId="300" fontId="28" fillId="150" borderId="139" applyFont="0" applyAlignment="0">
      <protection locked="0"/>
    </xf>
    <xf numFmtId="300" fontId="28" fillId="150" borderId="139" applyFont="0" applyAlignment="0">
      <protection locked="0"/>
    </xf>
    <xf numFmtId="240" fontId="124" fillId="0" borderId="123" applyFill="0"/>
    <xf numFmtId="240" fontId="124" fillId="0" borderId="123" applyFill="0"/>
    <xf numFmtId="240" fontId="124" fillId="0" borderId="123" applyFill="0"/>
    <xf numFmtId="3" fontId="28" fillId="150" borderId="139" applyFont="0">
      <alignment horizontal="right"/>
      <protection locked="0"/>
    </xf>
    <xf numFmtId="3" fontId="28" fillId="150" borderId="139" applyFont="0">
      <alignment horizontal="right"/>
      <protection locked="0"/>
    </xf>
    <xf numFmtId="3" fontId="28" fillId="150" borderId="139" applyFont="0">
      <alignment horizontal="right"/>
      <protection locked="0"/>
    </xf>
    <xf numFmtId="3" fontId="28" fillId="150" borderId="139" applyFont="0">
      <alignment horizontal="right"/>
      <protection locked="0"/>
    </xf>
    <xf numFmtId="3" fontId="28" fillId="150" borderId="139" applyFont="0">
      <alignment horizontal="right"/>
      <protection locked="0"/>
    </xf>
    <xf numFmtId="3" fontId="28" fillId="150" borderId="139" applyFont="0">
      <alignment horizontal="right"/>
      <protection locked="0"/>
    </xf>
    <xf numFmtId="3" fontId="28" fillId="150" borderId="139" applyFont="0">
      <alignment horizontal="right"/>
      <protection locked="0"/>
    </xf>
    <xf numFmtId="3" fontId="28" fillId="150" borderId="139" applyFont="0">
      <alignment horizontal="right"/>
      <protection locked="0"/>
    </xf>
    <xf numFmtId="3" fontId="28" fillId="150" borderId="139" applyFont="0">
      <alignment horizontal="right"/>
      <protection locked="0"/>
    </xf>
    <xf numFmtId="3" fontId="28" fillId="150" borderId="139" applyFont="0">
      <alignment horizontal="right"/>
      <protection locked="0"/>
    </xf>
    <xf numFmtId="3" fontId="28" fillId="150" borderId="139" applyFont="0">
      <alignment horizontal="right"/>
      <protection locked="0"/>
    </xf>
    <xf numFmtId="3" fontId="28" fillId="150" borderId="139" applyFont="0">
      <alignment horizontal="right"/>
      <protection locked="0"/>
    </xf>
    <xf numFmtId="3" fontId="28" fillId="150" borderId="139" applyFont="0">
      <alignment horizontal="right"/>
      <protection locked="0"/>
    </xf>
    <xf numFmtId="3" fontId="28" fillId="150" borderId="139" applyFont="0">
      <alignment horizontal="right"/>
      <protection locked="0"/>
    </xf>
    <xf numFmtId="3" fontId="28" fillId="150" borderId="139" applyFont="0">
      <alignment horizontal="right"/>
      <protection locked="0"/>
    </xf>
    <xf numFmtId="3" fontId="28" fillId="150" borderId="139" applyFont="0">
      <alignment horizontal="right"/>
      <protection locked="0"/>
    </xf>
    <xf numFmtId="3" fontId="28" fillId="150" borderId="139" applyFont="0">
      <alignment horizontal="right"/>
      <protection locked="0"/>
    </xf>
    <xf numFmtId="3" fontId="28" fillId="150" borderId="139" applyFont="0">
      <alignment horizontal="right"/>
      <protection locked="0"/>
    </xf>
    <xf numFmtId="3" fontId="28" fillId="150" borderId="139" applyFont="0">
      <alignment horizontal="right"/>
      <protection locked="0"/>
    </xf>
    <xf numFmtId="3" fontId="28" fillId="150" borderId="139" applyFont="0">
      <alignment horizontal="right"/>
      <protection locked="0"/>
    </xf>
    <xf numFmtId="3" fontId="28" fillId="150" borderId="139" applyFont="0">
      <alignment horizontal="right" vertical="center"/>
      <protection locked="0"/>
    </xf>
    <xf numFmtId="240" fontId="124" fillId="0" borderId="123" applyFill="0"/>
    <xf numFmtId="240" fontId="124" fillId="0" borderId="123" applyFill="0"/>
    <xf numFmtId="279" fontId="28" fillId="150" borderId="139" applyFont="0">
      <alignment horizontal="right"/>
      <protection locked="0"/>
    </xf>
    <xf numFmtId="279" fontId="28" fillId="150" borderId="139" applyFont="0">
      <alignment horizontal="right"/>
      <protection locked="0"/>
    </xf>
    <xf numFmtId="279" fontId="28" fillId="150" borderId="139" applyFont="0">
      <alignment horizontal="right"/>
      <protection locked="0"/>
    </xf>
    <xf numFmtId="279" fontId="28" fillId="150" borderId="139" applyFont="0">
      <alignment horizontal="right"/>
      <protection locked="0"/>
    </xf>
    <xf numFmtId="279" fontId="28" fillId="150" borderId="139" applyFont="0">
      <alignment horizontal="right"/>
      <protection locked="0"/>
    </xf>
    <xf numFmtId="279" fontId="28" fillId="150" borderId="139" applyFont="0">
      <alignment horizontal="right"/>
      <protection locked="0"/>
    </xf>
    <xf numFmtId="279" fontId="28" fillId="150" borderId="139" applyFont="0">
      <alignment horizontal="right"/>
      <protection locked="0"/>
    </xf>
    <xf numFmtId="279" fontId="28" fillId="150" borderId="139" applyFont="0">
      <alignment horizontal="right"/>
      <protection locked="0"/>
    </xf>
    <xf numFmtId="279" fontId="28" fillId="150" borderId="139" applyFont="0">
      <alignment horizontal="right"/>
      <protection locked="0"/>
    </xf>
    <xf numFmtId="279" fontId="28" fillId="150" borderId="139" applyFont="0">
      <alignment horizontal="right"/>
      <protection locked="0"/>
    </xf>
    <xf numFmtId="279" fontId="28" fillId="150" borderId="139" applyFont="0">
      <alignment horizontal="right"/>
      <protection locked="0"/>
    </xf>
    <xf numFmtId="279" fontId="28" fillId="150" borderId="139" applyFont="0">
      <alignment horizontal="right"/>
      <protection locked="0"/>
    </xf>
    <xf numFmtId="279" fontId="28" fillId="150" borderId="139" applyFont="0">
      <alignment horizontal="right"/>
      <protection locked="0"/>
    </xf>
    <xf numFmtId="279" fontId="28" fillId="150" borderId="139" applyFont="0">
      <alignment horizontal="right"/>
      <protection locked="0"/>
    </xf>
    <xf numFmtId="226" fontId="28" fillId="151" borderId="139" applyProtection="0"/>
    <xf numFmtId="226" fontId="28" fillId="151" borderId="139" applyProtection="0"/>
    <xf numFmtId="226" fontId="28" fillId="151" borderId="139" applyProtection="0"/>
    <xf numFmtId="226" fontId="28" fillId="151" borderId="139" applyProtection="0"/>
    <xf numFmtId="226" fontId="28" fillId="151" borderId="139" applyProtection="0"/>
    <xf numFmtId="226" fontId="28" fillId="151" borderId="139" applyProtection="0"/>
    <xf numFmtId="226" fontId="28" fillId="151" borderId="139" applyProtection="0"/>
    <xf numFmtId="226" fontId="28" fillId="151" borderId="139" applyProtection="0"/>
    <xf numFmtId="226" fontId="28" fillId="151" borderId="139" applyProtection="0"/>
    <xf numFmtId="226" fontId="28" fillId="151" borderId="139" applyProtection="0"/>
    <xf numFmtId="226" fontId="28" fillId="151" borderId="139" applyProtection="0"/>
    <xf numFmtId="226" fontId="28" fillId="151" borderId="139" applyProtection="0"/>
    <xf numFmtId="226" fontId="28" fillId="151" borderId="139" applyProtection="0"/>
    <xf numFmtId="226" fontId="28" fillId="151" borderId="139" applyProtection="0"/>
    <xf numFmtId="10" fontId="28" fillId="150" borderId="139" applyFont="0">
      <alignment horizontal="right"/>
      <protection locked="0"/>
    </xf>
    <xf numFmtId="10" fontId="28" fillId="150" borderId="139" applyFont="0">
      <alignment horizontal="right"/>
      <protection locked="0"/>
    </xf>
    <xf numFmtId="10" fontId="28" fillId="150" borderId="139" applyFont="0">
      <alignment horizontal="right"/>
      <protection locked="0"/>
    </xf>
    <xf numFmtId="10" fontId="28" fillId="150" borderId="139" applyFont="0">
      <alignment horizontal="right"/>
      <protection locked="0"/>
    </xf>
    <xf numFmtId="10" fontId="28" fillId="150" borderId="139" applyFont="0">
      <alignment horizontal="right"/>
      <protection locked="0"/>
    </xf>
    <xf numFmtId="10" fontId="28" fillId="150" borderId="139" applyFont="0">
      <alignment horizontal="right"/>
      <protection locked="0"/>
    </xf>
    <xf numFmtId="10" fontId="28" fillId="150" borderId="139" applyFont="0">
      <alignment horizontal="right"/>
      <protection locked="0"/>
    </xf>
    <xf numFmtId="10" fontId="28" fillId="150" borderId="139" applyFont="0">
      <alignment horizontal="right"/>
      <protection locked="0"/>
    </xf>
    <xf numFmtId="10" fontId="28" fillId="150" borderId="139" applyFont="0">
      <alignment horizontal="right"/>
      <protection locked="0"/>
    </xf>
    <xf numFmtId="10" fontId="28" fillId="150" borderId="139" applyFont="0">
      <alignment horizontal="right"/>
      <protection locked="0"/>
    </xf>
    <xf numFmtId="10" fontId="28" fillId="150" borderId="139" applyFont="0">
      <alignment horizontal="right"/>
      <protection locked="0"/>
    </xf>
    <xf numFmtId="10" fontId="28" fillId="150" borderId="139" applyFont="0">
      <alignment horizontal="right"/>
      <protection locked="0"/>
    </xf>
    <xf numFmtId="10" fontId="28" fillId="150" borderId="139" applyFont="0">
      <alignment horizontal="right"/>
      <protection locked="0"/>
    </xf>
    <xf numFmtId="10" fontId="28" fillId="150" borderId="139"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9" fontId="28" fillId="150" borderId="125" applyFont="0">
      <alignment horizontal="right"/>
      <protection locked="0"/>
    </xf>
    <xf numFmtId="194" fontId="28" fillId="150" borderId="139">
      <alignment horizontal="right"/>
      <protection locked="0"/>
    </xf>
    <xf numFmtId="194" fontId="28" fillId="150" borderId="139">
      <alignment horizontal="right"/>
      <protection locked="0"/>
    </xf>
    <xf numFmtId="194" fontId="28" fillId="150" borderId="139">
      <alignment horizontal="right"/>
      <protection locked="0"/>
    </xf>
    <xf numFmtId="194" fontId="28" fillId="150" borderId="139">
      <alignment horizontal="right"/>
      <protection locked="0"/>
    </xf>
    <xf numFmtId="194" fontId="28" fillId="150" borderId="139">
      <alignment horizontal="right"/>
      <protection locked="0"/>
    </xf>
    <xf numFmtId="194" fontId="28" fillId="150" borderId="139">
      <alignment horizontal="right"/>
      <protection locked="0"/>
    </xf>
    <xf numFmtId="194" fontId="28" fillId="150" borderId="139">
      <alignment horizontal="right"/>
      <protection locked="0"/>
    </xf>
    <xf numFmtId="194" fontId="28" fillId="150" borderId="139">
      <alignment horizontal="right"/>
      <protection locked="0"/>
    </xf>
    <xf numFmtId="194" fontId="28" fillId="150" borderId="139">
      <alignment horizontal="right"/>
      <protection locked="0"/>
    </xf>
    <xf numFmtId="194" fontId="28" fillId="150" borderId="139">
      <alignment horizontal="right"/>
      <protection locked="0"/>
    </xf>
    <xf numFmtId="194" fontId="28" fillId="150" borderId="139">
      <alignment horizontal="right"/>
      <protection locked="0"/>
    </xf>
    <xf numFmtId="194" fontId="28" fillId="150" borderId="139">
      <alignment horizontal="right"/>
      <protection locked="0"/>
    </xf>
    <xf numFmtId="194" fontId="28" fillId="150" borderId="139">
      <alignment horizontal="right"/>
      <protection locked="0"/>
    </xf>
    <xf numFmtId="194" fontId="28" fillId="150" borderId="139">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180" fontId="28" fillId="150" borderId="125" applyFont="0">
      <alignment horizontal="right"/>
      <protection locked="0"/>
    </xf>
    <xf numFmtId="0" fontId="28" fillId="150" borderId="139" applyFont="0">
      <alignment horizontal="center" wrapText="1"/>
      <protection locked="0"/>
    </xf>
    <xf numFmtId="0" fontId="28" fillId="150" borderId="139" applyFont="0">
      <alignment horizontal="center" wrapText="1"/>
      <protection locked="0"/>
    </xf>
    <xf numFmtId="0" fontId="28" fillId="150" borderId="139" applyFont="0">
      <alignment horizontal="center" wrapText="1"/>
      <protection locked="0"/>
    </xf>
    <xf numFmtId="0" fontId="28" fillId="150" borderId="139" applyFont="0">
      <alignment horizontal="center" wrapText="1"/>
      <protection locked="0"/>
    </xf>
    <xf numFmtId="0" fontId="28" fillId="150" borderId="139" applyFont="0">
      <alignment horizontal="center" wrapText="1"/>
      <protection locked="0"/>
    </xf>
    <xf numFmtId="0" fontId="28" fillId="150" borderId="139" applyFont="0">
      <alignment horizontal="center" wrapText="1"/>
      <protection locked="0"/>
    </xf>
    <xf numFmtId="0" fontId="28" fillId="150" borderId="139" applyFont="0">
      <alignment horizontal="center" wrapText="1"/>
      <protection locked="0"/>
    </xf>
    <xf numFmtId="0" fontId="28" fillId="150" borderId="139" applyFont="0">
      <alignment horizontal="center" wrapText="1"/>
      <protection locked="0"/>
    </xf>
    <xf numFmtId="0" fontId="28" fillId="150" borderId="139" applyFont="0">
      <alignment horizontal="center" wrapText="1"/>
      <protection locked="0"/>
    </xf>
    <xf numFmtId="0" fontId="28" fillId="150" borderId="139" applyFont="0">
      <alignment horizontal="center" wrapText="1"/>
      <protection locked="0"/>
    </xf>
    <xf numFmtId="0" fontId="28" fillId="150" borderId="139" applyFont="0">
      <alignment horizontal="center" wrapText="1"/>
      <protection locked="0"/>
    </xf>
    <xf numFmtId="0" fontId="28" fillId="150" borderId="139" applyFont="0">
      <alignment horizontal="center" wrapText="1"/>
      <protection locked="0"/>
    </xf>
    <xf numFmtId="0" fontId="28" fillId="150" borderId="139" applyFont="0">
      <alignment horizontal="center" wrapText="1"/>
      <protection locked="0"/>
    </xf>
    <xf numFmtId="0" fontId="28" fillId="150" borderId="139" applyFont="0">
      <alignment horizontal="center" wrapText="1"/>
      <protection locked="0"/>
    </xf>
    <xf numFmtId="0" fontId="28" fillId="150" borderId="139" applyFont="0">
      <alignment horizontal="center" wrapText="1"/>
      <protection locked="0"/>
    </xf>
    <xf numFmtId="0" fontId="28" fillId="150" borderId="139" applyFont="0">
      <alignment horizontal="center" wrapText="1"/>
      <protection locked="0"/>
    </xf>
    <xf numFmtId="0" fontId="28" fillId="150" borderId="139" applyFont="0">
      <alignment horizontal="center" wrapText="1"/>
      <protection locked="0"/>
    </xf>
    <xf numFmtId="0" fontId="28" fillId="150" borderId="139" applyFont="0">
      <alignment horizontal="center" wrapText="1"/>
      <protection locked="0"/>
    </xf>
    <xf numFmtId="0" fontId="28" fillId="150" borderId="139" applyFont="0">
      <alignment horizontal="center" wrapText="1"/>
      <protection locked="0"/>
    </xf>
    <xf numFmtId="0" fontId="28" fillId="150" borderId="139" applyFont="0">
      <alignment horizontal="center" wrapText="1"/>
      <protection locked="0"/>
    </xf>
    <xf numFmtId="49" fontId="28" fillId="150" borderId="139" applyFont="0" applyAlignment="0">
      <protection locked="0"/>
    </xf>
    <xf numFmtId="49" fontId="28" fillId="150" borderId="139" applyFont="0" applyAlignment="0">
      <protection locked="0"/>
    </xf>
    <xf numFmtId="49" fontId="28" fillId="150" borderId="139" applyFont="0" applyAlignment="0">
      <protection locked="0"/>
    </xf>
    <xf numFmtId="49" fontId="28" fillId="150" borderId="139" applyFont="0" applyAlignment="0">
      <protection locked="0"/>
    </xf>
    <xf numFmtId="49" fontId="28" fillId="150" borderId="139" applyFont="0" applyAlignment="0">
      <protection locked="0"/>
    </xf>
    <xf numFmtId="49" fontId="28" fillId="150" borderId="139" applyFont="0" applyAlignment="0">
      <protection locked="0"/>
    </xf>
    <xf numFmtId="49" fontId="28" fillId="150" borderId="139" applyFont="0" applyAlignment="0">
      <protection locked="0"/>
    </xf>
    <xf numFmtId="49" fontId="28" fillId="150" borderId="139" applyFont="0" applyAlignment="0">
      <protection locked="0"/>
    </xf>
    <xf numFmtId="49" fontId="28" fillId="150" borderId="139" applyFont="0" applyAlignment="0">
      <protection locked="0"/>
    </xf>
    <xf numFmtId="49" fontId="28" fillId="150" borderId="139" applyFont="0" applyAlignment="0">
      <protection locked="0"/>
    </xf>
    <xf numFmtId="49" fontId="28" fillId="150" borderId="139" applyFont="0" applyAlignment="0">
      <protection locked="0"/>
    </xf>
    <xf numFmtId="49" fontId="28" fillId="150" borderId="139" applyFont="0" applyAlignment="0">
      <protection locked="0"/>
    </xf>
    <xf numFmtId="49" fontId="28" fillId="150" borderId="139" applyFont="0" applyAlignment="0">
      <protection locked="0"/>
    </xf>
    <xf numFmtId="49" fontId="28" fillId="150" borderId="139" applyFont="0" applyAlignment="0">
      <protection locked="0"/>
    </xf>
    <xf numFmtId="38" fontId="38" fillId="0" borderId="138" applyNumberFormat="0" applyFont="0" applyFill="0" applyAlignment="0" applyProtection="0">
      <protection locked="0"/>
    </xf>
    <xf numFmtId="38" fontId="38" fillId="0" borderId="138" applyNumberFormat="0" applyFont="0" applyFill="0" applyAlignment="0" applyProtection="0">
      <protection locked="0"/>
    </xf>
    <xf numFmtId="38" fontId="38" fillId="0" borderId="138" applyNumberFormat="0" applyFont="0" applyFill="0" applyAlignment="0" applyProtection="0">
      <protection locked="0"/>
    </xf>
    <xf numFmtId="38" fontId="38" fillId="0" borderId="138" applyNumberFormat="0" applyFont="0" applyFill="0" applyAlignment="0" applyProtection="0">
      <protection locked="0"/>
    </xf>
    <xf numFmtId="38" fontId="38" fillId="0" borderId="138" applyNumberFormat="0" applyFont="0" applyFill="0" applyAlignment="0" applyProtection="0">
      <protection locked="0"/>
    </xf>
    <xf numFmtId="38" fontId="38" fillId="0" borderId="138" applyNumberFormat="0" applyFont="0" applyFill="0" applyAlignment="0" applyProtection="0">
      <protection locked="0"/>
    </xf>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165" fontId="193" fillId="0" borderId="142">
      <alignment horizontal="right"/>
    </xf>
    <xf numFmtId="0" fontId="31" fillId="0" borderId="123" applyNumberFormat="0" applyFont="0" applyFill="0" applyAlignment="0" applyProtection="0"/>
    <xf numFmtId="0" fontId="31" fillId="0" borderId="123" applyNumberFormat="0" applyFont="0" applyFill="0" applyAlignment="0" applyProtection="0"/>
    <xf numFmtId="1" fontId="244" fillId="0" borderId="142" applyNumberFormat="0" applyFont="0" applyFill="0" applyBorder="0" applyAlignment="0">
      <alignment horizontal="center"/>
      <protection locked="0"/>
    </xf>
    <xf numFmtId="1" fontId="244" fillId="0" borderId="142" applyNumberFormat="0" applyFont="0" applyFill="0" applyBorder="0" applyAlignment="0">
      <alignment horizontal="center"/>
      <protection locked="0"/>
    </xf>
    <xf numFmtId="1" fontId="244" fillId="0" borderId="142" applyNumberFormat="0" applyFont="0" applyFill="0" applyBorder="0" applyAlignment="0">
      <alignment horizontal="center"/>
      <protection locked="0"/>
    </xf>
    <xf numFmtId="1" fontId="244" fillId="0" borderId="142" applyNumberFormat="0" applyFont="0" applyFill="0" applyBorder="0" applyAlignment="0">
      <alignment horizontal="center"/>
      <protection locked="0"/>
    </xf>
    <xf numFmtId="1" fontId="244" fillId="0" borderId="142" applyNumberFormat="0" applyFont="0" applyFill="0" applyBorder="0" applyAlignment="0">
      <alignment horizontal="center"/>
      <protection locked="0"/>
    </xf>
    <xf numFmtId="1" fontId="244" fillId="0" borderId="142" applyNumberFormat="0" applyFont="0" applyFill="0" applyBorder="0" applyAlignment="0">
      <alignment horizontal="center"/>
      <protection locked="0"/>
    </xf>
    <xf numFmtId="1" fontId="244" fillId="0" borderId="142" applyNumberFormat="0" applyFont="0" applyFill="0" applyBorder="0" applyAlignment="0">
      <alignment horizontal="center"/>
      <protection locked="0"/>
    </xf>
    <xf numFmtId="1" fontId="244" fillId="0" borderId="142" applyNumberFormat="0" applyFont="0" applyFill="0" applyBorder="0" applyAlignment="0">
      <alignment horizontal="center"/>
      <protection locked="0"/>
    </xf>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2"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31" fillId="0" borderId="123" applyNumberFormat="0" applyFont="0" applyFill="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3" fillId="51"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102" fillId="67" borderId="124"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173" fontId="28" fillId="42" borderId="125" applyNumberFormat="0" applyFont="0" applyBorder="0" applyAlignment="0" applyProtection="0"/>
    <xf numFmtId="173" fontId="28" fillId="42" borderId="125" applyNumberFormat="0" applyFont="0" applyBorder="0" applyAlignment="0" applyProtection="0"/>
    <xf numFmtId="173" fontId="28" fillId="42" borderId="125" applyNumberFormat="0" applyFont="0" applyBorder="0" applyAlignment="0" applyProtection="0"/>
    <xf numFmtId="173" fontId="28" fillId="42" borderId="125" applyNumberFormat="0" applyFont="0" applyBorder="0" applyAlignment="0" applyProtection="0"/>
    <xf numFmtId="0" fontId="28" fillId="0" borderId="141" applyFill="0" applyBorder="0" applyAlignment="0" applyProtection="0">
      <protection locked="0"/>
    </xf>
    <xf numFmtId="0" fontId="28" fillId="0" borderId="141" applyFill="0" applyBorder="0" applyAlignment="0" applyProtection="0">
      <protection locked="0"/>
    </xf>
    <xf numFmtId="0" fontId="28" fillId="0" borderId="141" applyFill="0" applyBorder="0" applyAlignment="0" applyProtection="0">
      <protection locked="0"/>
    </xf>
    <xf numFmtId="0" fontId="28" fillId="0" borderId="141" applyFill="0" applyBorder="0" applyAlignment="0" applyProtection="0">
      <protection locked="0"/>
    </xf>
    <xf numFmtId="0" fontId="28" fillId="0" borderId="141" applyFill="0" applyBorder="0" applyAlignment="0" applyProtection="0">
      <protection locked="0"/>
    </xf>
    <xf numFmtId="0" fontId="28" fillId="0" borderId="141" applyFill="0" applyBorder="0" applyAlignment="0" applyProtection="0">
      <protection locked="0"/>
    </xf>
    <xf numFmtId="199" fontId="31" fillId="44" borderId="138" applyBorder="0">
      <alignment horizontal="center"/>
    </xf>
    <xf numFmtId="3" fontId="28" fillId="59" borderId="139">
      <alignment horizontal="right"/>
      <protection locked="0"/>
    </xf>
    <xf numFmtId="3" fontId="28" fillId="59" borderId="139">
      <alignment horizontal="right"/>
      <protection locked="0"/>
    </xf>
    <xf numFmtId="3" fontId="28" fillId="59" borderId="139">
      <alignment horizontal="right"/>
      <protection locked="0"/>
    </xf>
    <xf numFmtId="3" fontId="28" fillId="59" borderId="139">
      <alignment horizontal="right"/>
      <protection locked="0"/>
    </xf>
    <xf numFmtId="3" fontId="28" fillId="59" borderId="139">
      <alignment horizontal="right"/>
      <protection locked="0"/>
    </xf>
    <xf numFmtId="3" fontId="28" fillId="59" borderId="139">
      <alignment horizontal="right"/>
      <protection locked="0"/>
    </xf>
    <xf numFmtId="3" fontId="28" fillId="59" borderId="139">
      <alignment horizontal="right"/>
      <protection locked="0"/>
    </xf>
    <xf numFmtId="3" fontId="28" fillId="59" borderId="139">
      <alignment horizontal="right"/>
      <protection locked="0"/>
    </xf>
    <xf numFmtId="3" fontId="28" fillId="59" borderId="139">
      <alignment horizontal="right"/>
      <protection locked="0"/>
    </xf>
    <xf numFmtId="3" fontId="28" fillId="59" borderId="139">
      <alignment horizontal="right"/>
      <protection locked="0"/>
    </xf>
    <xf numFmtId="3" fontId="28" fillId="59" borderId="139">
      <alignment horizontal="right"/>
      <protection locked="0"/>
    </xf>
    <xf numFmtId="3" fontId="28" fillId="59" borderId="139">
      <alignment horizontal="right"/>
      <protection locked="0"/>
    </xf>
    <xf numFmtId="3" fontId="28" fillId="59" borderId="139">
      <alignment horizontal="right"/>
      <protection locked="0"/>
    </xf>
    <xf numFmtId="3" fontId="28" fillId="59" borderId="139">
      <alignment horizontal="right"/>
      <protection locked="0"/>
    </xf>
    <xf numFmtId="3" fontId="28" fillId="59" borderId="139">
      <alignment horizontal="right"/>
      <protection locked="0"/>
    </xf>
    <xf numFmtId="3" fontId="28" fillId="59" borderId="139">
      <alignment horizontal="right"/>
      <protection locked="0"/>
    </xf>
    <xf numFmtId="3" fontId="28" fillId="59" borderId="139">
      <alignment horizontal="right"/>
      <protection locked="0"/>
    </xf>
    <xf numFmtId="3" fontId="28" fillId="59" borderId="139">
      <alignment horizontal="right"/>
      <protection locked="0"/>
    </xf>
    <xf numFmtId="3" fontId="28" fillId="59" borderId="139">
      <alignment horizontal="right"/>
      <protection locked="0"/>
    </xf>
    <xf numFmtId="3" fontId="28" fillId="59" borderId="139">
      <alignment horizontal="right"/>
      <protection locked="0"/>
    </xf>
    <xf numFmtId="3" fontId="28" fillId="59" borderId="139" applyFont="0">
      <alignment horizontal="right" vertical="center"/>
      <protection locked="0"/>
    </xf>
    <xf numFmtId="279" fontId="28" fillId="59" borderId="139">
      <alignment horizontal="right"/>
      <protection locked="0"/>
    </xf>
    <xf numFmtId="279" fontId="28" fillId="59" borderId="139">
      <alignment horizontal="right"/>
      <protection locked="0"/>
    </xf>
    <xf numFmtId="279" fontId="28" fillId="59" borderId="139">
      <alignment horizontal="right"/>
      <protection locked="0"/>
    </xf>
    <xf numFmtId="279" fontId="28" fillId="59" borderId="139">
      <alignment horizontal="right"/>
      <protection locked="0"/>
    </xf>
    <xf numFmtId="279" fontId="28" fillId="59" borderId="139">
      <alignment horizontal="right"/>
      <protection locked="0"/>
    </xf>
    <xf numFmtId="279" fontId="28" fillId="59" borderId="139">
      <alignment horizontal="right"/>
      <protection locked="0"/>
    </xf>
    <xf numFmtId="279" fontId="28" fillId="59" borderId="139">
      <alignment horizontal="right"/>
      <protection locked="0"/>
    </xf>
    <xf numFmtId="279" fontId="28" fillId="59" borderId="139">
      <alignment horizontal="right"/>
      <protection locked="0"/>
    </xf>
    <xf numFmtId="279" fontId="28" fillId="59" borderId="139">
      <alignment horizontal="right"/>
      <protection locked="0"/>
    </xf>
    <xf numFmtId="279" fontId="28" fillId="59" borderId="139">
      <alignment horizontal="right"/>
      <protection locked="0"/>
    </xf>
    <xf numFmtId="279" fontId="28" fillId="59" borderId="139">
      <alignment horizontal="right"/>
      <protection locked="0"/>
    </xf>
    <xf numFmtId="279" fontId="28" fillId="59" borderId="139">
      <alignment horizontal="right"/>
      <protection locked="0"/>
    </xf>
    <xf numFmtId="279" fontId="28" fillId="59" borderId="139">
      <alignment horizontal="right"/>
      <protection locked="0"/>
    </xf>
    <xf numFmtId="279" fontId="28" fillId="59" borderId="139">
      <alignment horizontal="right"/>
      <protection locked="0"/>
    </xf>
    <xf numFmtId="10" fontId="28" fillId="59" borderId="139" applyFont="0">
      <alignment horizontal="right"/>
      <protection locked="0"/>
    </xf>
    <xf numFmtId="10" fontId="28" fillId="59" borderId="139" applyFont="0">
      <alignment horizontal="right"/>
      <protection locked="0"/>
    </xf>
    <xf numFmtId="10" fontId="28" fillId="59" borderId="139" applyFont="0">
      <alignment horizontal="right"/>
      <protection locked="0"/>
    </xf>
    <xf numFmtId="10" fontId="28" fillId="59" borderId="139" applyFont="0">
      <alignment horizontal="right"/>
      <protection locked="0"/>
    </xf>
    <xf numFmtId="10" fontId="28" fillId="59" borderId="139" applyFont="0">
      <alignment horizontal="right"/>
      <protection locked="0"/>
    </xf>
    <xf numFmtId="10" fontId="28" fillId="59" borderId="139" applyFont="0">
      <alignment horizontal="right"/>
      <protection locked="0"/>
    </xf>
    <xf numFmtId="10" fontId="28" fillId="59" borderId="139" applyFont="0">
      <alignment horizontal="right"/>
      <protection locked="0"/>
    </xf>
    <xf numFmtId="10" fontId="28" fillId="59" borderId="139" applyFont="0">
      <alignment horizontal="right"/>
      <protection locked="0"/>
    </xf>
    <xf numFmtId="10" fontId="28" fillId="59" borderId="139" applyFont="0">
      <alignment horizontal="right"/>
      <protection locked="0"/>
    </xf>
    <xf numFmtId="10" fontId="28" fillId="59" borderId="139" applyFont="0">
      <alignment horizontal="right"/>
      <protection locked="0"/>
    </xf>
    <xf numFmtId="10" fontId="28" fillId="59" borderId="139" applyFont="0">
      <alignment horizontal="right"/>
      <protection locked="0"/>
    </xf>
    <xf numFmtId="10" fontId="28" fillId="59" borderId="139" applyFont="0">
      <alignment horizontal="right"/>
      <protection locked="0"/>
    </xf>
    <xf numFmtId="10" fontId="28" fillId="59" borderId="139" applyFont="0">
      <alignment horizontal="right"/>
      <protection locked="0"/>
    </xf>
    <xf numFmtId="10" fontId="28" fillId="59" borderId="139" applyFont="0">
      <alignment horizontal="right"/>
      <protection locked="0"/>
    </xf>
    <xf numFmtId="9" fontId="28" fillId="59" borderId="139">
      <alignment horizontal="right"/>
      <protection locked="0"/>
    </xf>
    <xf numFmtId="9" fontId="28" fillId="59" borderId="139">
      <alignment horizontal="right"/>
      <protection locked="0"/>
    </xf>
    <xf numFmtId="9" fontId="28" fillId="59" borderId="139">
      <alignment horizontal="right"/>
      <protection locked="0"/>
    </xf>
    <xf numFmtId="9" fontId="28" fillId="59" borderId="139">
      <alignment horizontal="right"/>
      <protection locked="0"/>
    </xf>
    <xf numFmtId="9" fontId="28" fillId="59" borderId="139">
      <alignment horizontal="right"/>
      <protection locked="0"/>
    </xf>
    <xf numFmtId="9" fontId="28" fillId="59" borderId="139">
      <alignment horizontal="right"/>
      <protection locked="0"/>
    </xf>
    <xf numFmtId="9" fontId="28" fillId="59" borderId="139">
      <alignment horizontal="right"/>
      <protection locked="0"/>
    </xf>
    <xf numFmtId="9" fontId="28" fillId="59" borderId="139">
      <alignment horizontal="right"/>
      <protection locked="0"/>
    </xf>
    <xf numFmtId="9" fontId="28" fillId="59" borderId="139">
      <alignment horizontal="right"/>
      <protection locked="0"/>
    </xf>
    <xf numFmtId="9" fontId="28" fillId="59" borderId="139">
      <alignment horizontal="right"/>
      <protection locked="0"/>
    </xf>
    <xf numFmtId="9" fontId="28" fillId="59" borderId="139">
      <alignment horizontal="right"/>
      <protection locked="0"/>
    </xf>
    <xf numFmtId="9" fontId="28" fillId="59" borderId="139">
      <alignment horizontal="right"/>
      <protection locked="0"/>
    </xf>
    <xf numFmtId="9" fontId="28" fillId="59" borderId="139">
      <alignment horizontal="right"/>
      <protection locked="0"/>
    </xf>
    <xf numFmtId="9" fontId="28" fillId="59" borderId="139">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180" fontId="28" fillId="59" borderId="125" applyFont="0">
      <alignment horizontal="right"/>
      <protection locked="0"/>
    </xf>
    <xf numFmtId="0" fontId="28" fillId="59" borderId="139">
      <alignment horizontal="center" wrapText="1"/>
    </xf>
    <xf numFmtId="0" fontId="28" fillId="59" borderId="139">
      <alignment horizontal="center" wrapText="1"/>
    </xf>
    <xf numFmtId="0" fontId="28" fillId="59" borderId="139">
      <alignment horizontal="center" wrapText="1"/>
    </xf>
    <xf numFmtId="0" fontId="28" fillId="59" borderId="139">
      <alignment horizontal="center" wrapText="1"/>
    </xf>
    <xf numFmtId="0" fontId="28" fillId="59" borderId="139">
      <alignment horizontal="center" wrapText="1"/>
    </xf>
    <xf numFmtId="0" fontId="28" fillId="59" borderId="139">
      <alignment horizontal="center" wrapText="1"/>
    </xf>
    <xf numFmtId="0" fontId="28" fillId="59" borderId="139">
      <alignment horizontal="center" wrapText="1"/>
    </xf>
    <xf numFmtId="0" fontId="28" fillId="59" borderId="139">
      <alignment horizontal="center" wrapText="1"/>
    </xf>
    <xf numFmtId="0" fontId="28" fillId="59" borderId="139">
      <alignment horizontal="center" wrapText="1"/>
    </xf>
    <xf numFmtId="0" fontId="28" fillId="59" borderId="139">
      <alignment horizontal="center" wrapText="1"/>
    </xf>
    <xf numFmtId="0" fontId="28" fillId="59" borderId="139">
      <alignment horizontal="center" wrapText="1"/>
    </xf>
    <xf numFmtId="0" fontId="28" fillId="59" borderId="139">
      <alignment horizontal="center" wrapText="1"/>
    </xf>
    <xf numFmtId="0" fontId="28" fillId="59" borderId="139">
      <alignment horizontal="center" wrapText="1"/>
    </xf>
    <xf numFmtId="0" fontId="28" fillId="59" borderId="139">
      <alignment horizontal="center" wrapText="1"/>
    </xf>
    <xf numFmtId="0" fontId="28" fillId="59" borderId="139" applyNumberFormat="0" applyFont="0">
      <alignment horizontal="center" wrapText="1"/>
      <protection locked="0"/>
    </xf>
    <xf numFmtId="0" fontId="28" fillId="59" borderId="139" applyNumberFormat="0" applyFont="0">
      <alignment horizontal="center" wrapText="1"/>
      <protection locked="0"/>
    </xf>
    <xf numFmtId="0" fontId="28" fillId="59" borderId="139" applyNumberFormat="0" applyFont="0">
      <alignment horizontal="center" wrapText="1"/>
      <protection locked="0"/>
    </xf>
    <xf numFmtId="0" fontId="28" fillId="59" borderId="139" applyNumberFormat="0" applyFont="0">
      <alignment horizontal="center" wrapText="1"/>
      <protection locked="0"/>
    </xf>
    <xf numFmtId="0" fontId="28" fillId="59" borderId="139" applyNumberFormat="0" applyFont="0">
      <alignment horizontal="center" wrapText="1"/>
      <protection locked="0"/>
    </xf>
    <xf numFmtId="0" fontId="28" fillId="59" borderId="139" applyNumberFormat="0" applyFont="0">
      <alignment horizontal="center" wrapText="1"/>
      <protection locked="0"/>
    </xf>
    <xf numFmtId="0" fontId="28" fillId="59" borderId="139" applyNumberFormat="0" applyFont="0">
      <alignment horizontal="center" wrapText="1"/>
      <protection locked="0"/>
    </xf>
    <xf numFmtId="0" fontId="28" fillId="59" borderId="139" applyNumberFormat="0" applyFont="0">
      <alignment horizontal="center" wrapText="1"/>
      <protection locked="0"/>
    </xf>
    <xf numFmtId="0" fontId="28" fillId="59" borderId="139" applyNumberFormat="0" applyFont="0">
      <alignment horizontal="center" wrapText="1"/>
      <protection locked="0"/>
    </xf>
    <xf numFmtId="0" fontId="28" fillId="59" borderId="139" applyNumberFormat="0" applyFont="0">
      <alignment horizontal="center" wrapText="1"/>
      <protection locked="0"/>
    </xf>
    <xf numFmtId="0" fontId="28" fillId="59" borderId="139" applyNumberFormat="0" applyFont="0">
      <alignment horizontal="center" wrapText="1"/>
      <protection locked="0"/>
    </xf>
    <xf numFmtId="0" fontId="28" fillId="59" borderId="139" applyNumberFormat="0" applyFont="0">
      <alignment horizontal="center" wrapText="1"/>
      <protection locked="0"/>
    </xf>
    <xf numFmtId="0" fontId="28" fillId="59" borderId="139" applyNumberFormat="0" applyFont="0">
      <alignment horizontal="center" wrapText="1"/>
      <protection locked="0"/>
    </xf>
    <xf numFmtId="0" fontId="28" fillId="59" borderId="139" applyNumberFormat="0" applyFont="0">
      <alignment horizontal="center" wrapText="1"/>
      <protection locked="0"/>
    </xf>
    <xf numFmtId="0" fontId="240" fillId="42" borderId="127" applyNumberFormat="0" applyAlignment="0" applyProtection="0"/>
    <xf numFmtId="0" fontId="240" fillId="42"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95" fillId="67" borderId="127" applyNumberFormat="0" applyAlignment="0" applyProtection="0"/>
    <xf numFmtId="0" fontId="277" fillId="172" borderId="139" applyNumberFormat="0" applyProtection="0">
      <alignment horizontal="center" vertical="top" wrapText="1"/>
      <protection hidden="1"/>
    </xf>
    <xf numFmtId="0" fontId="277" fillId="172" borderId="139" applyNumberFormat="0" applyProtection="0">
      <alignment horizontal="center" vertical="top" wrapText="1"/>
      <protection hidden="1"/>
    </xf>
    <xf numFmtId="338" fontId="33" fillId="42" borderId="131">
      <alignment horizontal="right"/>
    </xf>
    <xf numFmtId="338" fontId="33" fillId="42" borderId="131">
      <alignment horizontal="right"/>
    </xf>
    <xf numFmtId="338" fontId="33" fillId="42" borderId="131">
      <alignment horizontal="right"/>
    </xf>
    <xf numFmtId="338" fontId="33" fillId="42" borderId="131">
      <alignment horizontal="right"/>
    </xf>
    <xf numFmtId="338" fontId="33" fillId="42" borderId="131">
      <alignment horizontal="right"/>
    </xf>
    <xf numFmtId="338" fontId="33" fillId="42" borderId="131">
      <alignment horizontal="right"/>
    </xf>
    <xf numFmtId="338" fontId="33" fillId="42" borderId="131">
      <alignment horizontal="right"/>
    </xf>
    <xf numFmtId="338" fontId="33" fillId="42" borderId="131">
      <alignment horizontal="right"/>
    </xf>
    <xf numFmtId="0" fontId="63" fillId="0" borderId="139" applyNumberFormat="0" applyFont="0" applyBorder="0">
      <alignment horizontal="right"/>
    </xf>
    <xf numFmtId="0" fontId="63" fillId="0" borderId="139" applyNumberFormat="0" applyFont="0"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0" fontId="185" fillId="43" borderId="133" applyNumberFormat="0" applyProtection="0">
      <alignment horizontal="left" vertical="top" indent="1"/>
    </xf>
    <xf numFmtId="0" fontId="75" fillId="0" borderId="25" applyNumberFormat="0" applyFill="0" applyAlignment="0" applyProtection="0"/>
    <xf numFmtId="4" fontId="30" fillId="181" borderId="144" applyNumberFormat="0" applyProtection="0">
      <alignment horizontal="left" vertical="center" indent="1"/>
    </xf>
    <xf numFmtId="4" fontId="30" fillId="181" borderId="144" applyNumberFormat="0" applyProtection="0">
      <alignment horizontal="left" vertical="center" indent="1"/>
    </xf>
    <xf numFmtId="4" fontId="30" fillId="181" borderId="144" applyNumberFormat="0" applyProtection="0">
      <alignment horizontal="left" vertical="center" indent="1"/>
    </xf>
    <xf numFmtId="4" fontId="30" fillId="181" borderId="144" applyNumberFormat="0" applyProtection="0">
      <alignment horizontal="left" vertical="center" indent="1"/>
    </xf>
    <xf numFmtId="0" fontId="28" fillId="109" borderId="133" applyNumberFormat="0" applyProtection="0">
      <alignment horizontal="left" vertical="center" indent="1"/>
    </xf>
    <xf numFmtId="0" fontId="28" fillId="109" borderId="133" applyNumberFormat="0" applyProtection="0">
      <alignment horizontal="left" vertical="top" indent="1"/>
    </xf>
    <xf numFmtId="0" fontId="28" fillId="173" borderId="133" applyNumberFormat="0" applyProtection="0">
      <alignment horizontal="left" vertical="center" indent="1"/>
    </xf>
    <xf numFmtId="0" fontId="28" fillId="173" borderId="133" applyNumberFormat="0" applyProtection="0">
      <alignment horizontal="left" vertical="top" indent="1"/>
    </xf>
    <xf numFmtId="0" fontId="28" fillId="71" borderId="133" applyNumberFormat="0" applyProtection="0">
      <alignment horizontal="left" vertical="center" indent="1"/>
    </xf>
    <xf numFmtId="0" fontId="28" fillId="71" borderId="133" applyNumberFormat="0" applyProtection="0">
      <alignment horizontal="left" vertical="top" indent="1"/>
    </xf>
    <xf numFmtId="0" fontId="28" fillId="133" borderId="133" applyNumberFormat="0" applyProtection="0">
      <alignment horizontal="left" vertical="top" indent="1"/>
    </xf>
    <xf numFmtId="0" fontId="30" fillId="44" borderId="133" applyNumberFormat="0" applyProtection="0">
      <alignment horizontal="left" vertical="top" indent="1"/>
    </xf>
    <xf numFmtId="0" fontId="30" fillId="173" borderId="133" applyNumberFormat="0" applyProtection="0">
      <alignment horizontal="left" vertical="top" indent="1"/>
    </xf>
    <xf numFmtId="0" fontId="28" fillId="43" borderId="139">
      <protection locked="0"/>
    </xf>
    <xf numFmtId="0" fontId="28" fillId="43" borderId="139">
      <protection locked="0"/>
    </xf>
    <xf numFmtId="0" fontId="28" fillId="43" borderId="139">
      <protection locked="0"/>
    </xf>
    <xf numFmtId="0" fontId="28" fillId="43" borderId="139">
      <protection locked="0"/>
    </xf>
    <xf numFmtId="0" fontId="28" fillId="43" borderId="139">
      <protection locked="0"/>
    </xf>
    <xf numFmtId="0" fontId="28" fillId="43" borderId="139">
      <protection locked="0"/>
    </xf>
    <xf numFmtId="0" fontId="28" fillId="0" borderId="139">
      <protection locked="0"/>
    </xf>
    <xf numFmtId="0" fontId="28" fillId="0" borderId="139">
      <protection locked="0"/>
    </xf>
    <xf numFmtId="164" fontId="294" fillId="1" borderId="142" applyNumberFormat="0" applyFont="0" applyAlignment="0">
      <alignment horizontal="center"/>
    </xf>
    <xf numFmtId="0" fontId="294" fillId="1" borderId="142" applyNumberFormat="0" applyFont="0" applyAlignment="0">
      <alignment horizontal="center"/>
    </xf>
    <xf numFmtId="0" fontId="294" fillId="1" borderId="142" applyNumberFormat="0" applyFont="0" applyAlignment="0">
      <alignment horizontal="center"/>
    </xf>
    <xf numFmtId="0" fontId="294" fillId="1" borderId="142" applyNumberFormat="0" applyFont="0" applyAlignment="0">
      <alignment horizontal="center"/>
    </xf>
    <xf numFmtId="0" fontId="294" fillId="1" borderId="142" applyNumberFormat="0" applyFont="0" applyAlignment="0">
      <alignment horizontal="center"/>
    </xf>
    <xf numFmtId="0" fontId="294" fillId="1" borderId="142" applyNumberFormat="0" applyFont="0" applyAlignment="0">
      <alignment horizontal="center"/>
    </xf>
    <xf numFmtId="0" fontId="294" fillId="1" borderId="142" applyNumberFormat="0" applyFont="0" applyAlignment="0">
      <alignment horizontal="center"/>
    </xf>
    <xf numFmtId="0" fontId="294" fillId="1" borderId="142" applyNumberFormat="0" applyFont="0" applyAlignment="0">
      <alignment horizontal="center"/>
    </xf>
    <xf numFmtId="349" fontId="28" fillId="93" borderId="139">
      <alignment horizontal="center"/>
    </xf>
    <xf numFmtId="349" fontId="28" fillId="93" borderId="139">
      <alignment horizontal="center"/>
    </xf>
    <xf numFmtId="349" fontId="28" fillId="93" borderId="139">
      <alignment horizontal="center"/>
    </xf>
    <xf numFmtId="349" fontId="28" fillId="93" borderId="139">
      <alignment horizontal="center"/>
    </xf>
    <xf numFmtId="349" fontId="28" fillId="93" borderId="139">
      <alignment horizontal="center"/>
    </xf>
    <xf numFmtId="349" fontId="28" fillId="93" borderId="139">
      <alignment horizontal="center"/>
    </xf>
    <xf numFmtId="349" fontId="28" fillId="93" borderId="139">
      <alignment horizontal="center"/>
    </xf>
    <xf numFmtId="349" fontId="28" fillId="93" borderId="139">
      <alignment horizontal="center"/>
    </xf>
    <xf numFmtId="349" fontId="28" fillId="93" borderId="139">
      <alignment horizontal="center"/>
    </xf>
    <xf numFmtId="349" fontId="28" fillId="93" borderId="139">
      <alignment horizontal="center"/>
    </xf>
    <xf numFmtId="349" fontId="28" fillId="93" borderId="139">
      <alignment horizontal="center"/>
    </xf>
    <xf numFmtId="349" fontId="28" fillId="93" borderId="139">
      <alignment horizontal="center"/>
    </xf>
    <xf numFmtId="349" fontId="28" fillId="93" borderId="139">
      <alignment horizontal="center"/>
    </xf>
    <xf numFmtId="349" fontId="28" fillId="93" borderId="139">
      <alignment horizontal="center"/>
    </xf>
    <xf numFmtId="3" fontId="28" fillId="93" borderId="139" applyFont="0">
      <alignment horizontal="right"/>
    </xf>
    <xf numFmtId="3" fontId="28" fillId="93" borderId="139" applyFont="0">
      <alignment horizontal="right"/>
    </xf>
    <xf numFmtId="3" fontId="28" fillId="93" borderId="139" applyFont="0">
      <alignment horizontal="right"/>
    </xf>
    <xf numFmtId="3" fontId="28" fillId="93" borderId="139" applyFont="0">
      <alignment horizontal="right"/>
    </xf>
    <xf numFmtId="3" fontId="28" fillId="93" borderId="139" applyFont="0">
      <alignment horizontal="right"/>
    </xf>
    <xf numFmtId="3" fontId="28" fillId="93" borderId="139" applyFont="0">
      <alignment horizontal="right"/>
    </xf>
    <xf numFmtId="3" fontId="28" fillId="93" borderId="139" applyFont="0">
      <alignment horizontal="right"/>
    </xf>
    <xf numFmtId="3" fontId="28" fillId="93" borderId="139" applyFont="0">
      <alignment horizontal="right"/>
    </xf>
    <xf numFmtId="3" fontId="28" fillId="93" borderId="139" applyFont="0">
      <alignment horizontal="right"/>
    </xf>
    <xf numFmtId="3" fontId="28" fillId="93" borderId="139" applyFont="0">
      <alignment horizontal="right"/>
    </xf>
    <xf numFmtId="3" fontId="28" fillId="93" borderId="139" applyFont="0">
      <alignment horizontal="right"/>
    </xf>
    <xf numFmtId="3" fontId="28" fillId="93" borderId="139" applyFont="0">
      <alignment horizontal="right"/>
    </xf>
    <xf numFmtId="3" fontId="28" fillId="93" borderId="139" applyFont="0">
      <alignment horizontal="right"/>
    </xf>
    <xf numFmtId="3" fontId="28" fillId="93" borderId="139" applyFont="0">
      <alignment horizontal="right"/>
    </xf>
    <xf numFmtId="3" fontId="28" fillId="93" borderId="139" applyFont="0">
      <alignment horizontal="right" vertical="center"/>
    </xf>
    <xf numFmtId="212" fontId="28" fillId="93" borderId="139" applyFont="0">
      <alignment horizontal="right"/>
    </xf>
    <xf numFmtId="212" fontId="28" fillId="93" borderId="139" applyFont="0">
      <alignment horizontal="right"/>
    </xf>
    <xf numFmtId="212" fontId="28" fillId="93" borderId="139" applyFont="0">
      <alignment horizontal="right"/>
    </xf>
    <xf numFmtId="212" fontId="28" fillId="93" borderId="139" applyFont="0">
      <alignment horizontal="right"/>
    </xf>
    <xf numFmtId="212" fontId="28" fillId="93" borderId="139" applyFont="0">
      <alignment horizontal="right"/>
    </xf>
    <xf numFmtId="212" fontId="28" fillId="93" borderId="139" applyFont="0">
      <alignment horizontal="right"/>
    </xf>
    <xf numFmtId="212" fontId="28" fillId="93" borderId="139" applyFont="0">
      <alignment horizontal="right"/>
    </xf>
    <xf numFmtId="212" fontId="28" fillId="93" borderId="139" applyFont="0">
      <alignment horizontal="right"/>
    </xf>
    <xf numFmtId="212" fontId="28" fillId="93" borderId="139" applyFont="0">
      <alignment horizontal="right"/>
    </xf>
    <xf numFmtId="212" fontId="28" fillId="93" borderId="139" applyFont="0">
      <alignment horizontal="right"/>
    </xf>
    <xf numFmtId="212" fontId="28" fillId="93" borderId="139" applyFont="0">
      <alignment horizontal="right"/>
    </xf>
    <xf numFmtId="212" fontId="28" fillId="93" borderId="139" applyFont="0">
      <alignment horizontal="right"/>
    </xf>
    <xf numFmtId="212" fontId="28" fillId="93" borderId="139" applyFont="0">
      <alignment horizontal="right"/>
    </xf>
    <xf numFmtId="212" fontId="28" fillId="93" borderId="139" applyFont="0">
      <alignment horizontal="right"/>
    </xf>
    <xf numFmtId="279" fontId="28" fillId="93" borderId="139" applyFont="0">
      <alignment horizontal="right"/>
    </xf>
    <xf numFmtId="279" fontId="28" fillId="93" borderId="139" applyFont="0">
      <alignment horizontal="right"/>
    </xf>
    <xf numFmtId="279" fontId="28" fillId="93" borderId="139" applyFont="0">
      <alignment horizontal="right"/>
    </xf>
    <xf numFmtId="279" fontId="28" fillId="93" borderId="139" applyFont="0">
      <alignment horizontal="right"/>
    </xf>
    <xf numFmtId="279" fontId="28" fillId="93" borderId="139" applyFont="0">
      <alignment horizontal="right"/>
    </xf>
    <xf numFmtId="279" fontId="28" fillId="93" borderId="139" applyFont="0">
      <alignment horizontal="right"/>
    </xf>
    <xf numFmtId="279" fontId="28" fillId="93" borderId="139" applyFont="0">
      <alignment horizontal="right"/>
    </xf>
    <xf numFmtId="279" fontId="28" fillId="93" borderId="139" applyFont="0">
      <alignment horizontal="right"/>
    </xf>
    <xf numFmtId="279" fontId="28" fillId="93" borderId="139" applyFont="0">
      <alignment horizontal="right"/>
    </xf>
    <xf numFmtId="279" fontId="28" fillId="93" borderId="139" applyFont="0">
      <alignment horizontal="right"/>
    </xf>
    <xf numFmtId="279" fontId="28" fillId="93" borderId="139" applyFont="0">
      <alignment horizontal="right"/>
    </xf>
    <xf numFmtId="279" fontId="28" fillId="93" borderId="139" applyFont="0">
      <alignment horizontal="right"/>
    </xf>
    <xf numFmtId="279" fontId="28" fillId="93" borderId="139" applyFont="0">
      <alignment horizontal="right"/>
    </xf>
    <xf numFmtId="279" fontId="28" fillId="93" borderId="139" applyFont="0">
      <alignment horizontal="right"/>
    </xf>
    <xf numFmtId="10" fontId="28" fillId="93" borderId="139" applyFont="0">
      <alignment horizontal="right"/>
    </xf>
    <xf numFmtId="10" fontId="28" fillId="93" borderId="139" applyFont="0">
      <alignment horizontal="right"/>
    </xf>
    <xf numFmtId="10" fontId="28" fillId="93" borderId="139" applyFont="0">
      <alignment horizontal="right"/>
    </xf>
    <xf numFmtId="10" fontId="28" fillId="93" borderId="139" applyFont="0">
      <alignment horizontal="right"/>
    </xf>
    <xf numFmtId="10" fontId="28" fillId="93" borderId="139" applyFont="0">
      <alignment horizontal="right"/>
    </xf>
    <xf numFmtId="10" fontId="28" fillId="93" borderId="139" applyFont="0">
      <alignment horizontal="right"/>
    </xf>
    <xf numFmtId="10" fontId="28" fillId="93" borderId="139" applyFont="0">
      <alignment horizontal="right"/>
    </xf>
    <xf numFmtId="10" fontId="28" fillId="93" borderId="139" applyFont="0">
      <alignment horizontal="right"/>
    </xf>
    <xf numFmtId="10" fontId="28" fillId="93" borderId="139" applyFont="0">
      <alignment horizontal="right"/>
    </xf>
    <xf numFmtId="10" fontId="28" fillId="93" borderId="139" applyFont="0">
      <alignment horizontal="right"/>
    </xf>
    <xf numFmtId="10" fontId="28" fillId="93" borderId="139" applyFont="0">
      <alignment horizontal="right"/>
    </xf>
    <xf numFmtId="10" fontId="28" fillId="93" borderId="139" applyFont="0">
      <alignment horizontal="right"/>
    </xf>
    <xf numFmtId="10" fontId="28" fillId="93" borderId="139" applyFont="0">
      <alignment horizontal="right"/>
    </xf>
    <xf numFmtId="10" fontId="28" fillId="93" borderId="139" applyFont="0">
      <alignment horizontal="right"/>
    </xf>
    <xf numFmtId="9" fontId="28" fillId="93" borderId="139" applyFont="0">
      <alignment horizontal="right"/>
    </xf>
    <xf numFmtId="9" fontId="28" fillId="93" borderId="139" applyFont="0">
      <alignment horizontal="right"/>
    </xf>
    <xf numFmtId="9" fontId="28" fillId="93" borderId="139" applyFont="0">
      <alignment horizontal="right"/>
    </xf>
    <xf numFmtId="9" fontId="28" fillId="93" borderId="139" applyFont="0">
      <alignment horizontal="right"/>
    </xf>
    <xf numFmtId="9" fontId="28" fillId="93" borderId="139" applyFont="0">
      <alignment horizontal="right"/>
    </xf>
    <xf numFmtId="9" fontId="28" fillId="93" borderId="139" applyFont="0">
      <alignment horizontal="right"/>
    </xf>
    <xf numFmtId="9" fontId="28" fillId="93" borderId="139" applyFont="0">
      <alignment horizontal="right"/>
    </xf>
    <xf numFmtId="9" fontId="28" fillId="93" borderId="139" applyFont="0">
      <alignment horizontal="right"/>
    </xf>
    <xf numFmtId="9" fontId="28" fillId="93" borderId="139" applyFont="0">
      <alignment horizontal="right"/>
    </xf>
    <xf numFmtId="9" fontId="28" fillId="93" borderId="139" applyFont="0">
      <alignment horizontal="right"/>
    </xf>
    <xf numFmtId="9" fontId="28" fillId="93" borderId="139" applyFont="0">
      <alignment horizontal="right"/>
    </xf>
    <xf numFmtId="9" fontId="28" fillId="93" borderId="139" applyFont="0">
      <alignment horizontal="right"/>
    </xf>
    <xf numFmtId="9" fontId="28" fillId="93" borderId="139" applyFont="0">
      <alignment horizontal="right"/>
    </xf>
    <xf numFmtId="9" fontId="28" fillId="93" borderId="139" applyFont="0">
      <alignment horizontal="right"/>
    </xf>
    <xf numFmtId="350" fontId="28" fillId="93" borderId="139" applyFont="0">
      <alignment horizontal="center" wrapText="1"/>
    </xf>
    <xf numFmtId="350" fontId="28" fillId="93" borderId="139" applyFont="0">
      <alignment horizontal="center" wrapText="1"/>
    </xf>
    <xf numFmtId="350" fontId="28" fillId="93" borderId="139" applyFont="0">
      <alignment horizontal="center" wrapText="1"/>
    </xf>
    <xf numFmtId="350" fontId="28" fillId="93" borderId="139" applyFont="0">
      <alignment horizontal="center" wrapText="1"/>
    </xf>
    <xf numFmtId="350" fontId="28" fillId="93" borderId="139" applyFont="0">
      <alignment horizontal="center" wrapText="1"/>
    </xf>
    <xf numFmtId="350" fontId="28" fillId="93" borderId="139" applyFont="0">
      <alignment horizontal="center" wrapText="1"/>
    </xf>
    <xf numFmtId="350" fontId="28" fillId="93" borderId="139" applyFont="0">
      <alignment horizontal="center" wrapText="1"/>
    </xf>
    <xf numFmtId="350" fontId="28" fillId="93" borderId="139" applyFont="0">
      <alignment horizontal="center" wrapText="1"/>
    </xf>
    <xf numFmtId="350" fontId="28" fillId="93" borderId="139" applyFont="0">
      <alignment horizontal="center" wrapText="1"/>
    </xf>
    <xf numFmtId="350" fontId="28" fillId="93" borderId="139" applyFont="0">
      <alignment horizontal="center" wrapText="1"/>
    </xf>
    <xf numFmtId="350" fontId="28" fillId="93" borderId="139" applyFont="0">
      <alignment horizontal="center" wrapText="1"/>
    </xf>
    <xf numFmtId="350" fontId="28" fillId="93" borderId="139" applyFont="0">
      <alignment horizontal="center" wrapText="1"/>
    </xf>
    <xf numFmtId="350" fontId="28" fillId="93" borderId="139" applyFont="0">
      <alignment horizontal="center" wrapText="1"/>
    </xf>
    <xf numFmtId="350" fontId="28" fillId="93" borderId="139" applyFont="0">
      <alignment horizontal="center" wrapText="1"/>
    </xf>
    <xf numFmtId="204" fontId="74" fillId="0" borderId="142" applyFill="0" applyProtection="0"/>
    <xf numFmtId="204" fontId="70" fillId="0" borderId="142" applyFill="0" applyProtection="0"/>
    <xf numFmtId="204" fontId="70" fillId="0" borderId="142" applyFill="0" applyProtection="0"/>
    <xf numFmtId="204" fontId="70" fillId="0" borderId="142" applyFill="0" applyProtection="0"/>
    <xf numFmtId="204" fontId="70" fillId="0" borderId="142" applyFill="0" applyProtection="0"/>
    <xf numFmtId="204" fontId="70" fillId="0" borderId="142" applyFill="0" applyProtection="0"/>
    <xf numFmtId="204" fontId="70" fillId="0" borderId="142" applyFill="0" applyProtection="0"/>
    <xf numFmtId="204" fontId="70" fillId="0" borderId="142" applyFill="0" applyProtection="0"/>
    <xf numFmtId="204" fontId="70" fillId="0" borderId="142" applyFill="0" applyProtection="0"/>
    <xf numFmtId="204" fontId="74" fillId="0" borderId="142" applyFill="0" applyProtection="0"/>
    <xf numFmtId="204" fontId="74" fillId="0" borderId="142" applyFill="0" applyProtection="0"/>
    <xf numFmtId="204" fontId="74" fillId="0" borderId="142" applyFill="0" applyProtection="0"/>
    <xf numFmtId="204" fontId="74" fillId="0" borderId="142" applyFill="0" applyProtection="0"/>
    <xf numFmtId="204" fontId="74" fillId="0" borderId="142" applyFill="0" applyProtection="0"/>
    <xf numFmtId="204" fontId="74" fillId="0" borderId="142" applyFill="0" applyProtection="0"/>
    <xf numFmtId="204" fontId="74" fillId="0" borderId="142" applyFill="0" applyProtection="0"/>
    <xf numFmtId="180" fontId="74"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206" fontId="74" fillId="0" borderId="142" applyFont="0" applyFill="0" applyAlignment="0" applyProtection="0"/>
    <xf numFmtId="206" fontId="70" fillId="0" borderId="142" applyFont="0" applyFill="0" applyAlignment="0" applyProtection="0"/>
    <xf numFmtId="206" fontId="70" fillId="0" borderId="142" applyFont="0" applyFill="0" applyAlignment="0" applyProtection="0"/>
    <xf numFmtId="206" fontId="70" fillId="0" borderId="142" applyFont="0" applyFill="0" applyAlignment="0" applyProtection="0"/>
    <xf numFmtId="206" fontId="70" fillId="0" borderId="142" applyFont="0" applyFill="0" applyAlignment="0" applyProtection="0"/>
    <xf numFmtId="206" fontId="70" fillId="0" borderId="142" applyFont="0" applyFill="0" applyAlignment="0" applyProtection="0"/>
    <xf numFmtId="206" fontId="70" fillId="0" borderId="142" applyFont="0" applyFill="0" applyAlignment="0" applyProtection="0"/>
    <xf numFmtId="206" fontId="70" fillId="0" borderId="142" applyFont="0" applyFill="0" applyAlignment="0" applyProtection="0"/>
    <xf numFmtId="206" fontId="70" fillId="0" borderId="142" applyFont="0" applyFill="0" applyAlignment="0" applyProtection="0"/>
    <xf numFmtId="206" fontId="74" fillId="0" borderId="142" applyFont="0" applyFill="0" applyAlignment="0" applyProtection="0"/>
    <xf numFmtId="206" fontId="74" fillId="0" borderId="142" applyFont="0" applyFill="0" applyAlignment="0" applyProtection="0"/>
    <xf numFmtId="206" fontId="74" fillId="0" borderId="142" applyFont="0" applyFill="0" applyAlignment="0" applyProtection="0"/>
    <xf numFmtId="206" fontId="74" fillId="0" borderId="142" applyFont="0" applyFill="0" applyAlignment="0" applyProtection="0"/>
    <xf numFmtId="206" fontId="74" fillId="0" borderId="142" applyFont="0" applyFill="0" applyAlignment="0" applyProtection="0"/>
    <xf numFmtId="206" fontId="74" fillId="0" borderId="142" applyFont="0" applyFill="0" applyAlignment="0" applyProtection="0"/>
    <xf numFmtId="206" fontId="74" fillId="0" borderId="142" applyFont="0" applyFill="0" applyAlignment="0" applyProtection="0"/>
    <xf numFmtId="180" fontId="74"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0"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180" fontId="74" fillId="0" borderId="142" applyFont="0" applyFill="0" applyAlignment="0" applyProtection="0"/>
    <xf numFmtId="300" fontId="28" fillId="186" borderId="139">
      <protection locked="0"/>
    </xf>
    <xf numFmtId="300" fontId="28" fillId="186" borderId="139">
      <protection locked="0"/>
    </xf>
    <xf numFmtId="300" fontId="28" fillId="186" borderId="139">
      <protection locked="0"/>
    </xf>
    <xf numFmtId="300" fontId="28" fillId="186" borderId="139">
      <protection locked="0"/>
    </xf>
    <xf numFmtId="300" fontId="28" fillId="186" borderId="139">
      <protection locked="0"/>
    </xf>
    <xf numFmtId="300" fontId="28" fillId="186" borderId="139">
      <protection locked="0"/>
    </xf>
    <xf numFmtId="300" fontId="28" fillId="186" borderId="139">
      <protection locked="0"/>
    </xf>
    <xf numFmtId="300" fontId="28" fillId="186" borderId="139">
      <protection locked="0"/>
    </xf>
    <xf numFmtId="300" fontId="28" fillId="186" borderId="139">
      <protection locked="0"/>
    </xf>
    <xf numFmtId="300" fontId="28" fillId="186" borderId="139">
      <protection locked="0"/>
    </xf>
    <xf numFmtId="300" fontId="28" fillId="186" borderId="139">
      <protection locked="0"/>
    </xf>
    <xf numFmtId="300" fontId="28" fillId="186" borderId="139">
      <protection locked="0"/>
    </xf>
    <xf numFmtId="300" fontId="28" fillId="186" borderId="139">
      <protection locked="0"/>
    </xf>
    <xf numFmtId="300" fontId="28" fillId="186" borderId="139">
      <protection locked="0"/>
    </xf>
    <xf numFmtId="1" fontId="28" fillId="186" borderId="139" applyFont="0">
      <alignment horizontal="right"/>
    </xf>
    <xf numFmtId="1" fontId="28" fillId="186" borderId="139" applyFont="0">
      <alignment horizontal="right"/>
    </xf>
    <xf numFmtId="1" fontId="28" fillId="186" borderId="139" applyFont="0">
      <alignment horizontal="right"/>
    </xf>
    <xf numFmtId="1" fontId="28" fillId="186" borderId="139" applyFont="0">
      <alignment horizontal="right"/>
    </xf>
    <xf numFmtId="1" fontId="28" fillId="186" borderId="139" applyFont="0">
      <alignment horizontal="right"/>
    </xf>
    <xf numFmtId="1" fontId="28" fillId="186" borderId="139" applyFont="0">
      <alignment horizontal="right"/>
    </xf>
    <xf numFmtId="1" fontId="28" fillId="186" borderId="139" applyFont="0">
      <alignment horizontal="right"/>
    </xf>
    <xf numFmtId="1" fontId="28" fillId="186" borderId="139" applyFont="0">
      <alignment horizontal="right"/>
    </xf>
    <xf numFmtId="1" fontId="28" fillId="186" borderId="139" applyFont="0">
      <alignment horizontal="right"/>
    </xf>
    <xf numFmtId="1" fontId="28" fillId="186" borderId="139" applyFont="0">
      <alignment horizontal="right"/>
    </xf>
    <xf numFmtId="1" fontId="28" fillId="186" borderId="139" applyFont="0">
      <alignment horizontal="right"/>
    </xf>
    <xf numFmtId="1" fontId="28" fillId="186" borderId="139" applyFont="0">
      <alignment horizontal="right"/>
    </xf>
    <xf numFmtId="1" fontId="28" fillId="186" borderId="139" applyFont="0">
      <alignment horizontal="right"/>
    </xf>
    <xf numFmtId="1" fontId="28" fillId="186" borderId="139" applyFont="0">
      <alignment horizontal="right"/>
    </xf>
    <xf numFmtId="226" fontId="28" fillId="186" borderId="139" applyFont="0"/>
    <xf numFmtId="226" fontId="28" fillId="186" borderId="139" applyFont="0"/>
    <xf numFmtId="226" fontId="28" fillId="186" borderId="139" applyFont="0"/>
    <xf numFmtId="226" fontId="28" fillId="186" borderId="139" applyFont="0"/>
    <xf numFmtId="226" fontId="28" fillId="186" borderId="139" applyFont="0"/>
    <xf numFmtId="226" fontId="28" fillId="186" borderId="139" applyFont="0"/>
    <xf numFmtId="226" fontId="28" fillId="186" borderId="139" applyFont="0"/>
    <xf numFmtId="226" fontId="28" fillId="186" borderId="139" applyFont="0"/>
    <xf numFmtId="226" fontId="28" fillId="186" borderId="139" applyFont="0"/>
    <xf numFmtId="226" fontId="28" fillId="186" borderId="139" applyFont="0"/>
    <xf numFmtId="226" fontId="28" fillId="186" borderId="139" applyFont="0"/>
    <xf numFmtId="226" fontId="28" fillId="186" borderId="139" applyFont="0"/>
    <xf numFmtId="226" fontId="28" fillId="186" borderId="139" applyFont="0"/>
    <xf numFmtId="226" fontId="28" fillId="186" borderId="139" applyFont="0"/>
    <xf numFmtId="9" fontId="28" fillId="186" borderId="139" applyFont="0">
      <alignment horizontal="right"/>
    </xf>
    <xf numFmtId="9" fontId="28" fillId="186" borderId="139" applyFont="0">
      <alignment horizontal="right"/>
    </xf>
    <xf numFmtId="9" fontId="28" fillId="186" borderId="139" applyFont="0">
      <alignment horizontal="right"/>
    </xf>
    <xf numFmtId="9" fontId="28" fillId="186" borderId="139" applyFont="0">
      <alignment horizontal="right"/>
    </xf>
    <xf numFmtId="9" fontId="28" fillId="186" borderId="139" applyFont="0">
      <alignment horizontal="right"/>
    </xf>
    <xf numFmtId="9" fontId="28" fillId="186" borderId="139" applyFont="0">
      <alignment horizontal="right"/>
    </xf>
    <xf numFmtId="9" fontId="28" fillId="186" borderId="139" applyFont="0">
      <alignment horizontal="right"/>
    </xf>
    <xf numFmtId="9" fontId="28" fillId="186" borderId="139" applyFont="0">
      <alignment horizontal="right"/>
    </xf>
    <xf numFmtId="9" fontId="28" fillId="186" borderId="139" applyFont="0">
      <alignment horizontal="right"/>
    </xf>
    <xf numFmtId="9" fontId="28" fillId="186" borderId="139" applyFont="0">
      <alignment horizontal="right"/>
    </xf>
    <xf numFmtId="9" fontId="28" fillId="186" borderId="139" applyFont="0">
      <alignment horizontal="right"/>
    </xf>
    <xf numFmtId="9" fontId="28" fillId="186" borderId="139" applyFont="0">
      <alignment horizontal="right"/>
    </xf>
    <xf numFmtId="9" fontId="28" fillId="186" borderId="139" applyFont="0">
      <alignment horizontal="right"/>
    </xf>
    <xf numFmtId="9" fontId="28" fillId="186" borderId="139" applyFont="0">
      <alignment horizontal="right"/>
    </xf>
    <xf numFmtId="194" fontId="28" fillId="186" borderId="139" applyFont="0">
      <alignment horizontal="right"/>
    </xf>
    <xf numFmtId="194" fontId="28" fillId="186" borderId="139" applyFont="0">
      <alignment horizontal="right"/>
    </xf>
    <xf numFmtId="194" fontId="28" fillId="186" borderId="139" applyFont="0">
      <alignment horizontal="right"/>
    </xf>
    <xf numFmtId="194" fontId="28" fillId="186" borderId="139" applyFont="0">
      <alignment horizontal="right"/>
    </xf>
    <xf numFmtId="194" fontId="28" fillId="186" borderId="139" applyFont="0">
      <alignment horizontal="right"/>
    </xf>
    <xf numFmtId="194" fontId="28" fillId="186" borderId="139" applyFont="0">
      <alignment horizontal="right"/>
    </xf>
    <xf numFmtId="194" fontId="28" fillId="186" borderId="139" applyFont="0">
      <alignment horizontal="right"/>
    </xf>
    <xf numFmtId="194" fontId="28" fillId="186" borderId="139" applyFont="0">
      <alignment horizontal="right"/>
    </xf>
    <xf numFmtId="194" fontId="28" fillId="186" borderId="139" applyFont="0">
      <alignment horizontal="right"/>
    </xf>
    <xf numFmtId="194" fontId="28" fillId="186" borderId="139" applyFont="0">
      <alignment horizontal="right"/>
    </xf>
    <xf numFmtId="194" fontId="28" fillId="186" borderId="139" applyFont="0">
      <alignment horizontal="right"/>
    </xf>
    <xf numFmtId="194" fontId="28" fillId="186" borderId="139" applyFont="0">
      <alignment horizontal="right"/>
    </xf>
    <xf numFmtId="194" fontId="28" fillId="186" borderId="139" applyFont="0">
      <alignment horizontal="right"/>
    </xf>
    <xf numFmtId="194" fontId="28" fillId="186" borderId="139" applyFont="0">
      <alignment horizontal="right"/>
    </xf>
    <xf numFmtId="10" fontId="28" fillId="186" borderId="139" applyFont="0">
      <alignment horizontal="right"/>
    </xf>
    <xf numFmtId="10" fontId="28" fillId="186" borderId="139" applyFont="0">
      <alignment horizontal="right"/>
    </xf>
    <xf numFmtId="10" fontId="28" fillId="186" borderId="139" applyFont="0">
      <alignment horizontal="right"/>
    </xf>
    <xf numFmtId="10" fontId="28" fillId="186" borderId="139" applyFont="0">
      <alignment horizontal="right"/>
    </xf>
    <xf numFmtId="10" fontId="28" fillId="186" borderId="139" applyFont="0">
      <alignment horizontal="right"/>
    </xf>
    <xf numFmtId="10" fontId="28" fillId="186" borderId="139" applyFont="0">
      <alignment horizontal="right"/>
    </xf>
    <xf numFmtId="10" fontId="28" fillId="186" borderId="139" applyFont="0">
      <alignment horizontal="right"/>
    </xf>
    <xf numFmtId="10" fontId="28" fillId="186" borderId="139" applyFont="0">
      <alignment horizontal="right"/>
    </xf>
    <xf numFmtId="10" fontId="28" fillId="186" borderId="139" applyFont="0">
      <alignment horizontal="right"/>
    </xf>
    <xf numFmtId="10" fontId="28" fillId="186" borderId="139" applyFont="0">
      <alignment horizontal="right"/>
    </xf>
    <xf numFmtId="10" fontId="28" fillId="186" borderId="139" applyFont="0">
      <alignment horizontal="right"/>
    </xf>
    <xf numFmtId="10" fontId="28" fillId="186" borderId="139" applyFont="0">
      <alignment horizontal="right"/>
    </xf>
    <xf numFmtId="10" fontId="28" fillId="186" borderId="139" applyFont="0">
      <alignment horizontal="right"/>
    </xf>
    <xf numFmtId="10" fontId="28" fillId="186" borderId="139" applyFont="0">
      <alignment horizontal="right"/>
    </xf>
    <xf numFmtId="0" fontId="28" fillId="186" borderId="139" applyFont="0">
      <alignment horizontal="center" wrapText="1"/>
    </xf>
    <xf numFmtId="0" fontId="28" fillId="186" borderId="139" applyFont="0">
      <alignment horizontal="center" wrapText="1"/>
    </xf>
    <xf numFmtId="0" fontId="28" fillId="186" borderId="139" applyFont="0">
      <alignment horizontal="center" wrapText="1"/>
    </xf>
    <xf numFmtId="0" fontId="28" fillId="186" borderId="139" applyFont="0">
      <alignment horizontal="center" wrapText="1"/>
    </xf>
    <xf numFmtId="0" fontId="28" fillId="186" borderId="139" applyFont="0">
      <alignment horizontal="center" wrapText="1"/>
    </xf>
    <xf numFmtId="0" fontId="28" fillId="186" borderId="139" applyFont="0">
      <alignment horizontal="center" wrapText="1"/>
    </xf>
    <xf numFmtId="0" fontId="28" fillId="186" borderId="139" applyFont="0">
      <alignment horizontal="center" wrapText="1"/>
    </xf>
    <xf numFmtId="0" fontId="28" fillId="186" borderId="139" applyFont="0">
      <alignment horizontal="center" wrapText="1"/>
    </xf>
    <xf numFmtId="0" fontId="28" fillId="186" borderId="139" applyFont="0">
      <alignment horizontal="center" wrapText="1"/>
    </xf>
    <xf numFmtId="0" fontId="28" fillId="186" borderId="139" applyFont="0">
      <alignment horizontal="center" wrapText="1"/>
    </xf>
    <xf numFmtId="0" fontId="28" fillId="186" borderId="139" applyFont="0">
      <alignment horizontal="center" wrapText="1"/>
    </xf>
    <xf numFmtId="0" fontId="28" fillId="186" borderId="139" applyFont="0">
      <alignment horizontal="center" wrapText="1"/>
    </xf>
    <xf numFmtId="0" fontId="28" fillId="186" borderId="139" applyFont="0">
      <alignment horizontal="center" wrapText="1"/>
    </xf>
    <xf numFmtId="0" fontId="28" fillId="186" borderId="139" applyFont="0">
      <alignment horizontal="center" wrapText="1"/>
    </xf>
    <xf numFmtId="49" fontId="28" fillId="186" borderId="139" applyFont="0"/>
    <xf numFmtId="49" fontId="28" fillId="186" borderId="139" applyFont="0"/>
    <xf numFmtId="49" fontId="28" fillId="186" borderId="139" applyFont="0"/>
    <xf numFmtId="49" fontId="28" fillId="186" borderId="139" applyFont="0"/>
    <xf numFmtId="49" fontId="28" fillId="186" borderId="139" applyFont="0"/>
    <xf numFmtId="49" fontId="28" fillId="186" borderId="139" applyFont="0"/>
    <xf numFmtId="49" fontId="28" fillId="186" borderId="139" applyFont="0"/>
    <xf numFmtId="49" fontId="28" fillId="186" borderId="139" applyFont="0"/>
    <xf numFmtId="49" fontId="28" fillId="186" borderId="139" applyFont="0"/>
    <xf numFmtId="49" fontId="28" fillId="186" borderId="139" applyFont="0"/>
    <xf numFmtId="49" fontId="28" fillId="186" borderId="139" applyFont="0"/>
    <xf numFmtId="49" fontId="28" fillId="186" borderId="139" applyFont="0"/>
    <xf numFmtId="49" fontId="28" fillId="186" borderId="139" applyFont="0"/>
    <xf numFmtId="49" fontId="28" fillId="186" borderId="139" applyFont="0"/>
    <xf numFmtId="226" fontId="28" fillId="187" borderId="139" applyFont="0"/>
    <xf numFmtId="226" fontId="28" fillId="187" borderId="139" applyFont="0"/>
    <xf numFmtId="226" fontId="28" fillId="187" borderId="139" applyFont="0"/>
    <xf numFmtId="226" fontId="28" fillId="187" borderId="139" applyFont="0"/>
    <xf numFmtId="226" fontId="28" fillId="187" borderId="139" applyFont="0"/>
    <xf numFmtId="226" fontId="28" fillId="187" borderId="139" applyFont="0"/>
    <xf numFmtId="226" fontId="28" fillId="187" borderId="139" applyFont="0"/>
    <xf numFmtId="226" fontId="28" fillId="187" borderId="139" applyFont="0"/>
    <xf numFmtId="226" fontId="28" fillId="187" borderId="139" applyFont="0"/>
    <xf numFmtId="226" fontId="28" fillId="187" borderId="139" applyFont="0"/>
    <xf numFmtId="226" fontId="28" fillId="187" borderId="139" applyFont="0"/>
    <xf numFmtId="226" fontId="28" fillId="187" borderId="139" applyFont="0"/>
    <xf numFmtId="226" fontId="28" fillId="187" borderId="139" applyFont="0"/>
    <xf numFmtId="226" fontId="28" fillId="187" borderId="139" applyFont="0"/>
    <xf numFmtId="9" fontId="28" fillId="187" borderId="139" applyFont="0">
      <alignment horizontal="right"/>
    </xf>
    <xf numFmtId="9" fontId="28" fillId="187" borderId="139" applyFont="0">
      <alignment horizontal="right"/>
    </xf>
    <xf numFmtId="9" fontId="28" fillId="187" borderId="139" applyFont="0">
      <alignment horizontal="right"/>
    </xf>
    <xf numFmtId="9" fontId="28" fillId="187" borderId="139" applyFont="0">
      <alignment horizontal="right"/>
    </xf>
    <xf numFmtId="9" fontId="28" fillId="187" borderId="139" applyFont="0">
      <alignment horizontal="right"/>
    </xf>
    <xf numFmtId="9" fontId="28" fillId="187" borderId="139" applyFont="0">
      <alignment horizontal="right"/>
    </xf>
    <xf numFmtId="9" fontId="28" fillId="187" borderId="139" applyFont="0">
      <alignment horizontal="right"/>
    </xf>
    <xf numFmtId="9" fontId="28" fillId="187" borderId="139" applyFont="0">
      <alignment horizontal="right"/>
    </xf>
    <xf numFmtId="9" fontId="28" fillId="187" borderId="139" applyFont="0">
      <alignment horizontal="right"/>
    </xf>
    <xf numFmtId="9" fontId="28" fillId="187" borderId="139" applyFont="0">
      <alignment horizontal="right"/>
    </xf>
    <xf numFmtId="9" fontId="28" fillId="187" borderId="139" applyFont="0">
      <alignment horizontal="right"/>
    </xf>
    <xf numFmtId="9" fontId="28" fillId="187" borderId="139" applyFont="0">
      <alignment horizontal="right"/>
    </xf>
    <xf numFmtId="9" fontId="28" fillId="187" borderId="139" applyFont="0">
      <alignment horizontal="right"/>
    </xf>
    <xf numFmtId="9" fontId="28" fillId="187" borderId="139" applyFont="0">
      <alignment horizontal="right"/>
    </xf>
    <xf numFmtId="226" fontId="28" fillId="55" borderId="139" applyFont="0">
      <alignment horizontal="right"/>
    </xf>
    <xf numFmtId="226" fontId="28" fillId="55" borderId="139" applyFont="0">
      <alignment horizontal="right"/>
    </xf>
    <xf numFmtId="226" fontId="28" fillId="55" borderId="139" applyFont="0">
      <alignment horizontal="right"/>
    </xf>
    <xf numFmtId="226" fontId="28" fillId="55" borderId="139" applyFont="0">
      <alignment horizontal="right"/>
    </xf>
    <xf numFmtId="226" fontId="28" fillId="55" borderId="139" applyFont="0">
      <alignment horizontal="right"/>
    </xf>
    <xf numFmtId="226" fontId="28" fillId="55" borderId="139" applyFont="0">
      <alignment horizontal="right"/>
    </xf>
    <xf numFmtId="226" fontId="28" fillId="55" borderId="139" applyFont="0">
      <alignment horizontal="right"/>
    </xf>
    <xf numFmtId="226" fontId="28" fillId="55" borderId="139" applyFont="0">
      <alignment horizontal="right"/>
    </xf>
    <xf numFmtId="226" fontId="28" fillId="55" borderId="139" applyFont="0">
      <alignment horizontal="right"/>
    </xf>
    <xf numFmtId="226" fontId="28" fillId="55" borderId="139" applyFont="0">
      <alignment horizontal="right"/>
    </xf>
    <xf numFmtId="226" fontId="28" fillId="55" borderId="139" applyFont="0">
      <alignment horizontal="right"/>
    </xf>
    <xf numFmtId="226" fontId="28" fillId="55" borderId="139" applyFont="0">
      <alignment horizontal="right"/>
    </xf>
    <xf numFmtId="226" fontId="28" fillId="55" borderId="139" applyFont="0">
      <alignment horizontal="right"/>
    </xf>
    <xf numFmtId="226" fontId="28" fillId="55" borderId="139" applyFont="0">
      <alignment horizontal="right"/>
    </xf>
    <xf numFmtId="1" fontId="28" fillId="55" borderId="139" applyFont="0">
      <alignment horizontal="right"/>
    </xf>
    <xf numFmtId="1" fontId="28" fillId="55" borderId="139" applyFont="0">
      <alignment horizontal="right"/>
    </xf>
    <xf numFmtId="1" fontId="28" fillId="55" borderId="139" applyFont="0">
      <alignment horizontal="right"/>
    </xf>
    <xf numFmtId="1" fontId="28" fillId="55" borderId="139" applyFont="0">
      <alignment horizontal="right"/>
    </xf>
    <xf numFmtId="1" fontId="28" fillId="55" borderId="139" applyFont="0">
      <alignment horizontal="right"/>
    </xf>
    <xf numFmtId="1" fontId="28" fillId="55" borderId="139" applyFont="0">
      <alignment horizontal="right"/>
    </xf>
    <xf numFmtId="1" fontId="28" fillId="55" borderId="139" applyFont="0">
      <alignment horizontal="right"/>
    </xf>
    <xf numFmtId="1" fontId="28" fillId="55" borderId="139" applyFont="0">
      <alignment horizontal="right"/>
    </xf>
    <xf numFmtId="1" fontId="28" fillId="55" borderId="139" applyFont="0">
      <alignment horizontal="right"/>
    </xf>
    <xf numFmtId="1" fontId="28" fillId="55" borderId="139" applyFont="0">
      <alignment horizontal="right"/>
    </xf>
    <xf numFmtId="1" fontId="28" fillId="55" borderId="139" applyFont="0">
      <alignment horizontal="right"/>
    </xf>
    <xf numFmtId="1" fontId="28" fillId="55" borderId="139" applyFont="0">
      <alignment horizontal="right"/>
    </xf>
    <xf numFmtId="1" fontId="28" fillId="55" borderId="139" applyFont="0">
      <alignment horizontal="right"/>
    </xf>
    <xf numFmtId="1" fontId="28" fillId="55" borderId="139" applyFont="0">
      <alignment horizontal="right"/>
    </xf>
    <xf numFmtId="226" fontId="28" fillId="55" borderId="139" applyFont="0"/>
    <xf numFmtId="226" fontId="28" fillId="55" borderId="139" applyFont="0"/>
    <xf numFmtId="226" fontId="28" fillId="55" borderId="139" applyFont="0"/>
    <xf numFmtId="226" fontId="28" fillId="55" borderId="139" applyFont="0"/>
    <xf numFmtId="226" fontId="28" fillId="55" borderId="139" applyFont="0"/>
    <xf numFmtId="226" fontId="28" fillId="55" borderId="139" applyFont="0"/>
    <xf numFmtId="226" fontId="28" fillId="55" borderId="139" applyFont="0"/>
    <xf numFmtId="226" fontId="28" fillId="55" borderId="139" applyFont="0"/>
    <xf numFmtId="226" fontId="28" fillId="55" borderId="139" applyFont="0"/>
    <xf numFmtId="226" fontId="28" fillId="55" borderId="139" applyFont="0"/>
    <xf numFmtId="226" fontId="28" fillId="55" borderId="139" applyFont="0"/>
    <xf numFmtId="226" fontId="28" fillId="55" borderId="139" applyFont="0"/>
    <xf numFmtId="226" fontId="28" fillId="55" borderId="139" applyFont="0"/>
    <xf numFmtId="226" fontId="28" fillId="55" borderId="139" applyFont="0"/>
    <xf numFmtId="279" fontId="28" fillId="55" borderId="139" applyFont="0"/>
    <xf numFmtId="279" fontId="28" fillId="55" borderId="139" applyFont="0"/>
    <xf numFmtId="279" fontId="28" fillId="55" borderId="139" applyFont="0"/>
    <xf numFmtId="279" fontId="28" fillId="55" borderId="139" applyFont="0"/>
    <xf numFmtId="279" fontId="28" fillId="55" borderId="139" applyFont="0"/>
    <xf numFmtId="279" fontId="28" fillId="55" borderId="139" applyFont="0"/>
    <xf numFmtId="279" fontId="28" fillId="55" borderId="139" applyFont="0"/>
    <xf numFmtId="279" fontId="28" fillId="55" borderId="139" applyFont="0"/>
    <xf numFmtId="279" fontId="28" fillId="55" borderId="139" applyFont="0"/>
    <xf numFmtId="279" fontId="28" fillId="55" borderId="139" applyFont="0"/>
    <xf numFmtId="279" fontId="28" fillId="55" borderId="139" applyFont="0"/>
    <xf numFmtId="279" fontId="28" fillId="55" borderId="139" applyFont="0"/>
    <xf numFmtId="279" fontId="28" fillId="55" borderId="139" applyFont="0"/>
    <xf numFmtId="279" fontId="28" fillId="55" borderId="139" applyFont="0"/>
    <xf numFmtId="10" fontId="28" fillId="55" borderId="139" applyFont="0">
      <alignment horizontal="right"/>
    </xf>
    <xf numFmtId="10" fontId="28" fillId="55" borderId="139" applyFont="0">
      <alignment horizontal="right"/>
    </xf>
    <xf numFmtId="10" fontId="28" fillId="55" borderId="139" applyFont="0">
      <alignment horizontal="right"/>
    </xf>
    <xf numFmtId="10" fontId="28" fillId="55" borderId="139" applyFont="0">
      <alignment horizontal="right"/>
    </xf>
    <xf numFmtId="10" fontId="28" fillId="55" borderId="139" applyFont="0">
      <alignment horizontal="right"/>
    </xf>
    <xf numFmtId="10" fontId="28" fillId="55" borderId="139" applyFont="0">
      <alignment horizontal="right"/>
    </xf>
    <xf numFmtId="10" fontId="28" fillId="55" borderId="139" applyFont="0">
      <alignment horizontal="right"/>
    </xf>
    <xf numFmtId="10" fontId="28" fillId="55" borderId="139" applyFont="0">
      <alignment horizontal="right"/>
    </xf>
    <xf numFmtId="10" fontId="28" fillId="55" borderId="139" applyFont="0">
      <alignment horizontal="right"/>
    </xf>
    <xf numFmtId="10" fontId="28" fillId="55" borderId="139" applyFont="0">
      <alignment horizontal="right"/>
    </xf>
    <xf numFmtId="10" fontId="28" fillId="55" borderId="139" applyFont="0">
      <alignment horizontal="right"/>
    </xf>
    <xf numFmtId="10" fontId="28" fillId="55" borderId="139" applyFont="0">
      <alignment horizontal="right"/>
    </xf>
    <xf numFmtId="10" fontId="28" fillId="55" borderId="139" applyFont="0">
      <alignment horizontal="right"/>
    </xf>
    <xf numFmtId="10" fontId="28" fillId="55" borderId="139" applyFont="0">
      <alignment horizontal="right"/>
    </xf>
    <xf numFmtId="9" fontId="28" fillId="55" borderId="139" applyFont="0">
      <alignment horizontal="right"/>
    </xf>
    <xf numFmtId="9" fontId="28" fillId="55" borderId="139" applyFont="0">
      <alignment horizontal="right"/>
    </xf>
    <xf numFmtId="9" fontId="28" fillId="55" borderId="139" applyFont="0">
      <alignment horizontal="right"/>
    </xf>
    <xf numFmtId="9" fontId="28" fillId="55" borderId="139" applyFont="0">
      <alignment horizontal="right"/>
    </xf>
    <xf numFmtId="9" fontId="28" fillId="55" borderId="139" applyFont="0">
      <alignment horizontal="right"/>
    </xf>
    <xf numFmtId="9" fontId="28" fillId="55" borderId="139" applyFont="0">
      <alignment horizontal="right"/>
    </xf>
    <xf numFmtId="9" fontId="28" fillId="55" borderId="139" applyFont="0">
      <alignment horizontal="right"/>
    </xf>
    <xf numFmtId="9" fontId="28" fillId="55" borderId="139" applyFont="0">
      <alignment horizontal="right"/>
    </xf>
    <xf numFmtId="9" fontId="28" fillId="55" borderId="139" applyFont="0">
      <alignment horizontal="right"/>
    </xf>
    <xf numFmtId="9" fontId="28" fillId="55" borderId="139" applyFont="0">
      <alignment horizontal="right"/>
    </xf>
    <xf numFmtId="9" fontId="28" fillId="55" borderId="139" applyFont="0">
      <alignment horizontal="right"/>
    </xf>
    <xf numFmtId="9" fontId="28" fillId="55" borderId="139" applyFont="0">
      <alignment horizontal="right"/>
    </xf>
    <xf numFmtId="9" fontId="28" fillId="55" borderId="139" applyFont="0">
      <alignment horizontal="right"/>
    </xf>
    <xf numFmtId="9" fontId="28" fillId="55" borderId="139" applyFont="0">
      <alignment horizontal="right"/>
    </xf>
    <xf numFmtId="194" fontId="28" fillId="55" borderId="139" applyFont="0">
      <alignment horizontal="right"/>
    </xf>
    <xf numFmtId="194" fontId="28" fillId="55" borderId="139" applyFont="0">
      <alignment horizontal="right"/>
    </xf>
    <xf numFmtId="194" fontId="28" fillId="55" borderId="139" applyFont="0">
      <alignment horizontal="right"/>
    </xf>
    <xf numFmtId="194" fontId="28" fillId="55" borderId="139" applyFont="0">
      <alignment horizontal="right"/>
    </xf>
    <xf numFmtId="194" fontId="28" fillId="55" borderId="139" applyFont="0">
      <alignment horizontal="right"/>
    </xf>
    <xf numFmtId="194" fontId="28" fillId="55" borderId="139" applyFont="0">
      <alignment horizontal="right"/>
    </xf>
    <xf numFmtId="194" fontId="28" fillId="55" borderId="139" applyFont="0">
      <alignment horizontal="right"/>
    </xf>
    <xf numFmtId="194" fontId="28" fillId="55" borderId="139" applyFont="0">
      <alignment horizontal="right"/>
    </xf>
    <xf numFmtId="194" fontId="28" fillId="55" borderId="139" applyFont="0">
      <alignment horizontal="right"/>
    </xf>
    <xf numFmtId="194" fontId="28" fillId="55" borderId="139" applyFont="0">
      <alignment horizontal="right"/>
    </xf>
    <xf numFmtId="194" fontId="28" fillId="55" borderId="139" applyFont="0">
      <alignment horizontal="right"/>
    </xf>
    <xf numFmtId="194" fontId="28" fillId="55" borderId="139" applyFont="0">
      <alignment horizontal="right"/>
    </xf>
    <xf numFmtId="194" fontId="28" fillId="55" borderId="139" applyFont="0">
      <alignment horizontal="right"/>
    </xf>
    <xf numFmtId="194" fontId="28" fillId="55" borderId="139"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0" fontId="28" fillId="55" borderId="139" applyFont="0">
      <alignment horizontal="center" wrapText="1"/>
      <protection locked="0"/>
    </xf>
    <xf numFmtId="0" fontId="28" fillId="55" borderId="139" applyFont="0">
      <alignment horizontal="center" wrapText="1"/>
      <protection locked="0"/>
    </xf>
    <xf numFmtId="0" fontId="28" fillId="55" borderId="139" applyFont="0">
      <alignment horizontal="center" wrapText="1"/>
      <protection locked="0"/>
    </xf>
    <xf numFmtId="0" fontId="28" fillId="55" borderId="139" applyFont="0">
      <alignment horizontal="center" wrapText="1"/>
      <protection locked="0"/>
    </xf>
    <xf numFmtId="0" fontId="28" fillId="55" borderId="139" applyFont="0">
      <alignment horizontal="center" wrapText="1"/>
      <protection locked="0"/>
    </xf>
    <xf numFmtId="0" fontId="28" fillId="55" borderId="139" applyFont="0">
      <alignment horizontal="center" wrapText="1"/>
      <protection locked="0"/>
    </xf>
    <xf numFmtId="0" fontId="28" fillId="55" borderId="139" applyFont="0">
      <alignment horizontal="center" wrapText="1"/>
      <protection locked="0"/>
    </xf>
    <xf numFmtId="0" fontId="28" fillId="55" borderId="139" applyFont="0">
      <alignment horizontal="center" wrapText="1"/>
      <protection locked="0"/>
    </xf>
    <xf numFmtId="0" fontId="28" fillId="55" borderId="139" applyFont="0">
      <alignment horizontal="center" wrapText="1"/>
      <protection locked="0"/>
    </xf>
    <xf numFmtId="0" fontId="28" fillId="55" borderId="139" applyFont="0">
      <alignment horizontal="center" wrapText="1"/>
      <protection locked="0"/>
    </xf>
    <xf numFmtId="0" fontId="28" fillId="55" borderId="139" applyFont="0">
      <alignment horizontal="center" wrapText="1"/>
      <protection locked="0"/>
    </xf>
    <xf numFmtId="0" fontId="28" fillId="55" borderId="139" applyFont="0">
      <alignment horizontal="center" wrapText="1"/>
      <protection locked="0"/>
    </xf>
    <xf numFmtId="0" fontId="28" fillId="55" borderId="139" applyFont="0">
      <alignment horizontal="center" wrapText="1"/>
      <protection locked="0"/>
    </xf>
    <xf numFmtId="0" fontId="28" fillId="55" borderId="139" applyFont="0">
      <alignment horizontal="center" wrapText="1"/>
      <protection locked="0"/>
    </xf>
    <xf numFmtId="49" fontId="28" fillId="55" borderId="139" applyFont="0"/>
    <xf numFmtId="49" fontId="28" fillId="55" borderId="139" applyFont="0"/>
    <xf numFmtId="49" fontId="28" fillId="55" borderId="139" applyFont="0"/>
    <xf numFmtId="49" fontId="28" fillId="55" borderId="139" applyFont="0"/>
    <xf numFmtId="49" fontId="28" fillId="55" borderId="139" applyFont="0"/>
    <xf numFmtId="49" fontId="28" fillId="55" borderId="139" applyFont="0"/>
    <xf numFmtId="49" fontId="28" fillId="55" borderId="139" applyFont="0"/>
    <xf numFmtId="49" fontId="28" fillId="55" borderId="139" applyFont="0"/>
    <xf numFmtId="49" fontId="28" fillId="55" borderId="139" applyFont="0"/>
    <xf numFmtId="49" fontId="28" fillId="55" borderId="139" applyFont="0"/>
    <xf numFmtId="49" fontId="28" fillId="55" borderId="139" applyFont="0"/>
    <xf numFmtId="49" fontId="28" fillId="55" borderId="139" applyFont="0"/>
    <xf numFmtId="49" fontId="28" fillId="55" borderId="139" applyFont="0"/>
    <xf numFmtId="49" fontId="28" fillId="55" borderId="139" applyFont="0"/>
    <xf numFmtId="164" fontId="341" fillId="0" borderId="142" applyNumberFormat="0" applyProtection="0">
      <alignment horizontal="left" vertical="top"/>
    </xf>
    <xf numFmtId="164" fontId="341" fillId="0" borderId="142" applyNumberFormat="0" applyProtection="0">
      <alignment horizontal="right" vertical="top"/>
    </xf>
    <xf numFmtId="164" fontId="338" fillId="0" borderId="142" applyNumberFormat="0" applyFill="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2" fontId="113" fillId="0" borderId="139">
      <alignment horizontal="center" vertical="center"/>
      <protection locked="0"/>
    </xf>
    <xf numFmtId="2" fontId="113" fillId="0" borderId="139">
      <alignment horizontal="center" vertical="center"/>
      <protection locked="0"/>
    </xf>
    <xf numFmtId="2" fontId="113" fillId="0" borderId="139">
      <alignment horizontal="center" vertical="center"/>
      <protection locked="0"/>
    </xf>
    <xf numFmtId="2" fontId="113" fillId="0" borderId="139">
      <alignment horizontal="center" vertical="center"/>
      <protection locked="0"/>
    </xf>
    <xf numFmtId="0" fontId="161" fillId="42" borderId="139">
      <alignment horizontal="center" vertical="center" wrapText="1"/>
    </xf>
    <xf numFmtId="0" fontId="161" fillId="42" borderId="139">
      <alignment horizontal="center" vertical="center" wrapText="1"/>
    </xf>
    <xf numFmtId="0" fontId="161" fillId="42" borderId="139">
      <alignment horizontal="center" vertical="center" wrapText="1"/>
    </xf>
    <xf numFmtId="0" fontId="161" fillId="42" borderId="139">
      <alignment horizontal="center" vertical="center" wrapText="1"/>
    </xf>
    <xf numFmtId="164" fontId="28" fillId="150" borderId="125" applyNumberFormat="0" applyFont="0" applyBorder="0" applyAlignment="0" applyProtection="0">
      <alignment horizontal="left"/>
    </xf>
    <xf numFmtId="0" fontId="240" fillId="42" borderId="127" applyNumberFormat="0" applyAlignment="0" applyProtection="0"/>
    <xf numFmtId="0" fontId="47" fillId="60" borderId="126" applyNumberFormat="0" applyFont="0" applyAlignment="0" applyProtection="0"/>
    <xf numFmtId="0" fontId="47" fillId="60" borderId="126" applyNumberFormat="0" applyFont="0" applyAlignment="0" applyProtection="0"/>
    <xf numFmtId="0" fontId="28" fillId="59" borderId="141">
      <alignment horizontal="center" wrapText="1"/>
    </xf>
    <xf numFmtId="10" fontId="28" fillId="59" borderId="141" applyFont="0">
      <alignment horizontal="right"/>
      <protection locked="0"/>
    </xf>
    <xf numFmtId="3" fontId="28" fillId="59" borderId="141">
      <alignment horizontal="right"/>
      <protection locked="0"/>
    </xf>
    <xf numFmtId="49" fontId="28" fillId="150" borderId="141" applyFont="0" applyAlignment="0">
      <protection locked="0"/>
    </xf>
    <xf numFmtId="0" fontId="28" fillId="100" borderId="126" applyNumberFormat="0" applyFont="0" applyAlignment="0" applyProtection="0"/>
    <xf numFmtId="3" fontId="28" fillId="0" borderId="139" applyNumberFormat="0" applyFont="0" applyFill="0" applyBorder="0" applyAlignment="0" applyProtection="0">
      <alignment vertical="top" wrapText="1"/>
    </xf>
    <xf numFmtId="0" fontId="30" fillId="150" borderId="139" applyNumberFormat="0" applyFont="0" applyFill="0" applyBorder="0" applyAlignment="0" applyProtection="0">
      <alignment horizontal="center" vertical="top" wrapText="1"/>
    </xf>
    <xf numFmtId="0" fontId="30" fillId="41" borderId="139" applyNumberFormat="0" applyProtection="0">
      <alignment horizontal="center" vertical="top" wrapText="1"/>
    </xf>
    <xf numFmtId="9" fontId="183" fillId="0" borderId="141" applyNumberFormat="0" applyBorder="0" applyAlignment="0">
      <protection locked="0"/>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313" fillId="133" borderId="133" applyNumberFormat="0" applyProtection="0">
      <alignment horizontal="right" vertical="center"/>
    </xf>
    <xf numFmtId="4" fontId="143" fillId="181" borderId="127" applyNumberFormat="0" applyProtection="0">
      <alignment horizontal="right" vertical="center"/>
    </xf>
    <xf numFmtId="4" fontId="143" fillId="181" borderId="127" applyNumberFormat="0" applyProtection="0">
      <alignment horizontal="right" vertical="center"/>
    </xf>
    <xf numFmtId="4" fontId="313" fillId="133" borderId="133" applyNumberFormat="0" applyProtection="0">
      <alignment horizontal="right" vertical="center"/>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indent="1"/>
    </xf>
    <xf numFmtId="4" fontId="311" fillId="173" borderId="135" applyNumberFormat="0" applyProtection="0">
      <alignment horizontal="left" vertical="center"/>
    </xf>
    <xf numFmtId="4" fontId="311" fillId="173" borderId="135" applyNumberFormat="0" applyProtection="0">
      <alignment horizontal="left" vertical="center"/>
    </xf>
    <xf numFmtId="4" fontId="311" fillId="173" borderId="135" applyNumberFormat="0" applyProtection="0">
      <alignment horizontal="left" vertical="center" indent="1"/>
    </xf>
    <xf numFmtId="4" fontId="311" fillId="173" borderId="135"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30" fillId="173" borderId="133" applyNumberFormat="0" applyProtection="0">
      <alignment horizontal="left" vertical="top"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2" fillId="71" borderId="133" applyNumberFormat="0" applyProtection="0">
      <alignment horizontal="left" vertical="center" indent="1"/>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4" fontId="304" fillId="44" borderId="127" applyNumberFormat="0" applyProtection="0">
      <alignment vertical="center"/>
    </xf>
    <xf numFmtId="4" fontId="304" fillId="44" borderId="127" applyNumberFormat="0" applyProtection="0">
      <alignment vertical="center"/>
    </xf>
    <xf numFmtId="4" fontId="308" fillId="133" borderId="133" applyNumberFormat="0" applyProtection="0">
      <alignment vertical="center"/>
    </xf>
    <xf numFmtId="4" fontId="308" fillId="133" borderId="133" applyNumberFormat="0" applyProtection="0">
      <alignment vertical="center"/>
    </xf>
    <xf numFmtId="0" fontId="28" fillId="52" borderId="127" applyNumberFormat="0" applyProtection="0">
      <alignment horizontal="left" vertical="center" indent="1"/>
    </xf>
    <xf numFmtId="0" fontId="28" fillId="71" borderId="133" applyNumberFormat="0" applyProtection="0">
      <alignment horizontal="left" vertical="top" indent="1"/>
    </xf>
    <xf numFmtId="0" fontId="28" fillId="71" borderId="133" applyNumberFormat="0" applyProtection="0">
      <alignment horizontal="left" vertical="top" indent="1"/>
    </xf>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182"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 fillId="181" borderId="127" applyNumberFormat="0" applyProtection="0">
      <alignment horizontal="left" vertical="center" indent="1"/>
    </xf>
    <xf numFmtId="4" fontId="305" fillId="71" borderId="133" applyNumberFormat="0" applyProtection="0">
      <alignment horizontal="right" vertical="center"/>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5" fillId="71" borderId="133" applyNumberFormat="0" applyProtection="0">
      <alignment horizontal="right" vertical="center"/>
    </xf>
    <xf numFmtId="4" fontId="30" fillId="181" borderId="144" applyNumberFormat="0" applyProtection="0">
      <alignment horizontal="left" vertical="center" indent="1"/>
    </xf>
    <xf numFmtId="4" fontId="30" fillId="181" borderId="144" applyNumberFormat="0" applyProtection="0">
      <alignment horizontal="left" vertical="center" indent="1"/>
    </xf>
    <xf numFmtId="4" fontId="185" fillId="180" borderId="127" applyNumberFormat="0" applyProtection="0">
      <alignment horizontal="left" vertical="center" indent="1"/>
    </xf>
    <xf numFmtId="4" fontId="185" fillId="180" borderId="127" applyNumberFormat="0" applyProtection="0">
      <alignment horizontal="left" vertical="center" indent="1"/>
    </xf>
    <xf numFmtId="4" fontId="185" fillId="180" borderId="127" applyNumberFormat="0" applyProtection="0">
      <alignment horizontal="left" vertical="center" indent="1"/>
    </xf>
    <xf numFmtId="4" fontId="185" fillId="180" borderId="127" applyNumberFormat="0" applyProtection="0">
      <alignment horizontal="left" vertical="center" indent="1"/>
    </xf>
    <xf numFmtId="4" fontId="185" fillId="180" borderId="127" applyNumberFormat="0" applyProtection="0">
      <alignment horizontal="left" vertical="center" indent="1"/>
    </xf>
    <xf numFmtId="4" fontId="185" fillId="180" borderId="127" applyNumberFormat="0" applyProtection="0">
      <alignment horizontal="left" vertical="center" indent="1"/>
    </xf>
    <xf numFmtId="4" fontId="185" fillId="180" borderId="127" applyNumberFormat="0" applyProtection="0">
      <alignment horizontal="left" vertical="center" indent="1"/>
    </xf>
    <xf numFmtId="4" fontId="185" fillId="180" borderId="127" applyNumberFormat="0" applyProtection="0">
      <alignment horizontal="left" vertical="center" indent="1"/>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 fillId="75" borderId="127" applyNumberFormat="0" applyProtection="0">
      <alignment horizontal="right" vertical="center"/>
    </xf>
    <xf numFmtId="4" fontId="30" fillId="75" borderId="127"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5" fillId="177" borderId="133"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178"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 fillId="91" borderId="127"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5" fillId="80" borderId="133" applyNumberFormat="0" applyProtection="0">
      <alignment horizontal="right" vertical="center"/>
    </xf>
    <xf numFmtId="4" fontId="30" fillId="91" borderId="127" applyNumberFormat="0" applyProtection="0">
      <alignment horizontal="right" vertical="center"/>
    </xf>
    <xf numFmtId="4" fontId="305" fillId="59" borderId="133"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5" fillId="74" borderId="133" applyNumberFormat="0" applyProtection="0">
      <alignment horizontal="right" vertical="center"/>
    </xf>
    <xf numFmtId="4" fontId="30" fillId="41" borderId="127" applyNumberFormat="0" applyProtection="0">
      <alignment horizontal="right" vertical="center"/>
    </xf>
    <xf numFmtId="4" fontId="30" fillId="41" borderId="127" applyNumberFormat="0" applyProtection="0">
      <alignment horizontal="right" vertical="center"/>
    </xf>
    <xf numFmtId="4" fontId="305" fillId="74" borderId="133"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5" fillId="55" borderId="133" applyNumberFormat="0" applyProtection="0">
      <alignment horizontal="right" vertical="center"/>
    </xf>
    <xf numFmtId="4" fontId="30" fillId="74" borderId="127" applyNumberFormat="0" applyProtection="0">
      <alignment horizontal="right" vertical="center"/>
    </xf>
    <xf numFmtId="4" fontId="30" fillId="74" borderId="127" applyNumberFormat="0" applyProtection="0">
      <alignment horizontal="right" vertical="center"/>
    </xf>
    <xf numFmtId="4" fontId="305" fillId="55" borderId="133"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4" fontId="305" fillId="41" borderId="133" applyNumberFormat="0" applyProtection="0">
      <alignment horizontal="right" vertical="center"/>
    </xf>
    <xf numFmtId="4" fontId="30" fillId="55" borderId="127" applyNumberFormat="0" applyProtection="0">
      <alignment horizontal="right" vertical="center"/>
    </xf>
    <xf numFmtId="4" fontId="30" fillId="55" borderId="127" applyNumberFormat="0" applyProtection="0">
      <alignment horizontal="right" vertical="center"/>
    </xf>
    <xf numFmtId="4" fontId="305" fillId="41" borderId="133" applyNumberFormat="0" applyProtection="0">
      <alignment horizontal="right" vertical="center"/>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0" fontId="28" fillId="52"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4" fontId="30" fillId="43" borderId="127" applyNumberFormat="0" applyProtection="0">
      <alignment horizontal="left" vertical="center" indent="1"/>
    </xf>
    <xf numFmtId="0" fontId="185" fillId="43" borderId="133" applyNumberFormat="0" applyProtection="0">
      <alignment horizontal="left" vertical="top" indent="1"/>
    </xf>
    <xf numFmtId="0" fontId="185" fillId="43" borderId="133" applyNumberFormat="0" applyProtection="0">
      <alignment horizontal="left" vertical="top" indent="1"/>
    </xf>
    <xf numFmtId="0" fontId="185" fillId="43" borderId="133" applyNumberFormat="0" applyProtection="0">
      <alignment horizontal="left" vertical="top" indent="1"/>
    </xf>
    <xf numFmtId="0" fontId="185" fillId="43" borderId="133" applyNumberFormat="0" applyProtection="0">
      <alignment horizontal="left" vertical="top" indent="1"/>
    </xf>
    <xf numFmtId="0" fontId="185" fillId="43" borderId="133" applyNumberFormat="0" applyProtection="0">
      <alignment horizontal="left" vertical="top" indent="1"/>
    </xf>
    <xf numFmtId="4" fontId="303" fillId="43" borderId="133" applyNumberFormat="0" applyProtection="0">
      <alignment vertical="center"/>
    </xf>
    <xf numFmtId="4" fontId="303" fillId="43" borderId="133" applyNumberFormat="0" applyProtection="0">
      <alignment vertical="center"/>
    </xf>
    <xf numFmtId="4" fontId="304" fillId="43" borderId="127" applyNumberFormat="0" applyProtection="0">
      <alignment vertical="center"/>
    </xf>
    <xf numFmtId="4" fontId="304" fillId="43" borderId="127" applyNumberFormat="0" applyProtection="0">
      <alignment vertical="center"/>
    </xf>
    <xf numFmtId="4" fontId="303" fillId="43" borderId="133" applyNumberFormat="0" applyProtection="0">
      <alignment vertical="center"/>
    </xf>
    <xf numFmtId="4" fontId="302" fillId="43" borderId="133" applyNumberFormat="0" applyProtection="0">
      <alignment vertical="center"/>
    </xf>
    <xf numFmtId="4" fontId="30" fillId="43" borderId="127" applyNumberFormat="0" applyProtection="0">
      <alignment vertical="center"/>
    </xf>
    <xf numFmtId="4" fontId="30" fillId="43" borderId="127"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 fillId="43" borderId="127" applyNumberFormat="0" applyProtection="0">
      <alignment vertical="center"/>
    </xf>
    <xf numFmtId="4" fontId="30" fillId="43" borderId="127"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 fillId="43" borderId="127" applyNumberFormat="0" applyProtection="0">
      <alignment vertical="center"/>
    </xf>
    <xf numFmtId="4" fontId="30" fillId="43" borderId="127" applyNumberFormat="0" applyProtection="0">
      <alignment vertical="center"/>
    </xf>
    <xf numFmtId="4" fontId="30" fillId="43" borderId="127" applyNumberFormat="0" applyProtection="0">
      <alignment vertical="center"/>
    </xf>
    <xf numFmtId="4" fontId="30" fillId="43" borderId="127"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4" fontId="302" fillId="43" borderId="133" applyNumberFormat="0" applyProtection="0">
      <alignment vertical="center"/>
    </xf>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40" fillId="67" borderId="127" applyNumberFormat="0" applyAlignment="0" applyProtection="0"/>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0" fontId="28" fillId="0" borderId="143" applyBorder="0">
      <alignment horizontal="right"/>
    </xf>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0" fontId="240" fillId="126" borderId="127" applyNumberFormat="0" applyAlignment="0" applyProtection="0"/>
    <xf numFmtId="226" fontId="28" fillId="187" borderId="141" applyFont="0"/>
    <xf numFmtId="226" fontId="28" fillId="187" borderId="141" applyFont="0"/>
    <xf numFmtId="9" fontId="28" fillId="187" borderId="141" applyFont="0">
      <alignment horizontal="right"/>
    </xf>
    <xf numFmtId="9" fontId="28" fillId="187" borderId="141" applyFont="0">
      <alignment horizontal="right"/>
    </xf>
    <xf numFmtId="9" fontId="28" fillId="187" borderId="141" applyFont="0">
      <alignment horizontal="right"/>
    </xf>
    <xf numFmtId="9" fontId="28" fillId="187" borderId="141" applyFont="0">
      <alignment horizontal="right"/>
    </xf>
    <xf numFmtId="9" fontId="28" fillId="187" borderId="141" applyFont="0">
      <alignment horizontal="right"/>
    </xf>
    <xf numFmtId="9" fontId="28" fillId="187" borderId="141" applyFont="0">
      <alignment horizontal="right"/>
    </xf>
    <xf numFmtId="9" fontId="28" fillId="187" borderId="141" applyFont="0">
      <alignment horizontal="right"/>
    </xf>
    <xf numFmtId="9" fontId="28" fillId="187" borderId="141" applyFont="0">
      <alignment horizontal="right"/>
    </xf>
    <xf numFmtId="9" fontId="28" fillId="187" borderId="141" applyFont="0">
      <alignment horizontal="right"/>
    </xf>
    <xf numFmtId="9" fontId="28" fillId="187" borderId="141" applyFont="0">
      <alignment horizontal="right"/>
    </xf>
    <xf numFmtId="9" fontId="28" fillId="187" borderId="141" applyFont="0">
      <alignment horizontal="right"/>
    </xf>
    <xf numFmtId="9" fontId="28" fillId="187" borderId="141" applyFont="0">
      <alignment horizontal="right"/>
    </xf>
    <xf numFmtId="9" fontId="28" fillId="187" borderId="141" applyFont="0">
      <alignment horizontal="right"/>
    </xf>
    <xf numFmtId="9" fontId="28" fillId="187" borderId="141" applyFont="0">
      <alignment horizontal="right"/>
    </xf>
    <xf numFmtId="226" fontId="28" fillId="55" borderId="141" applyFont="0">
      <alignment horizontal="right"/>
    </xf>
    <xf numFmtId="226" fontId="28" fillId="55" borderId="141" applyFont="0">
      <alignment horizontal="right"/>
    </xf>
    <xf numFmtId="226" fontId="28" fillId="55" borderId="141" applyFont="0">
      <alignment horizontal="right"/>
    </xf>
    <xf numFmtId="226" fontId="28" fillId="55" borderId="141" applyFont="0">
      <alignment horizontal="right"/>
    </xf>
    <xf numFmtId="226" fontId="28" fillId="55" borderId="141" applyFont="0">
      <alignment horizontal="right"/>
    </xf>
    <xf numFmtId="226" fontId="28" fillId="55" borderId="141" applyFont="0">
      <alignment horizontal="right"/>
    </xf>
    <xf numFmtId="226" fontId="28" fillId="55" borderId="141" applyFont="0">
      <alignment horizontal="right"/>
    </xf>
    <xf numFmtId="226" fontId="28" fillId="55" borderId="141" applyFont="0">
      <alignment horizontal="right"/>
    </xf>
    <xf numFmtId="226" fontId="28" fillId="55" borderId="141" applyFont="0">
      <alignment horizontal="right"/>
    </xf>
    <xf numFmtId="226" fontId="28" fillId="55" borderId="141" applyFont="0">
      <alignment horizontal="right"/>
    </xf>
    <xf numFmtId="226" fontId="28" fillId="55" borderId="141" applyFont="0">
      <alignment horizontal="right"/>
    </xf>
    <xf numFmtId="226" fontId="28" fillId="55" borderId="141" applyFont="0">
      <alignment horizontal="right"/>
    </xf>
    <xf numFmtId="226" fontId="28" fillId="55" borderId="141" applyFont="0">
      <alignment horizontal="right"/>
    </xf>
    <xf numFmtId="226" fontId="28" fillId="55" borderId="141" applyFont="0">
      <alignment horizontal="right"/>
    </xf>
    <xf numFmtId="1" fontId="28" fillId="55" borderId="141" applyFont="0">
      <alignment horizontal="right"/>
    </xf>
    <xf numFmtId="1" fontId="28" fillId="55" borderId="141" applyFont="0">
      <alignment horizontal="right"/>
    </xf>
    <xf numFmtId="1" fontId="28" fillId="55" borderId="141" applyFont="0">
      <alignment horizontal="right"/>
    </xf>
    <xf numFmtId="1" fontId="28" fillId="55" borderId="141" applyFont="0">
      <alignment horizontal="right"/>
    </xf>
    <xf numFmtId="1" fontId="28" fillId="55" borderId="141" applyFont="0">
      <alignment horizontal="right"/>
    </xf>
    <xf numFmtId="1" fontId="28" fillId="55" borderId="141" applyFont="0">
      <alignment horizontal="right"/>
    </xf>
    <xf numFmtId="1" fontId="28" fillId="55" borderId="141" applyFont="0">
      <alignment horizontal="right"/>
    </xf>
    <xf numFmtId="1" fontId="28" fillId="55" borderId="141" applyFont="0">
      <alignment horizontal="right"/>
    </xf>
    <xf numFmtId="1" fontId="28" fillId="55" borderId="141" applyFont="0">
      <alignment horizontal="right"/>
    </xf>
    <xf numFmtId="1" fontId="28" fillId="55" borderId="141" applyFont="0">
      <alignment horizontal="right"/>
    </xf>
    <xf numFmtId="1" fontId="28" fillId="55" borderId="141" applyFont="0">
      <alignment horizontal="right"/>
    </xf>
    <xf numFmtId="1" fontId="28" fillId="55" borderId="141" applyFont="0">
      <alignment horizontal="right"/>
    </xf>
    <xf numFmtId="1" fontId="28" fillId="55" borderId="141" applyFont="0">
      <alignment horizontal="right"/>
    </xf>
    <xf numFmtId="1" fontId="28" fillId="55" borderId="141" applyFont="0">
      <alignment horizontal="right"/>
    </xf>
    <xf numFmtId="226" fontId="28" fillId="55" borderId="141" applyFont="0"/>
    <xf numFmtId="226" fontId="28" fillId="55" borderId="141" applyFont="0"/>
    <xf numFmtId="226" fontId="28" fillId="55" borderId="141" applyFont="0"/>
    <xf numFmtId="226" fontId="28" fillId="55" borderId="141" applyFont="0"/>
    <xf numFmtId="226" fontId="28" fillId="55" borderId="141" applyFont="0"/>
    <xf numFmtId="226" fontId="28" fillId="55" borderId="141" applyFont="0"/>
    <xf numFmtId="226" fontId="28" fillId="55" borderId="141" applyFont="0"/>
    <xf numFmtId="226" fontId="28" fillId="55" borderId="141" applyFont="0"/>
    <xf numFmtId="226" fontId="28" fillId="55" borderId="141" applyFont="0"/>
    <xf numFmtId="226" fontId="28" fillId="55" borderId="141" applyFont="0"/>
    <xf numFmtId="226" fontId="28" fillId="55" borderId="141" applyFont="0"/>
    <xf numFmtId="226" fontId="28" fillId="55" borderId="141" applyFont="0"/>
    <xf numFmtId="226" fontId="28" fillId="55" borderId="141" applyFont="0"/>
    <xf numFmtId="226" fontId="28" fillId="55" borderId="141" applyFont="0"/>
    <xf numFmtId="279" fontId="28" fillId="55" borderId="141" applyFont="0"/>
    <xf numFmtId="279" fontId="28" fillId="55" borderId="141" applyFont="0"/>
    <xf numFmtId="279" fontId="28" fillId="55" borderId="141" applyFont="0"/>
    <xf numFmtId="279" fontId="28" fillId="55" borderId="141" applyFont="0"/>
    <xf numFmtId="279" fontId="28" fillId="55" borderId="141" applyFont="0"/>
    <xf numFmtId="279" fontId="28" fillId="55" borderId="141" applyFont="0"/>
    <xf numFmtId="279" fontId="28" fillId="55" borderId="141" applyFont="0"/>
    <xf numFmtId="279" fontId="28" fillId="55" borderId="141" applyFont="0"/>
    <xf numFmtId="279" fontId="28" fillId="55" borderId="141" applyFont="0"/>
    <xf numFmtId="279" fontId="28" fillId="55" borderId="141" applyFont="0"/>
    <xf numFmtId="279" fontId="28" fillId="55" borderId="141" applyFont="0"/>
    <xf numFmtId="279" fontId="28" fillId="55" borderId="141" applyFont="0"/>
    <xf numFmtId="279" fontId="28" fillId="55" borderId="141" applyFont="0"/>
    <xf numFmtId="279" fontId="28" fillId="55" borderId="141" applyFont="0"/>
    <xf numFmtId="10" fontId="28" fillId="55" borderId="141" applyFont="0">
      <alignment horizontal="right"/>
    </xf>
    <xf numFmtId="10" fontId="28" fillId="55" borderId="141" applyFont="0">
      <alignment horizontal="right"/>
    </xf>
    <xf numFmtId="10" fontId="28" fillId="55" borderId="141" applyFont="0">
      <alignment horizontal="right"/>
    </xf>
    <xf numFmtId="10" fontId="28" fillId="55" borderId="141" applyFont="0">
      <alignment horizontal="right"/>
    </xf>
    <xf numFmtId="10" fontId="28" fillId="55" borderId="141" applyFont="0">
      <alignment horizontal="right"/>
    </xf>
    <xf numFmtId="10" fontId="28" fillId="55" borderId="141" applyFont="0">
      <alignment horizontal="right"/>
    </xf>
    <xf numFmtId="10" fontId="28" fillId="55" borderId="141" applyFont="0">
      <alignment horizontal="right"/>
    </xf>
    <xf numFmtId="10" fontId="28" fillId="55" borderId="141" applyFont="0">
      <alignment horizontal="right"/>
    </xf>
    <xf numFmtId="10" fontId="28" fillId="55" borderId="141" applyFont="0">
      <alignment horizontal="right"/>
    </xf>
    <xf numFmtId="10" fontId="28" fillId="55" borderId="141" applyFont="0">
      <alignment horizontal="right"/>
    </xf>
    <xf numFmtId="10" fontId="28" fillId="55" borderId="141" applyFont="0">
      <alignment horizontal="right"/>
    </xf>
    <xf numFmtId="10" fontId="28" fillId="55" borderId="141" applyFont="0">
      <alignment horizontal="right"/>
    </xf>
    <xf numFmtId="10" fontId="28" fillId="55" borderId="141" applyFont="0">
      <alignment horizontal="right"/>
    </xf>
    <xf numFmtId="10" fontId="28" fillId="55" borderId="141" applyFont="0">
      <alignment horizontal="right"/>
    </xf>
    <xf numFmtId="9" fontId="28" fillId="55" borderId="141" applyFont="0">
      <alignment horizontal="right"/>
    </xf>
    <xf numFmtId="9" fontId="28" fillId="55" borderId="141" applyFont="0">
      <alignment horizontal="right"/>
    </xf>
    <xf numFmtId="9" fontId="28" fillId="55" borderId="141" applyFont="0">
      <alignment horizontal="right"/>
    </xf>
    <xf numFmtId="9" fontId="28" fillId="55" borderId="141" applyFont="0">
      <alignment horizontal="right"/>
    </xf>
    <xf numFmtId="9" fontId="28" fillId="55" borderId="141" applyFont="0">
      <alignment horizontal="right"/>
    </xf>
    <xf numFmtId="9" fontId="28" fillId="55" borderId="141" applyFont="0">
      <alignment horizontal="right"/>
    </xf>
    <xf numFmtId="9" fontId="28" fillId="55" borderId="141" applyFont="0">
      <alignment horizontal="right"/>
    </xf>
    <xf numFmtId="9" fontId="28" fillId="55" borderId="141" applyFont="0">
      <alignment horizontal="right"/>
    </xf>
    <xf numFmtId="9" fontId="28" fillId="55" borderId="141" applyFont="0">
      <alignment horizontal="right"/>
    </xf>
    <xf numFmtId="9" fontId="28" fillId="55" borderId="141" applyFont="0">
      <alignment horizontal="right"/>
    </xf>
    <xf numFmtId="9" fontId="28" fillId="55" borderId="141" applyFont="0">
      <alignment horizontal="right"/>
    </xf>
    <xf numFmtId="9" fontId="28" fillId="55" borderId="141" applyFont="0">
      <alignment horizontal="right"/>
    </xf>
    <xf numFmtId="9" fontId="28" fillId="55" borderId="141" applyFont="0">
      <alignment horizontal="right"/>
    </xf>
    <xf numFmtId="9" fontId="28" fillId="55" borderId="141" applyFont="0">
      <alignment horizontal="right"/>
    </xf>
    <xf numFmtId="194" fontId="28" fillId="55" borderId="141" applyFont="0">
      <alignment horizontal="right"/>
    </xf>
    <xf numFmtId="194" fontId="28" fillId="55" borderId="141" applyFont="0">
      <alignment horizontal="right"/>
    </xf>
    <xf numFmtId="194" fontId="28" fillId="55" borderId="141" applyFont="0">
      <alignment horizontal="right"/>
    </xf>
    <xf numFmtId="194" fontId="28" fillId="55" borderId="141" applyFont="0">
      <alignment horizontal="right"/>
    </xf>
    <xf numFmtId="194" fontId="28" fillId="55" borderId="141" applyFont="0">
      <alignment horizontal="right"/>
    </xf>
    <xf numFmtId="194" fontId="28" fillId="55" borderId="141" applyFont="0">
      <alignment horizontal="right"/>
    </xf>
    <xf numFmtId="194" fontId="28" fillId="55" borderId="141" applyFont="0">
      <alignment horizontal="right"/>
    </xf>
    <xf numFmtId="194" fontId="28" fillId="55" borderId="141" applyFont="0">
      <alignment horizontal="right"/>
    </xf>
    <xf numFmtId="194" fontId="28" fillId="55" borderId="141" applyFont="0">
      <alignment horizontal="right"/>
    </xf>
    <xf numFmtId="194" fontId="28" fillId="55" borderId="141" applyFont="0">
      <alignment horizontal="right"/>
    </xf>
    <xf numFmtId="194" fontId="28" fillId="55" borderId="141" applyFont="0">
      <alignment horizontal="right"/>
    </xf>
    <xf numFmtId="194" fontId="28" fillId="55" borderId="141" applyFont="0">
      <alignment horizontal="right"/>
    </xf>
    <xf numFmtId="194" fontId="28" fillId="55" borderId="141" applyFont="0">
      <alignment horizontal="right"/>
    </xf>
    <xf numFmtId="194" fontId="28" fillId="55" borderId="141"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10" fontId="28" fillId="55" borderId="143" applyFont="0">
      <alignment horizontal="right"/>
    </xf>
    <xf numFmtId="0" fontId="28" fillId="55" borderId="141" applyFont="0">
      <alignment horizontal="center" wrapText="1"/>
      <protection locked="0"/>
    </xf>
    <xf numFmtId="0" fontId="28" fillId="55" borderId="141" applyFont="0">
      <alignment horizontal="center" wrapText="1"/>
      <protection locked="0"/>
    </xf>
    <xf numFmtId="0" fontId="28" fillId="55" borderId="141" applyFont="0">
      <alignment horizontal="center" wrapText="1"/>
      <protection locked="0"/>
    </xf>
    <xf numFmtId="0" fontId="28" fillId="55" borderId="141" applyFont="0">
      <alignment horizontal="center" wrapText="1"/>
      <protection locked="0"/>
    </xf>
    <xf numFmtId="0" fontId="28" fillId="55" borderId="141" applyFont="0">
      <alignment horizontal="center" wrapText="1"/>
      <protection locked="0"/>
    </xf>
    <xf numFmtId="0" fontId="28" fillId="55" borderId="141" applyFont="0">
      <alignment horizontal="center" wrapText="1"/>
      <protection locked="0"/>
    </xf>
    <xf numFmtId="0" fontId="28" fillId="55" borderId="141" applyFont="0">
      <alignment horizontal="center" wrapText="1"/>
      <protection locked="0"/>
    </xf>
    <xf numFmtId="0" fontId="28" fillId="55" borderId="141" applyFont="0">
      <alignment horizontal="center" wrapText="1"/>
      <protection locked="0"/>
    </xf>
    <xf numFmtId="0" fontId="28" fillId="55" borderId="141" applyFont="0">
      <alignment horizontal="center" wrapText="1"/>
      <protection locked="0"/>
    </xf>
    <xf numFmtId="0" fontId="28" fillId="55" borderId="141" applyFont="0">
      <alignment horizontal="center" wrapText="1"/>
      <protection locked="0"/>
    </xf>
    <xf numFmtId="0" fontId="28" fillId="55" borderId="141" applyFont="0">
      <alignment horizontal="center" wrapText="1"/>
      <protection locked="0"/>
    </xf>
    <xf numFmtId="0" fontId="28" fillId="55" borderId="141" applyFont="0">
      <alignment horizontal="center" wrapText="1"/>
      <protection locked="0"/>
    </xf>
    <xf numFmtId="0" fontId="28" fillId="55" borderId="141" applyFont="0">
      <alignment horizontal="center" wrapText="1"/>
      <protection locked="0"/>
    </xf>
    <xf numFmtId="0" fontId="28" fillId="55" borderId="141" applyFont="0">
      <alignment horizontal="center" wrapText="1"/>
      <protection locked="0"/>
    </xf>
    <xf numFmtId="49" fontId="28" fillId="55" borderId="141" applyFont="0"/>
    <xf numFmtId="49" fontId="28" fillId="55" borderId="141" applyFont="0"/>
    <xf numFmtId="49" fontId="28" fillId="55" borderId="141" applyFont="0"/>
    <xf numFmtId="49" fontId="28" fillId="55" borderId="141" applyFont="0"/>
    <xf numFmtId="49" fontId="28" fillId="55" borderId="141" applyFont="0"/>
    <xf numFmtId="49" fontId="28" fillId="55" borderId="141" applyFont="0"/>
    <xf numFmtId="49" fontId="28" fillId="55" borderId="141" applyFont="0"/>
    <xf numFmtId="49" fontId="28" fillId="55" borderId="141" applyFont="0"/>
    <xf numFmtId="49" fontId="28" fillId="55" borderId="141" applyFont="0"/>
    <xf numFmtId="49" fontId="28" fillId="55" borderId="141" applyFont="0"/>
    <xf numFmtId="49" fontId="28" fillId="55" borderId="141" applyFont="0"/>
    <xf numFmtId="49" fontId="28" fillId="55" borderId="141" applyFont="0"/>
    <xf numFmtId="49" fontId="28" fillId="55" borderId="141" applyFont="0"/>
    <xf numFmtId="49" fontId="28" fillId="55" borderId="141" applyFont="0"/>
    <xf numFmtId="164" fontId="337" fillId="0" borderId="89" applyNumberFormat="0" applyAlignment="0" applyProtection="0"/>
    <xf numFmtId="164" fontId="338" fillId="0" borderId="89" applyNumberFormat="0" applyAlignment="0" applyProtection="0">
      <alignment horizontal="left" vertical="top"/>
    </xf>
    <xf numFmtId="164" fontId="341" fillId="0" borderId="142" applyNumberFormat="0" applyProtection="0">
      <alignment horizontal="left" vertical="top"/>
    </xf>
    <xf numFmtId="164" fontId="341" fillId="0" borderId="142" applyNumberFormat="0" applyProtection="0">
      <alignment horizontal="right" vertical="top"/>
    </xf>
    <xf numFmtId="164" fontId="28" fillId="0" borderId="90" applyNumberFormat="0" applyFont="0" applyAlignment="0" applyProtection="0"/>
    <xf numFmtId="164" fontId="28" fillId="0" borderId="91" applyNumberFormat="0" applyFont="0" applyAlignment="0" applyProtection="0"/>
    <xf numFmtId="164" fontId="28" fillId="0" borderId="92" applyNumberFormat="0" applyFont="0" applyAlignment="0" applyProtection="0"/>
    <xf numFmtId="164" fontId="338" fillId="0" borderId="142" applyNumberFormat="0" applyFill="0" applyAlignment="0" applyProtection="0"/>
    <xf numFmtId="164" fontId="337" fillId="0" borderId="123" applyNumberFormat="0" applyFont="0" applyFill="0" applyAlignment="0" applyProtection="0">
      <alignment horizontal="left" vertical="top"/>
    </xf>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0" fontId="137" fillId="67" borderId="124" applyNumberFormat="0" applyAlignment="0" applyProtection="0"/>
    <xf numFmtId="2" fontId="113" fillId="0" borderId="141">
      <alignment horizontal="center" vertical="center"/>
      <protection locked="0"/>
    </xf>
    <xf numFmtId="2" fontId="113" fillId="0" borderId="141">
      <alignment horizontal="center" vertical="center"/>
      <protection locked="0"/>
    </xf>
    <xf numFmtId="2" fontId="113" fillId="0" borderId="141">
      <alignment horizontal="center" vertical="center"/>
      <protection locked="0"/>
    </xf>
    <xf numFmtId="2" fontId="113" fillId="0" borderId="141">
      <alignment horizontal="center" vertical="center"/>
      <protection locked="0"/>
    </xf>
    <xf numFmtId="0" fontId="161" fillId="42" borderId="141">
      <alignment horizontal="center" vertical="center" wrapText="1"/>
    </xf>
    <xf numFmtId="0" fontId="161" fillId="42" borderId="141">
      <alignment horizontal="center" vertical="center" wrapText="1"/>
    </xf>
    <xf numFmtId="0" fontId="161" fillId="42" borderId="141">
      <alignment horizontal="center" vertical="center" wrapText="1"/>
    </xf>
    <xf numFmtId="0" fontId="161" fillId="42" borderId="141">
      <alignment horizontal="center" vertical="center" wrapText="1"/>
    </xf>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78" fillId="0" borderId="136"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78" fillId="0" borderId="137"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78" fillId="0" borderId="129" applyNumberFormat="0" applyFill="0" applyAlignment="0" applyProtection="0"/>
    <xf numFmtId="0" fontId="178"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0" fontId="185" fillId="0" borderId="129" applyNumberFormat="0" applyFill="0" applyAlignment="0" applyProtection="0"/>
    <xf numFmtId="164" fontId="28" fillId="150" borderId="125" applyNumberFormat="0" applyFont="0" applyBorder="0" applyAlignment="0" applyProtection="0">
      <alignment horizontal="left"/>
    </xf>
    <xf numFmtId="3" fontId="28" fillId="0" borderId="141" applyNumberFormat="0" applyFont="0" applyFill="0" applyBorder="0" applyAlignment="0" applyProtection="0">
      <alignment vertical="top" wrapText="1"/>
    </xf>
    <xf numFmtId="0" fontId="30" fillId="150" borderId="141" applyNumberFormat="0" applyFont="0" applyFill="0" applyBorder="0" applyAlignment="0" applyProtection="0">
      <alignment horizontal="center" vertical="top" wrapText="1"/>
    </xf>
    <xf numFmtId="0" fontId="30" fillId="41" borderId="141" applyNumberFormat="0" applyProtection="0">
      <alignment horizontal="center" vertical="top" wrapText="1"/>
    </xf>
  </cellStyleXfs>
  <cellXfs count="42">
    <xf numFmtId="0" fontId="0" fillId="0" borderId="0" xfId="0"/>
    <xf numFmtId="0" fontId="3" fillId="2" borderId="0" xfId="0" applyFont="1" applyFill="1"/>
    <xf numFmtId="0" fontId="4" fillId="0" borderId="0" xfId="0" applyFont="1"/>
    <xf numFmtId="0" fontId="4" fillId="0" borderId="0" xfId="0" applyFont="1" applyAlignment="1">
      <alignment vertical="top"/>
    </xf>
    <xf numFmtId="0" fontId="0" fillId="0" borderId="0" xfId="0" applyFill="1" applyBorder="1"/>
    <xf numFmtId="0" fontId="2" fillId="0" borderId="0" xfId="0" applyFont="1"/>
    <xf numFmtId="0" fontId="0" fillId="0" borderId="0" xfId="0" applyAlignment="1">
      <alignment horizontal="right"/>
    </xf>
    <xf numFmtId="0" fontId="0" fillId="0" borderId="2" xfId="0" applyFill="1" applyBorder="1"/>
    <xf numFmtId="0" fontId="0" fillId="0" borderId="4" xfId="0" applyFill="1" applyBorder="1"/>
    <xf numFmtId="0" fontId="0" fillId="0" borderId="5" xfId="0" applyFill="1" applyBorder="1"/>
    <xf numFmtId="0" fontId="0" fillId="0" borderId="6" xfId="0" applyFill="1" applyBorder="1"/>
    <xf numFmtId="0" fontId="0" fillId="0" borderId="7" xfId="0" applyFill="1" applyBorder="1"/>
    <xf numFmtId="0" fontId="0" fillId="0" borderId="9" xfId="0" applyFill="1" applyBorder="1"/>
    <xf numFmtId="0" fontId="0" fillId="0" borderId="3" xfId="0" applyFill="1" applyBorder="1"/>
    <xf numFmtId="0" fontId="0" fillId="0" borderId="8" xfId="0" applyFill="1" applyBorder="1"/>
    <xf numFmtId="0" fontId="0" fillId="0" borderId="0" xfId="0" applyAlignment="1">
      <alignment horizontal="left"/>
    </xf>
    <xf numFmtId="0" fontId="5" fillId="6" borderId="13" xfId="0" applyFont="1" applyFill="1" applyBorder="1" applyAlignment="1">
      <alignment horizontal="center"/>
    </xf>
    <xf numFmtId="0" fontId="6" fillId="7" borderId="13" xfId="0" applyFont="1" applyFill="1" applyBorder="1" applyAlignment="1">
      <alignment horizontal="center"/>
    </xf>
    <xf numFmtId="0" fontId="7" fillId="0" borderId="0" xfId="1" applyNumberFormat="1" applyFont="1" applyAlignment="1">
      <alignment horizontal="right"/>
    </xf>
    <xf numFmtId="0" fontId="3" fillId="8" borderId="0" xfId="0" applyFont="1" applyFill="1"/>
    <xf numFmtId="0" fontId="9" fillId="3" borderId="0" xfId="0" applyFont="1" applyFill="1"/>
    <xf numFmtId="0" fontId="0" fillId="4" borderId="1" xfId="0" applyFill="1" applyBorder="1" applyProtection="1">
      <protection locked="0"/>
    </xf>
    <xf numFmtId="0" fontId="0" fillId="0" borderId="10" xfId="0" applyBorder="1" applyAlignment="1"/>
    <xf numFmtId="0" fontId="0" fillId="0" borderId="12" xfId="0" applyBorder="1" applyAlignment="1"/>
    <xf numFmtId="0" fontId="10" fillId="8" borderId="0" xfId="0" applyFont="1" applyFill="1"/>
    <xf numFmtId="0" fontId="7" fillId="0" borderId="0" xfId="1" applyNumberFormat="1" applyFont="1" applyAlignment="1"/>
    <xf numFmtId="0" fontId="11" fillId="0" borderId="0" xfId="0" applyFont="1"/>
    <xf numFmtId="0" fontId="0" fillId="0" borderId="0" xfId="0" applyAlignment="1"/>
    <xf numFmtId="0" fontId="0" fillId="0" borderId="0" xfId="0"/>
    <xf numFmtId="9" fontId="0" fillId="0" borderId="0" xfId="0" applyNumberFormat="1" applyAlignment="1">
      <alignment horizontal="left"/>
    </xf>
    <xf numFmtId="0" fontId="0" fillId="5" borderId="2" xfId="0" applyFill="1" applyBorder="1" applyAlignment="1">
      <alignment vertical="top" wrapText="1"/>
    </xf>
    <xf numFmtId="0" fontId="0" fillId="5" borderId="3" xfId="0" applyFill="1" applyBorder="1" applyAlignment="1">
      <alignment vertical="top" wrapText="1"/>
    </xf>
    <xf numFmtId="0" fontId="0" fillId="5" borderId="4" xfId="0" applyFill="1" applyBorder="1" applyAlignment="1">
      <alignment vertical="top" wrapText="1"/>
    </xf>
    <xf numFmtId="0" fontId="0" fillId="5" borderId="5" xfId="0" applyFill="1" applyBorder="1" applyAlignment="1">
      <alignment vertical="top" wrapText="1"/>
    </xf>
    <xf numFmtId="0" fontId="0" fillId="5" borderId="0" xfId="0" applyFill="1" applyBorder="1" applyAlignment="1">
      <alignment vertical="top" wrapText="1"/>
    </xf>
    <xf numFmtId="0" fontId="0" fillId="5" borderId="6" xfId="0" applyFill="1" applyBorder="1" applyAlignment="1">
      <alignment vertical="top" wrapText="1"/>
    </xf>
    <xf numFmtId="0" fontId="0" fillId="5" borderId="7" xfId="0" applyFill="1" applyBorder="1" applyAlignment="1">
      <alignment vertical="top" wrapText="1"/>
    </xf>
    <xf numFmtId="0" fontId="0" fillId="5" borderId="8" xfId="0" applyFill="1" applyBorder="1" applyAlignment="1">
      <alignment vertical="top" wrapText="1"/>
    </xf>
    <xf numFmtId="0" fontId="0" fillId="5" borderId="9" xfId="0" applyFill="1" applyBorder="1" applyAlignment="1">
      <alignment vertical="top" wrapText="1"/>
    </xf>
    <xf numFmtId="0" fontId="0" fillId="5" borderId="10" xfId="0" applyFill="1" applyBorder="1" applyAlignment="1"/>
    <xf numFmtId="0" fontId="0" fillId="5" borderId="11" xfId="0" applyFill="1" applyBorder="1" applyAlignment="1"/>
    <xf numFmtId="0" fontId="0" fillId="5" borderId="12" xfId="0" applyFill="1" applyBorder="1" applyAlignment="1"/>
  </cellXfs>
  <cellStyles count="56081">
    <cellStyle name=" 1" xfId="47"/>
    <cellStyle name=" 1 2" xfId="48"/>
    <cellStyle name=" 1 2 2" xfId="49"/>
    <cellStyle name=" 1 2 3" xfId="50"/>
    <cellStyle name=" 1 3" xfId="51"/>
    <cellStyle name=" 1 4" xfId="52"/>
    <cellStyle name=" 1 5" xfId="53"/>
    <cellStyle name=" 1_Sheet1" xfId="54"/>
    <cellStyle name=" 10" xfId="55"/>
    <cellStyle name=" 10 2" xfId="56"/>
    <cellStyle name=" 10 3" xfId="57"/>
    <cellStyle name=" 10 4" xfId="58"/>
    <cellStyle name=" 100" xfId="59"/>
    <cellStyle name=" 100 2" xfId="60"/>
    <cellStyle name=" 100 3" xfId="61"/>
    <cellStyle name=" 101" xfId="62"/>
    <cellStyle name=" 101 2" xfId="63"/>
    <cellStyle name=" 101 3" xfId="64"/>
    <cellStyle name=" 101 4" xfId="65"/>
    <cellStyle name=" 102" xfId="66"/>
    <cellStyle name=" 102 2" xfId="67"/>
    <cellStyle name=" 102 3" xfId="68"/>
    <cellStyle name=" 103" xfId="69"/>
    <cellStyle name=" 103 2" xfId="70"/>
    <cellStyle name=" 103 3" xfId="71"/>
    <cellStyle name=" 103 4" xfId="72"/>
    <cellStyle name=" 104" xfId="73"/>
    <cellStyle name=" 104 2" xfId="74"/>
    <cellStyle name=" 104 3" xfId="75"/>
    <cellStyle name=" 104 4" xfId="76"/>
    <cellStyle name=" 105" xfId="77"/>
    <cellStyle name=" 105 2" xfId="78"/>
    <cellStyle name=" 105 3" xfId="79"/>
    <cellStyle name=" 106" xfId="80"/>
    <cellStyle name=" 106 2" xfId="81"/>
    <cellStyle name=" 106 3" xfId="82"/>
    <cellStyle name=" 107" xfId="83"/>
    <cellStyle name=" 107 2" xfId="84"/>
    <cellStyle name=" 107 3" xfId="85"/>
    <cellStyle name=" 108" xfId="86"/>
    <cellStyle name=" 108 2" xfId="87"/>
    <cellStyle name=" 108 3" xfId="88"/>
    <cellStyle name=" 109" xfId="89"/>
    <cellStyle name=" 109 2" xfId="90"/>
    <cellStyle name=" 109 3" xfId="91"/>
    <cellStyle name=" 11" xfId="92"/>
    <cellStyle name=" 11 2" xfId="93"/>
    <cellStyle name=" 11 3" xfId="94"/>
    <cellStyle name=" 11 4" xfId="95"/>
    <cellStyle name=" 110" xfId="96"/>
    <cellStyle name=" 110 2" xfId="97"/>
    <cellStyle name=" 110 3" xfId="98"/>
    <cellStyle name=" 110 4" xfId="99"/>
    <cellStyle name=" 111" xfId="100"/>
    <cellStyle name=" 111 2" xfId="101"/>
    <cellStyle name=" 111 3" xfId="102"/>
    <cellStyle name=" 111 4" xfId="103"/>
    <cellStyle name=" 112" xfId="104"/>
    <cellStyle name=" 112 2" xfId="105"/>
    <cellStyle name=" 112 3" xfId="106"/>
    <cellStyle name=" 113" xfId="107"/>
    <cellStyle name=" 113 2" xfId="108"/>
    <cellStyle name=" 113 3" xfId="109"/>
    <cellStyle name=" 113 4" xfId="110"/>
    <cellStyle name=" 114" xfId="111"/>
    <cellStyle name=" 114 2" xfId="112"/>
    <cellStyle name=" 114 3" xfId="113"/>
    <cellStyle name=" 115" xfId="114"/>
    <cellStyle name=" 115 2" xfId="115"/>
    <cellStyle name=" 115 3" xfId="116"/>
    <cellStyle name=" 115 4" xfId="117"/>
    <cellStyle name=" 116" xfId="118"/>
    <cellStyle name=" 116 2" xfId="119"/>
    <cellStyle name=" 116 3" xfId="120"/>
    <cellStyle name=" 117" xfId="121"/>
    <cellStyle name=" 117 2" xfId="122"/>
    <cellStyle name=" 117 3" xfId="123"/>
    <cellStyle name=" 117 4" xfId="124"/>
    <cellStyle name=" 118" xfId="125"/>
    <cellStyle name=" 118 2" xfId="126"/>
    <cellStyle name=" 118 3" xfId="127"/>
    <cellStyle name=" 118 4" xfId="128"/>
    <cellStyle name=" 119" xfId="129"/>
    <cellStyle name=" 119 2" xfId="130"/>
    <cellStyle name=" 119 3" xfId="131"/>
    <cellStyle name=" 119 4" xfId="132"/>
    <cellStyle name=" 12" xfId="133"/>
    <cellStyle name=" 12 2" xfId="134"/>
    <cellStyle name=" 12 3" xfId="135"/>
    <cellStyle name=" 12 4" xfId="136"/>
    <cellStyle name=" 120" xfId="137"/>
    <cellStyle name=" 120 2" xfId="138"/>
    <cellStyle name=" 120 3" xfId="139"/>
    <cellStyle name=" 121" xfId="140"/>
    <cellStyle name=" 121 2" xfId="141"/>
    <cellStyle name=" 121 3" xfId="142"/>
    <cellStyle name=" 121 4" xfId="143"/>
    <cellStyle name=" 122" xfId="144"/>
    <cellStyle name=" 122 2" xfId="145"/>
    <cellStyle name=" 122 3" xfId="146"/>
    <cellStyle name=" 123" xfId="147"/>
    <cellStyle name=" 123 2" xfId="148"/>
    <cellStyle name=" 123 3" xfId="149"/>
    <cellStyle name=" 123 4" xfId="150"/>
    <cellStyle name=" 124" xfId="151"/>
    <cellStyle name=" 124 2" xfId="152"/>
    <cellStyle name=" 124 3" xfId="153"/>
    <cellStyle name=" 125" xfId="154"/>
    <cellStyle name=" 125 2" xfId="155"/>
    <cellStyle name=" 125 3" xfId="156"/>
    <cellStyle name=" 125 4" xfId="157"/>
    <cellStyle name=" 126" xfId="158"/>
    <cellStyle name=" 126 2" xfId="159"/>
    <cellStyle name=" 126 3" xfId="160"/>
    <cellStyle name=" 126 4" xfId="161"/>
    <cellStyle name=" 127" xfId="162"/>
    <cellStyle name=" 127 2" xfId="163"/>
    <cellStyle name=" 127 3" xfId="164"/>
    <cellStyle name=" 128" xfId="165"/>
    <cellStyle name=" 128 2" xfId="166"/>
    <cellStyle name=" 128 3" xfId="167"/>
    <cellStyle name=" 128 4" xfId="168"/>
    <cellStyle name=" 129" xfId="169"/>
    <cellStyle name=" 129 2" xfId="170"/>
    <cellStyle name=" 129 3" xfId="171"/>
    <cellStyle name=" 129 4" xfId="172"/>
    <cellStyle name=" 13" xfId="173"/>
    <cellStyle name=" 13 2" xfId="174"/>
    <cellStyle name=" 13 3" xfId="175"/>
    <cellStyle name=" 130" xfId="176"/>
    <cellStyle name=" 130 2" xfId="177"/>
    <cellStyle name=" 130 3" xfId="178"/>
    <cellStyle name=" 131" xfId="179"/>
    <cellStyle name=" 131 2" xfId="180"/>
    <cellStyle name=" 131 3" xfId="181"/>
    <cellStyle name=" 132" xfId="182"/>
    <cellStyle name=" 132 2" xfId="183"/>
    <cellStyle name=" 132 3" xfId="184"/>
    <cellStyle name=" 132 4" xfId="185"/>
    <cellStyle name=" 133" xfId="186"/>
    <cellStyle name=" 133 2" xfId="187"/>
    <cellStyle name=" 133 3" xfId="188"/>
    <cellStyle name=" 134" xfId="189"/>
    <cellStyle name=" 134 2" xfId="190"/>
    <cellStyle name=" 134 3" xfId="191"/>
    <cellStyle name=" 134 4" xfId="192"/>
    <cellStyle name=" 135" xfId="193"/>
    <cellStyle name=" 135 2" xfId="194"/>
    <cellStyle name=" 135 3" xfId="195"/>
    <cellStyle name=" 135 4" xfId="196"/>
    <cellStyle name=" 136" xfId="197"/>
    <cellStyle name=" 136 2" xfId="198"/>
    <cellStyle name=" 136 3" xfId="199"/>
    <cellStyle name=" 136 4" xfId="200"/>
    <cellStyle name=" 2" xfId="201"/>
    <cellStyle name=" 2 2" xfId="202"/>
    <cellStyle name=" 2 2 2" xfId="203"/>
    <cellStyle name=" 2 3" xfId="204"/>
    <cellStyle name=" 3" xfId="205"/>
    <cellStyle name=" 3 2" xfId="206"/>
    <cellStyle name=" 3 2 2" xfId="207"/>
    <cellStyle name=" 3 3" xfId="208"/>
    <cellStyle name=" 4" xfId="209"/>
    <cellStyle name=" 4 2" xfId="210"/>
    <cellStyle name=" 4 2 2" xfId="211"/>
    <cellStyle name=" 4 3" xfId="212"/>
    <cellStyle name=" 5" xfId="213"/>
    <cellStyle name=" 5 2" xfId="214"/>
    <cellStyle name=" 5 2 2" xfId="215"/>
    <cellStyle name=" 5 3" xfId="216"/>
    <cellStyle name=" 6" xfId="217"/>
    <cellStyle name=" 6 2" xfId="218"/>
    <cellStyle name=" 6 2 2" xfId="219"/>
    <cellStyle name=" 6 3" xfId="220"/>
    <cellStyle name=" 7" xfId="221"/>
    <cellStyle name=" 7 2" xfId="222"/>
    <cellStyle name=" 7 2 2" xfId="223"/>
    <cellStyle name=" 7 3" xfId="224"/>
    <cellStyle name=" 8" xfId="225"/>
    <cellStyle name=" Writer Import]_x000a__x000a_Display Dialog=No_x000a__x000a__x000a__x000a_[Horizontal Arrange]_x000a__x000a_Dimensions Interlocking=Yes_x000a__x000a_Sum Hierarchy=Yes_x000a__x000a_Generate" xfId="226"/>
    <cellStyle name=" Writer Import]_x000a__x000a_Display Dialog=No_x000a__x000a__x000a__x000a_[Horizontal Arrange]_x000a__x000a_Dimensions Interlocking=Yes_x000a__x000a_Sum Hierarchy=Yes_x000a__x000a_Generate 2" xfId="227"/>
    <cellStyle name=" Writer Import]_x000a__x000a_Display Dialog=No_x000a__x000a__x000a__x000a_[Horizontal Arrange]_x000a__x000a_Dimensions Interlocking=Yes_x000a__x000a_Sum Hierarchy=Yes_x000a__x000a_Generate 2 2" xfId="228"/>
    <cellStyle name=" Writer Import]_x000a__x000a_Display Dialog=No_x000a__x000a__x000a__x000a_[Horizontal Arrange]_x000a__x000a_Dimensions Interlocking=Yes_x000a__x000a_Sum Hierarchy=Yes_x000a__x000a_Generate 3" xfId="229"/>
    <cellStyle name=" Writer Import]_x000a__x000a_Display Dialog=No_x000a__x000a__x000a__x000a_[Horizontal Arrange]_x000a__x000a_Dimensions Interlocking=Yes_x000a__x000a_Sum Hierarchy=Yes_x000a__x000a_Generate 4" xfId="230"/>
    <cellStyle name=" Writer Import]_x000d__x000a_Display Dialog=No_x000d__x000a__x000d__x000a_[Horizontal Arrange]_x000d__x000a_Dimensions Interlocking=Yes_x000d__x000a_Sum Hierarchy=Yes_x000d__x000a_Generate" xfId="231"/>
    <cellStyle name=" Writer Import]_x000d__x000a_Display Dialog=No_x000d__x000a__x000d__x000a_[Horizontal Arrange]_x000d__x000a_Dimensions Interlocking=Yes_x000d__x000a_Sum Hierarchy=Yes_x000d__x000a_Generate 2" xfId="232"/>
    <cellStyle name=" Writer Import]_x000d__x000a_Display Dialog=No_x000d__x000a__x000d__x000a_[Horizontal Arrange]_x000d__x000a_Dimensions Interlocking=Yes_x000d__x000a_Sum Hierarchy=Yes_x000d__x000a_Generate 2 2" xfId="233"/>
    <cellStyle name=" Writer Import]_x000d__x000a_Display Dialog=No_x000d__x000a__x000d__x000a_[Horizontal Arrange]_x000d__x000a_Dimensions Interlocking=Yes_x000d__x000a_Sum Hierarchy=Yes_x000d__x000a_Generate 2 3" xfId="234"/>
    <cellStyle name=" Writer Import]_x000d__x000a_Display Dialog=No_x000d__x000a__x000d__x000a_[Horizontal Arrange]_x000d__x000a_Dimensions Interlocking=Yes_x000d__x000a_Sum Hierarchy=Yes_x000d__x000a_Generate 3" xfId="235"/>
    <cellStyle name=" Writer Import]_x000d__x000a_Display Dialog=No_x000d__x000a__x000d__x000a_[Horizontal Arrange]_x000d__x000a_Dimensions Interlocking=Yes_x000d__x000a_Sum Hierarchy=Yes_x000d__x000a_Generate 3 2" xfId="236"/>
    <cellStyle name=" Writer Import]_x000d__x000a_Display Dialog=No_x000d__x000a__x000d__x000a_[Horizontal Arrange]_x000d__x000a_Dimensions Interlocking=Yes_x000d__x000a_Sum Hierarchy=Yes_x000d__x000a_Generate 4" xfId="237"/>
    <cellStyle name=" Writer Import]_x000d__x000a_Display Dialog=No_x000d__x000a__x000d__x000a_[Horizontal Arrange]_x000d__x000a_Dimensions Interlocking=Yes_x000d__x000a_Sum Hierarchy=Yes_x000d__x000a_Generate 4 2" xfId="238"/>
    <cellStyle name=" Writer Import]_x000d__x000a_Display Dialog=No_x000d__x000a__x000d__x000a_[Horizontal Arrange]_x000d__x000a_Dimensions Interlocking=Yes_x000d__x000a_Sum Hierarchy=Yes_x000d__x000a_Generate 4 3" xfId="239"/>
    <cellStyle name=" Writer Import]_x000d__x000a_Display Dialog=No_x000d__x000a__x000d__x000a_[Horizontal Arrange]_x000d__x000a_Dimensions Interlocking=Yes_x000d__x000a_Sum Hierarchy=Yes_x000d__x000a_Generate 5" xfId="240"/>
    <cellStyle name=" Writer Import]_x000d__x000a_Display Dialog=No_x000d__x000a__x000d__x000a_[Horizontal Arrange]_x000d__x000a_Dimensions Interlocking=Yes_x000d__x000a_Sum Hierarchy=Yes_x000d__x000a_Generate 5 2" xfId="241"/>
    <cellStyle name=" Writer Import]_x000d__x000a_Display Dialog=No_x000d__x000a__x000d__x000a_[Horizontal Arrange]_x000d__x000a_Dimensions Interlocking=Yes_x000d__x000a_Sum Hierarchy=Yes_x000d__x000a_Generate 5 3" xfId="242"/>
    <cellStyle name=" Writer Import]_x000d__x000a_Display Dialog=No_x000d__x000a__x000d__x000a_[Horizontal Arrange]_x000d__x000a_Dimensions Interlocking=Yes_x000d__x000a_Sum Hierarchy=Yes_x000d__x000a_Generate 6" xfId="243"/>
    <cellStyle name=" Writer Import]_x000d__x000a_Display Dialog=No_x000d__x000a__x000d__x000a_[Horizontal Arrange]_x000d__x000a_Dimensions Interlocking=Yes_x000d__x000a_Sum Hierarchy=Yes_x000d__x000a_Generate_gross &amp; net" xfId="244"/>
    <cellStyle name="$" xfId="245"/>
    <cellStyle name="$ &amp; ¢" xfId="246"/>
    <cellStyle name="$ &amp; ¢ 2" xfId="247"/>
    <cellStyle name="$ 10" xfId="248"/>
    <cellStyle name="$ 2" xfId="249"/>
    <cellStyle name="$ 3" xfId="250"/>
    <cellStyle name="$ 4" xfId="251"/>
    <cellStyle name="$ 5" xfId="252"/>
    <cellStyle name="$ 6" xfId="253"/>
    <cellStyle name="$ 7" xfId="254"/>
    <cellStyle name="$ 8" xfId="255"/>
    <cellStyle name="$ 9" xfId="256"/>
    <cellStyle name="$ w/o $" xfId="10059"/>
    <cellStyle name="$_1999B2A Retail FPV" xfId="10060"/>
    <cellStyle name="$_2000a_v2" xfId="10061"/>
    <cellStyle name="$_99D_Apr" xfId="10062"/>
    <cellStyle name="$_Crescent Property Balance Sheet Classification_11.24.09" xfId="257"/>
    <cellStyle name="$_Crescent Property Balance Sheet Classification_11.24.09 2" xfId="258"/>
    <cellStyle name="$_Draft Crescent Value Schedule_120409" xfId="259"/>
    <cellStyle name="$_Draft Crescent Value Schedule_120409 2" xfId="260"/>
    <cellStyle name="$_X200BusPlan" xfId="10063"/>
    <cellStyle name="$0" xfId="10064"/>
    <cellStyle name="$0,000" xfId="261"/>
    <cellStyle name="$0,000.0" xfId="262"/>
    <cellStyle name="$0,000.00" xfId="263"/>
    <cellStyle name="$0,000.000" xfId="264"/>
    <cellStyle name="$0,000.000 2" xfId="265"/>
    <cellStyle name="$0,000.0000" xfId="266"/>
    <cellStyle name="$0,000.0000 2" xfId="267"/>
    <cellStyle name="$0.0" xfId="10065"/>
    <cellStyle name="$0.00" xfId="10066"/>
    <cellStyle name="$0_!!!GO" xfId="10067"/>
    <cellStyle name="$000s1Place" xfId="268"/>
    <cellStyle name="$m" xfId="269"/>
    <cellStyle name="$m 2" xfId="270"/>
    <cellStyle name="$MM 0.0" xfId="271"/>
    <cellStyle name="$MMs1Place" xfId="272"/>
    <cellStyle name="$MMs2Places" xfId="273"/>
    <cellStyle name="$one" xfId="10068"/>
    <cellStyle name="$q" xfId="274"/>
    <cellStyle name="$q 2" xfId="275"/>
    <cellStyle name="$q*" xfId="276"/>
    <cellStyle name="$q* 2" xfId="277"/>
    <cellStyle name="$qA" xfId="278"/>
    <cellStyle name="$qA 2" xfId="279"/>
    <cellStyle name="$qRange" xfId="280"/>
    <cellStyle name="$qRange 2" xfId="281"/>
    <cellStyle name="$two" xfId="10069"/>
    <cellStyle name="%" xfId="282"/>
    <cellStyle name="% 2" xfId="283"/>
    <cellStyle name="%.00" xfId="284"/>
    <cellStyle name="%.00 2" xfId="285"/>
    <cellStyle name="%/0" xfId="286"/>
    <cellStyle name="%/1" xfId="287"/>
    <cellStyle name="%/1 2" xfId="288"/>
    <cellStyle name="%/1 3" xfId="289"/>
    <cellStyle name="%/2" xfId="290"/>
    <cellStyle name="%/2 2" xfId="291"/>
    <cellStyle name="%/2 3" xfId="292"/>
    <cellStyle name="%_Book3" xfId="10070"/>
    <cellStyle name="%_Book3_COP tracking core model 2101 11.24" xfId="10071"/>
    <cellStyle name="%_COP tracking model - 23 06 19 06 " xfId="10072"/>
    <cellStyle name="%_COP tracking model - 28.06 19.06 (Revised_CBS) " xfId="10073"/>
    <cellStyle name="%_Costar_Block 95 &amp; 97" xfId="293"/>
    <cellStyle name="%_Costar_Block 95 &amp; 97 2" xfId="294"/>
    <cellStyle name="%_Costar_Block 95 &amp; 97 3" xfId="295"/>
    <cellStyle name="%_Costar_Block 95 &amp; 97_Barclays Land Values" xfId="296"/>
    <cellStyle name="%_Costar_Block 95 &amp; 97_CRN (2nd Correction 17.01.2011)" xfId="297"/>
    <cellStyle name="%_Costar_Block 95 &amp; 97_Las Vegas Land Values for Summary" xfId="298"/>
    <cellStyle name="%_Crescent Property Balance Sheet Classification_11.24.09" xfId="299"/>
    <cellStyle name="%_Crescent Property Balance Sheet Classification_11.24.09 2" xfId="300"/>
    <cellStyle name="%_CRN (2nd Correction 17.01.2011)" xfId="301"/>
    <cellStyle name="%_Draft Crescent Value Schedule_120409" xfId="302"/>
    <cellStyle name="%_Draft Crescent Value Schedule_120409 2" xfId="303"/>
    <cellStyle name="%_Exhibit A3 - As Is" xfId="304"/>
    <cellStyle name="%_Exhibit A3 - As Is 2" xfId="305"/>
    <cellStyle name="%_Exhibit A4 - As Is" xfId="306"/>
    <cellStyle name="%_Exhibit A4 - As Is 2" xfId="307"/>
    <cellStyle name="%_FTE workbooks" xfId="10074"/>
    <cellStyle name="%_FTE workbooks_COP tracking core model 2101 11.24" xfId="10075"/>
    <cellStyle name="%_LA at Amortised Cost - Retail-Wholesale Split" xfId="308"/>
    <cellStyle name="%_Summit Parking - Cash Flow Analysis" xfId="309"/>
    <cellStyle name="%_Summit Parking - Cash Flow Analysis_CRN (2nd Correction 17.01.2011)" xfId="310"/>
    <cellStyle name="%_Summit Parking - Cash Flow Analysis_LA at Amortised Cost - Retail-Wholesale Split" xfId="311"/>
    <cellStyle name="%0" xfId="10076"/>
    <cellStyle name="%0.0" xfId="10077"/>
    <cellStyle name="%0_!!!GO" xfId="10078"/>
    <cellStyle name="%one" xfId="10079"/>
    <cellStyle name="%two" xfId="10080"/>
    <cellStyle name="%var" xfId="312"/>
    <cellStyle name="(RED)" xfId="313"/>
    <cellStyle name="(z*¯_x000f_°(”,¯?À(¢,¯?Ð(°,¯?à(Â,¯?ð(Ô,¯?" xfId="314"/>
    <cellStyle name="_x0002_._x0011__x0002_._x001b__x0002_ _x0015_%_x0018__x0001_" xfId="315"/>
    <cellStyle name=";;;" xfId="316"/>
    <cellStyle name="??" xfId="317"/>
    <cellStyle name="?? [0.00]_HELPDESK" xfId="318"/>
    <cellStyle name="?? [0]_RESULTS" xfId="319"/>
    <cellStyle name="??&amp;O?&amp;H?_x0008__x000f__x0007_?_x0007__x0001__x0001_" xfId="320"/>
    <cellStyle name="??&amp;O?&amp;H?_x0008_??_x0007__x0001__x0001_" xfId="321"/>
    <cellStyle name="???? [0.00]_HELPDESK" xfId="322"/>
    <cellStyle name="????????? ???????????? ?????????????????????????????????????????????????????? ???????????? ?????????????????????????? ???????????? ?????????????????????????????????????????????????????? ???????????? ?????????????????????????????????????????????????????? ?" xfId="323"/>
    <cellStyle name="??????????????????????????????? ???????????? ?????????????????????????????????????????????????????? ???????????? ?????????????????????????? ???????????? ?????????????????????????????????????????????????????? ???????????? ??????????????????????????????????" xfId="324"/>
    <cellStyle name="????????????????????????????????????????????????????? ???????????? ?????????????????????????? ???????????? ?????????????????????????????????????????????????????? ???????????? ?????????????????????????????????????????????????????? ???????????? ????????????" xfId="325"/>
    <cellStyle name="???????_PLDT" xfId="326"/>
    <cellStyle name="?????_VERA" xfId="327"/>
    <cellStyle name="????_HELPDESK" xfId="328"/>
    <cellStyle name="???[0]_RESULTS" xfId="329"/>
    <cellStyle name="???_RESULTS" xfId="330"/>
    <cellStyle name="??_10-08" xfId="331"/>
    <cellStyle name="?@" xfId="332"/>
    <cellStyle name="?A" xfId="333"/>
    <cellStyle name="]_x000d__x000a_Width=797_x000d__x000a_Height=554_x000d__x000a__x000d__x000a_[Code]_x000d__x000a_Code0=/nyf50_x000d__x000a_Code1=4500000136_x000d__x000a_Code2=ME23_x000d__x000a_Code3=4500002322_x000d__x000a_Code4=#_x000d__x000a_Code5=MB01_x000d__x000a_" xfId="334"/>
    <cellStyle name="]_x000d__x000a_Width=797_x000d__x000a_Height=554_x000d__x000a__x000d__x000a_[Code]_x000d__x000a_Code0=/nyf50_x000d__x000a_Code1=4500000136_x000d__x000a_Code2=ME23_x000d__x000a_Code3=4500002322_x000d__x000a_Code4=#_x000d__x000a_Code5=MB01_x000d__x000a_ 2" xfId="335"/>
    <cellStyle name="]_x000d__x000a_Width=797_x000d__x000a_Height=554_x000d__x000a__x000d__x000a_[Code]_x000d__x000a_Code0=/nyf50_x000d__x000a_Code1=4500000136_x000d__x000a_Code2=ME23_x000d__x000a_Code3=4500002322_x000d__x000a_Code4=#_x000d__x000a_Code5=MB01_x000d__x000a_ 3" xfId="336"/>
    <cellStyle name="]_x000d__x000a_Width=797_x000d__x000a_Height=554_x000d__x000a__x000d__x000a_[Code]_x000d__x000a_Code0=/nyf50_x000d__x000a_Code1=4500000136_x000d__x000a_Code2=ME23_x000d__x000a_Code3=4500002322_x000d__x000a_Code4=#_x000d__x000a_Code5=MB01_x000d__x000a_ 4" xfId="337"/>
    <cellStyle name="]_x000d__x000a_Width=797_x000d__x000a_Height=554_x000d__x000a__x000d__x000a_[Code]_x000d__x000a_Code0=/nyf50_x000d__x000a_Code1=4500000136_x000d__x000a_Code2=ME23_x000d__x000a_Code3=4500002322_x000d__x000a_Code4=#_x000d__x000a_Code5=MB01_x000d__x000a__CRN (2nd Correction 17.01.2011)" xfId="338"/>
    <cellStyle name="^February 1992" xfId="339"/>
    <cellStyle name="_ heading$" xfId="340"/>
    <cellStyle name="_ heading$ 2" xfId="341"/>
    <cellStyle name="_ heading$ 3" xfId="342"/>
    <cellStyle name="_ heading%" xfId="343"/>
    <cellStyle name="_ heading% 2" xfId="344"/>
    <cellStyle name="_ heading% 3" xfId="345"/>
    <cellStyle name="_ heading£" xfId="346"/>
    <cellStyle name="_ heading£ 2" xfId="347"/>
    <cellStyle name="_ heading£ 3" xfId="348"/>
    <cellStyle name="_ heading¥" xfId="349"/>
    <cellStyle name="_ heading¥ 2" xfId="350"/>
    <cellStyle name="_ heading¥ 3" xfId="351"/>
    <cellStyle name="_ heading€" xfId="352"/>
    <cellStyle name="_ heading€ 2" xfId="353"/>
    <cellStyle name="_ heading€ 3" xfId="354"/>
    <cellStyle name="_ headingx" xfId="355"/>
    <cellStyle name="_ headingx 2" xfId="356"/>
    <cellStyle name="_ headingx 3" xfId="357"/>
    <cellStyle name="_%(SignOnly)" xfId="358"/>
    <cellStyle name="_%(SignSpaceOnly)" xfId="359"/>
    <cellStyle name="_[4space$]" xfId="360"/>
    <cellStyle name="_[4space$] 2" xfId="361"/>
    <cellStyle name="_[4space$] 3" xfId="362"/>
    <cellStyle name="_0.0[1space]" xfId="363"/>
    <cellStyle name="_0.0[1space] 2" xfId="364"/>
    <cellStyle name="_0.0[1space] 3" xfId="365"/>
    <cellStyle name="_0.0[2space]" xfId="366"/>
    <cellStyle name="_0.0[2space] 2" xfId="367"/>
    <cellStyle name="_0.0[2space] 3" xfId="368"/>
    <cellStyle name="_0.0[3space]" xfId="369"/>
    <cellStyle name="_0.0[3space] 2" xfId="370"/>
    <cellStyle name="_0.0[3space] 3" xfId="371"/>
    <cellStyle name="_0.0[4space%2]" xfId="372"/>
    <cellStyle name="_0.0[4space]" xfId="373"/>
    <cellStyle name="_0.0[4space] 2" xfId="374"/>
    <cellStyle name="_0.0[4space] 3" xfId="375"/>
    <cellStyle name="_0.00[1space]" xfId="376"/>
    <cellStyle name="_0.00[1space] 2" xfId="377"/>
    <cellStyle name="_0.00[1space] 3" xfId="378"/>
    <cellStyle name="_0.00[2space]" xfId="379"/>
    <cellStyle name="_0.00[2space] 2" xfId="380"/>
    <cellStyle name="_0.00[2space] 3" xfId="381"/>
    <cellStyle name="_0.00[3space]" xfId="382"/>
    <cellStyle name="_0.00[3space] 2" xfId="383"/>
    <cellStyle name="_0.00[3space] 3" xfId="384"/>
    <cellStyle name="_0.00[4space]" xfId="385"/>
    <cellStyle name="_0.00[4space] 2" xfId="386"/>
    <cellStyle name="_0.00[4space] 3" xfId="387"/>
    <cellStyle name="_0[1space]" xfId="388"/>
    <cellStyle name="_0[1space] 2" xfId="389"/>
    <cellStyle name="_0[1space] 3" xfId="390"/>
    <cellStyle name="_0[2space]" xfId="391"/>
    <cellStyle name="_0[2space] 2" xfId="392"/>
    <cellStyle name="_0[2space] 3" xfId="393"/>
    <cellStyle name="_0[3space]" xfId="394"/>
    <cellStyle name="_0[3space] 2" xfId="395"/>
    <cellStyle name="_0[3space] 3" xfId="396"/>
    <cellStyle name="_0[4space%]" xfId="397"/>
    <cellStyle name="_0[4space%] 2" xfId="398"/>
    <cellStyle name="_0[4space%] 3" xfId="399"/>
    <cellStyle name="_0[4space]" xfId="400"/>
    <cellStyle name="_0[4space] 2" xfId="401"/>
    <cellStyle name="_0[4space] 3" xfId="402"/>
    <cellStyle name="_1a" xfId="10081"/>
    <cellStyle name="_1b" xfId="10082"/>
    <cellStyle name="_2000 Plan Form" xfId="403"/>
    <cellStyle name="_2000 Plan Form_02 Del E Webb Medical Plaza" xfId="404"/>
    <cellStyle name="_2000 Plan Form_02 Del E Webb Medical Plaza 2" xfId="405"/>
    <cellStyle name="_2000 Plan Form_1" xfId="406"/>
    <cellStyle name="_2000 Plan Form_1_2000 Plan Form1" xfId="407"/>
    <cellStyle name="_2000 Plan Form_1_2000 Plan Form1_02 Del E Webb Medical Plaza" xfId="408"/>
    <cellStyle name="_2000 Plan Form_1_2000 Plan Form1_02 Del E Webb Medical Plaza 2" xfId="409"/>
    <cellStyle name="_2000 Plan Form_1_2000 Plan Form1_15 Hawaiian Village PPA" xfId="410"/>
    <cellStyle name="_2000 Plan Form_1_2000 Plan Form1_15 Hawaiian Village PPA 2" xfId="411"/>
    <cellStyle name="_2000 Plan Form_1_2000 Plan Form1_Exhibit B" xfId="412"/>
    <cellStyle name="_2000 Plan Form_1_2000 Plan Form1_Exhibit B 2" xfId="413"/>
    <cellStyle name="_2000 Plan Form_1_Vectant 3-13-02" xfId="414"/>
    <cellStyle name="_2000 Plan Form_1_管理本部" xfId="415"/>
    <cellStyle name="_2000 Plan Form_1_管理本部_02 Del E Webb Medical Plaza" xfId="416"/>
    <cellStyle name="_2000 Plan Form_1_管理本部_02 Del E Webb Medical Plaza 2" xfId="417"/>
    <cellStyle name="_2000 Plan Form_1_管理本部_15 Hawaiian Village PPA" xfId="418"/>
    <cellStyle name="_2000 Plan Form_1_管理本部_15 Hawaiian Village PPA 2" xfId="419"/>
    <cellStyle name="_2000 Plan Form_1_管理本部_Exhibit B" xfId="420"/>
    <cellStyle name="_2000 Plan Form_1_管理本部_Exhibit B 2" xfId="421"/>
    <cellStyle name="_2000 Plan Form_1_経費合計" xfId="422"/>
    <cellStyle name="_2000 Plan Form_1_経費合計_Vectant 3-13-02" xfId="423"/>
    <cellStyle name="_2000 Plan Form_1_線路" xfId="424"/>
    <cellStyle name="_2000 Plan Form_1_線路_02 Del E Webb Medical Plaza" xfId="425"/>
    <cellStyle name="_2000 Plan Form_1_線路_02 Del E Webb Medical Plaza 2" xfId="426"/>
    <cellStyle name="_2000 Plan Form_1_線路_15 Hawaiian Village PPA" xfId="427"/>
    <cellStyle name="_2000 Plan Form_1_線路_15 Hawaiian Village PPA 2" xfId="428"/>
    <cellStyle name="_2000 Plan Form_1_線路_Exhibit B" xfId="429"/>
    <cellStyle name="_2000 Plan Form_1_線路_Exhibit B 2" xfId="430"/>
    <cellStyle name="_2000 Plan Form_15 Hawaiian Village PPA" xfId="431"/>
    <cellStyle name="_2000 Plan Form_15 Hawaiian Village PPA 2" xfId="432"/>
    <cellStyle name="_2000 Plan Form_2" xfId="433"/>
    <cellStyle name="_2000 Plan Form_2_15 Hawaiian Village PPA" xfId="434"/>
    <cellStyle name="_2000 Plan Form_2_2000 Plan Form1" xfId="435"/>
    <cellStyle name="_2000 Plan Form_2_Exhibit B" xfId="436"/>
    <cellStyle name="_2000 Plan Form_2_管理本部" xfId="437"/>
    <cellStyle name="_2000 Plan Form_2_経費合計" xfId="438"/>
    <cellStyle name="_2000 Plan Form_2_経費合計_15 Hawaiian Village PPA" xfId="439"/>
    <cellStyle name="_2000 Plan Form_2_経費合計_Exhibit B" xfId="440"/>
    <cellStyle name="_2000 Plan Form_2_線路" xfId="441"/>
    <cellStyle name="_2000 Plan Form_2000 Plan Form1" xfId="442"/>
    <cellStyle name="_2000 Plan Form_2000 Plan Form1_02 Del E Webb Medical Plaza" xfId="443"/>
    <cellStyle name="_2000 Plan Form_2000 Plan Form1_02 Del E Webb Medical Plaza 2" xfId="444"/>
    <cellStyle name="_2000 Plan Form_2000 Plan Form1_15 Hawaiian Village PPA" xfId="445"/>
    <cellStyle name="_2000 Plan Form_2000 Plan Form1_15 Hawaiian Village PPA 2" xfId="446"/>
    <cellStyle name="_2000 Plan Form_2000 Plan Form1_Exhibit B" xfId="447"/>
    <cellStyle name="_2000 Plan Form_2000 Plan Form1_Exhibit B 2" xfId="448"/>
    <cellStyle name="_2000 Plan Form_3" xfId="449"/>
    <cellStyle name="_2000 Plan Form_3_2000 Plan Form1" xfId="450"/>
    <cellStyle name="_2000 Plan Form_3_2000 Plan Form1_Vectant 3-13-02" xfId="451"/>
    <cellStyle name="_2000 Plan Form_3_管理本部" xfId="452"/>
    <cellStyle name="_2000 Plan Form_3_管理本部_Vectant 3-13-02" xfId="453"/>
    <cellStyle name="_2000 Plan Form_3_経費合計" xfId="454"/>
    <cellStyle name="_2000 Plan Form_3_線路" xfId="455"/>
    <cellStyle name="_2000 Plan Form_3_線路_Vectant 3-13-02" xfId="456"/>
    <cellStyle name="_2000 Plan Form_4" xfId="457"/>
    <cellStyle name="_2000 Plan Form_4_2000 Plan Form1" xfId="458"/>
    <cellStyle name="_2000 Plan Form_4_2000 Plan Form1_02 Del E Webb Medical Plaza" xfId="459"/>
    <cellStyle name="_2000 Plan Form_4_2000 Plan Form1_15 Hawaiian Village PPA" xfId="460"/>
    <cellStyle name="_2000 Plan Form_4_2000 Plan Form1_Exhibit B" xfId="461"/>
    <cellStyle name="_2000 Plan Form_4_管理本部" xfId="462"/>
    <cellStyle name="_2000 Plan Form_4_管理本部_02 Del E Webb Medical Plaza" xfId="463"/>
    <cellStyle name="_2000 Plan Form_4_管理本部_15 Hawaiian Village PPA" xfId="464"/>
    <cellStyle name="_2000 Plan Form_4_管理本部_Exhibit B" xfId="465"/>
    <cellStyle name="_2000 Plan Form_4_経費合計" xfId="466"/>
    <cellStyle name="_2000 Plan Form_4_線路" xfId="467"/>
    <cellStyle name="_2000 Plan Form_4_線路_02 Del E Webb Medical Plaza" xfId="468"/>
    <cellStyle name="_2000 Plan Form_4_線路_15 Hawaiian Village PPA" xfId="469"/>
    <cellStyle name="_2000 Plan Form_4_線路_Exhibit B" xfId="470"/>
    <cellStyle name="_2000 Plan Form_5" xfId="471"/>
    <cellStyle name="_2000 Plan Form_5_02 Del E Webb Medical Plaza" xfId="472"/>
    <cellStyle name="_2000 Plan Form_5_02 Del E Webb Medical Plaza 2" xfId="473"/>
    <cellStyle name="_2000 Plan Form_5_15 Hawaiian Village PPA" xfId="474"/>
    <cellStyle name="_2000 Plan Form_5_15 Hawaiian Village PPA 2" xfId="475"/>
    <cellStyle name="_2000 Plan Form_5_2000 Plan Form1" xfId="476"/>
    <cellStyle name="_2000 Plan Form_5_2000 Plan Form1_15 Hawaiian Village PPA" xfId="477"/>
    <cellStyle name="_2000 Plan Form_5_2000 Plan Form1_Exhibit B" xfId="478"/>
    <cellStyle name="_2000 Plan Form_5_Exhibit B" xfId="479"/>
    <cellStyle name="_2000 Plan Form_5_Exhibit B 2" xfId="480"/>
    <cellStyle name="_2000 Plan Form_5_管理本部" xfId="481"/>
    <cellStyle name="_2000 Plan Form_5_管理本部_15 Hawaiian Village PPA" xfId="482"/>
    <cellStyle name="_2000 Plan Form_5_管理本部_Exhibit B" xfId="483"/>
    <cellStyle name="_2000 Plan Form_5_経費合計" xfId="484"/>
    <cellStyle name="_2000 Plan Form_5_経費合計_02 Del E Webb Medical Plaza" xfId="485"/>
    <cellStyle name="_2000 Plan Form_5_経費合計_02 Del E Webb Medical Plaza 2" xfId="486"/>
    <cellStyle name="_2000 Plan Form_5_経費合計_15 Hawaiian Village PPA" xfId="487"/>
    <cellStyle name="_2000 Plan Form_5_経費合計_15 Hawaiian Village PPA 2" xfId="488"/>
    <cellStyle name="_2000 Plan Form_5_経費合計_Exhibit B" xfId="489"/>
    <cellStyle name="_2000 Plan Form_5_経費合計_Exhibit B 2" xfId="490"/>
    <cellStyle name="_2000 Plan Form_5_線路" xfId="491"/>
    <cellStyle name="_2000 Plan Form_5_線路_15 Hawaiian Village PPA" xfId="492"/>
    <cellStyle name="_2000 Plan Form_5_線路_Exhibit B" xfId="493"/>
    <cellStyle name="_2000 Plan Form_6" xfId="494"/>
    <cellStyle name="_2000 Plan Form_6_02 Del E Webb Medical Plaza" xfId="495"/>
    <cellStyle name="_2000 Plan Form_6_02 Del E Webb Medical Plaza 2" xfId="496"/>
    <cellStyle name="_2000 Plan Form_6_15 Hawaiian Village PPA" xfId="497"/>
    <cellStyle name="_2000 Plan Form_6_15 Hawaiian Village PPA 2" xfId="498"/>
    <cellStyle name="_2000 Plan Form_6_2000 Plan Form1" xfId="499"/>
    <cellStyle name="_2000 Plan Form_6_Exhibit B" xfId="500"/>
    <cellStyle name="_2000 Plan Form_6_Exhibit B 2" xfId="501"/>
    <cellStyle name="_2000 Plan Form_6_管理本部" xfId="502"/>
    <cellStyle name="_2000 Plan Form_6_経費合計" xfId="503"/>
    <cellStyle name="_2000 Plan Form_6_経費合計_02 Del E Webb Medical Plaza" xfId="504"/>
    <cellStyle name="_2000 Plan Form_6_経費合計_02 Del E Webb Medical Plaza 2" xfId="505"/>
    <cellStyle name="_2000 Plan Form_6_経費合計_15 Hawaiian Village PPA" xfId="506"/>
    <cellStyle name="_2000 Plan Form_6_経費合計_15 Hawaiian Village PPA 2" xfId="507"/>
    <cellStyle name="_2000 Plan Form_6_経費合計_Exhibit B" xfId="508"/>
    <cellStyle name="_2000 Plan Form_6_経費合計_Exhibit B 2" xfId="509"/>
    <cellStyle name="_2000 Plan Form_6_線路" xfId="510"/>
    <cellStyle name="_2000 Plan Form_7" xfId="511"/>
    <cellStyle name="_2000 Plan Form_7_02 Del E Webb Medical Plaza" xfId="512"/>
    <cellStyle name="_2000 Plan Form_7_15 Hawaiian Village PPA" xfId="513"/>
    <cellStyle name="_2000 Plan Form_7_2000 Plan Form1" xfId="514"/>
    <cellStyle name="_2000 Plan Form_7_Exhibit B" xfId="515"/>
    <cellStyle name="_2000 Plan Form_7_管理本部" xfId="516"/>
    <cellStyle name="_2000 Plan Form_7_経費合計" xfId="517"/>
    <cellStyle name="_2000 Plan Form_7_経費合計_02 Del E Webb Medical Plaza" xfId="518"/>
    <cellStyle name="_2000 Plan Form_7_経費合計_15 Hawaiian Village PPA" xfId="519"/>
    <cellStyle name="_2000 Plan Form_7_経費合計_Exhibit B" xfId="520"/>
    <cellStyle name="_2000 Plan Form_7_線路" xfId="521"/>
    <cellStyle name="_2000 Plan Form_8" xfId="522"/>
    <cellStyle name="_2000 Plan Form_8_2000 Plan Form1" xfId="523"/>
    <cellStyle name="_2000 Plan Form_8_2000 Plan Form1_02 Del E Webb Medical Plaza" xfId="524"/>
    <cellStyle name="_2000 Plan Form_8_2000 Plan Form1_02 Del E Webb Medical Plaza 2" xfId="525"/>
    <cellStyle name="_2000 Plan Form_8_2000 Plan Form1_15 Hawaiian Village PPA" xfId="526"/>
    <cellStyle name="_2000 Plan Form_8_2000 Plan Form1_15 Hawaiian Village PPA 2" xfId="527"/>
    <cellStyle name="_2000 Plan Form_8_2000 Plan Form1_Exhibit B" xfId="528"/>
    <cellStyle name="_2000 Plan Form_8_2000 Plan Form1_Exhibit B 2" xfId="529"/>
    <cellStyle name="_2000 Plan Form_8_管理本部" xfId="530"/>
    <cellStyle name="_2000 Plan Form_8_管理本部_02 Del E Webb Medical Plaza" xfId="531"/>
    <cellStyle name="_2000 Plan Form_8_管理本部_02 Del E Webb Medical Plaza 2" xfId="532"/>
    <cellStyle name="_2000 Plan Form_8_管理本部_15 Hawaiian Village PPA" xfId="533"/>
    <cellStyle name="_2000 Plan Form_8_管理本部_15 Hawaiian Village PPA 2" xfId="534"/>
    <cellStyle name="_2000 Plan Form_8_管理本部_Exhibit B" xfId="535"/>
    <cellStyle name="_2000 Plan Form_8_管理本部_Exhibit B 2" xfId="536"/>
    <cellStyle name="_2000 Plan Form_8_経費合計" xfId="537"/>
    <cellStyle name="_2000 Plan Form_8_線路" xfId="538"/>
    <cellStyle name="_2000 Plan Form_8_線路_02 Del E Webb Medical Plaza" xfId="539"/>
    <cellStyle name="_2000 Plan Form_8_線路_02 Del E Webb Medical Plaza 2" xfId="540"/>
    <cellStyle name="_2000 Plan Form_8_線路_15 Hawaiian Village PPA" xfId="541"/>
    <cellStyle name="_2000 Plan Form_8_線路_15 Hawaiian Village PPA 2" xfId="542"/>
    <cellStyle name="_2000 Plan Form_8_線路_Exhibit B" xfId="543"/>
    <cellStyle name="_2000 Plan Form_8_線路_Exhibit B 2" xfId="544"/>
    <cellStyle name="_2000 Plan Form_9" xfId="545"/>
    <cellStyle name="_2000 Plan Form_9_02 Del E Webb Medical Plaza" xfId="546"/>
    <cellStyle name="_2000 Plan Form_9_02 Del E Webb Medical Plaza 2" xfId="547"/>
    <cellStyle name="_2000 Plan Form_9_15 Hawaiian Village PPA" xfId="548"/>
    <cellStyle name="_2000 Plan Form_9_15 Hawaiian Village PPA 2" xfId="549"/>
    <cellStyle name="_2000 Plan Form_9_2000 Plan Form1" xfId="550"/>
    <cellStyle name="_2000 Plan Form_9_2000 Plan Form1_02 Del E Webb Medical Plaza" xfId="551"/>
    <cellStyle name="_2000 Plan Form_9_2000 Plan Form1_02 Del E Webb Medical Plaza 2" xfId="552"/>
    <cellStyle name="_2000 Plan Form_9_2000 Plan Form1_15 Hawaiian Village PPA" xfId="553"/>
    <cellStyle name="_2000 Plan Form_9_2000 Plan Form1_15 Hawaiian Village PPA 2" xfId="554"/>
    <cellStyle name="_2000 Plan Form_9_2000 Plan Form1_Exhibit B" xfId="555"/>
    <cellStyle name="_2000 Plan Form_9_2000 Plan Form1_Exhibit B 2" xfId="556"/>
    <cellStyle name="_2000 Plan Form_9_Exhibit B" xfId="557"/>
    <cellStyle name="_2000 Plan Form_9_Exhibit B 2" xfId="558"/>
    <cellStyle name="_2000 Plan Form_9_管理本部" xfId="559"/>
    <cellStyle name="_2000 Plan Form_9_管理本部_02 Del E Webb Medical Plaza" xfId="560"/>
    <cellStyle name="_2000 Plan Form_9_管理本部_02 Del E Webb Medical Plaza 2" xfId="561"/>
    <cellStyle name="_2000 Plan Form_9_管理本部_15 Hawaiian Village PPA" xfId="562"/>
    <cellStyle name="_2000 Plan Form_9_管理本部_15 Hawaiian Village PPA 2" xfId="563"/>
    <cellStyle name="_2000 Plan Form_9_管理本部_Exhibit B" xfId="564"/>
    <cellStyle name="_2000 Plan Form_9_管理本部_Exhibit B 2" xfId="565"/>
    <cellStyle name="_2000 Plan Form_9_経費合計" xfId="566"/>
    <cellStyle name="_2000 Plan Form_9_経費合計_02 Del E Webb Medical Plaza" xfId="567"/>
    <cellStyle name="_2000 Plan Form_9_経費合計_02 Del E Webb Medical Plaza 2" xfId="568"/>
    <cellStyle name="_2000 Plan Form_9_経費合計_15 Hawaiian Village PPA" xfId="569"/>
    <cellStyle name="_2000 Plan Form_9_経費合計_15 Hawaiian Village PPA 2" xfId="570"/>
    <cellStyle name="_2000 Plan Form_9_経費合計_Exhibit B" xfId="571"/>
    <cellStyle name="_2000 Plan Form_9_経費合計_Exhibit B 2" xfId="572"/>
    <cellStyle name="_2000 Plan Form_9_線路" xfId="573"/>
    <cellStyle name="_2000 Plan Form_9_線路_02 Del E Webb Medical Plaza" xfId="574"/>
    <cellStyle name="_2000 Plan Form_9_線路_02 Del E Webb Medical Plaza 2" xfId="575"/>
    <cellStyle name="_2000 Plan Form_9_線路_15 Hawaiian Village PPA" xfId="576"/>
    <cellStyle name="_2000 Plan Form_9_線路_15 Hawaiian Village PPA 2" xfId="577"/>
    <cellStyle name="_2000 Plan Form_9_線路_Exhibit B" xfId="578"/>
    <cellStyle name="_2000 Plan Form_9_線路_Exhibit B 2" xfId="579"/>
    <cellStyle name="_2000 Plan Form_Exhibit B" xfId="580"/>
    <cellStyle name="_2000 Plan Form_Exhibit B 2" xfId="581"/>
    <cellStyle name="_2000 Plan Form_管理本部" xfId="582"/>
    <cellStyle name="_2000 Plan Form_管理本部_02 Del E Webb Medical Plaza" xfId="583"/>
    <cellStyle name="_2000 Plan Form_管理本部_02 Del E Webb Medical Plaza 2" xfId="584"/>
    <cellStyle name="_2000 Plan Form_管理本部_15 Hawaiian Village PPA" xfId="585"/>
    <cellStyle name="_2000 Plan Form_管理本部_15 Hawaiian Village PPA 2" xfId="586"/>
    <cellStyle name="_2000 Plan Form_管理本部_Exhibit B" xfId="587"/>
    <cellStyle name="_2000 Plan Form_管理本部_Exhibit B 2" xfId="588"/>
    <cellStyle name="_2000 Plan Form_経費合計" xfId="589"/>
    <cellStyle name="_2000 Plan Form_経費合計_02 Del E Webb Medical Plaza" xfId="590"/>
    <cellStyle name="_2000 Plan Form_経費合計_02 Del E Webb Medical Plaza 2" xfId="591"/>
    <cellStyle name="_2000 Plan Form_経費合計_15 Hawaiian Village PPA" xfId="592"/>
    <cellStyle name="_2000 Plan Form_経費合計_15 Hawaiian Village PPA 2" xfId="593"/>
    <cellStyle name="_2000 Plan Form_経費合計_Exhibit B" xfId="594"/>
    <cellStyle name="_2000 Plan Form_経費合計_Exhibit B 2" xfId="595"/>
    <cellStyle name="_2000 Plan Form_線路" xfId="596"/>
    <cellStyle name="_2000 Plan Form_線路_02 Del E Webb Medical Plaza" xfId="597"/>
    <cellStyle name="_2000 Plan Form_線路_02 Del E Webb Medical Plaza 2" xfId="598"/>
    <cellStyle name="_2000 Plan Form_線路_15 Hawaiian Village PPA" xfId="599"/>
    <cellStyle name="_2000 Plan Form_線路_15 Hawaiian Village PPA 2" xfId="600"/>
    <cellStyle name="_2000 Plan Form_線路_Exhibit B" xfId="601"/>
    <cellStyle name="_2000 Plan Form_線路_Exhibit B 2" xfId="602"/>
    <cellStyle name="_2000 Plan Form1" xfId="603"/>
    <cellStyle name="_2000 Plan Form1_02 Del E Webb Medical Plaza" xfId="604"/>
    <cellStyle name="_2000 Plan Form1_02 Del E Webb Medical Plaza 2" xfId="605"/>
    <cellStyle name="_2000 Plan Form1_1" xfId="606"/>
    <cellStyle name="_2000 Plan Form1_1_Vectant 3-13-02" xfId="607"/>
    <cellStyle name="_2000 Plan Form1_15 Hawaiian Village PPA" xfId="608"/>
    <cellStyle name="_2000 Plan Form1_15 Hawaiian Village PPA 2" xfId="609"/>
    <cellStyle name="_2000 Plan Form1_2" xfId="610"/>
    <cellStyle name="_2000 Plan Form1_2_15 Hawaiian Village PPA" xfId="611"/>
    <cellStyle name="_2000 Plan Form1_2_Exhibit B" xfId="612"/>
    <cellStyle name="_2000 Plan Form1_3" xfId="613"/>
    <cellStyle name="_2000 Plan Form1_4" xfId="614"/>
    <cellStyle name="_2000 Plan Form1_5" xfId="615"/>
    <cellStyle name="_2000 Plan Form1_5_02 Del E Webb Medical Plaza" xfId="616"/>
    <cellStyle name="_2000 Plan Form1_5_02 Del E Webb Medical Plaza 2" xfId="617"/>
    <cellStyle name="_2000 Plan Form1_5_15 Hawaiian Village PPA" xfId="618"/>
    <cellStyle name="_2000 Plan Form1_5_15 Hawaiian Village PPA 2" xfId="619"/>
    <cellStyle name="_2000 Plan Form1_5_Exhibit B" xfId="620"/>
    <cellStyle name="_2000 Plan Form1_5_Exhibit B 2" xfId="621"/>
    <cellStyle name="_2000 Plan Form1_6" xfId="622"/>
    <cellStyle name="_2000 Plan Form1_6_02 Del E Webb Medical Plaza" xfId="623"/>
    <cellStyle name="_2000 Plan Form1_6_02 Del E Webb Medical Plaza 2" xfId="624"/>
    <cellStyle name="_2000 Plan Form1_6_15 Hawaiian Village PPA" xfId="625"/>
    <cellStyle name="_2000 Plan Form1_6_15 Hawaiian Village PPA 2" xfId="626"/>
    <cellStyle name="_2000 Plan Form1_6_Exhibit B" xfId="627"/>
    <cellStyle name="_2000 Plan Form1_6_Exhibit B 2" xfId="628"/>
    <cellStyle name="_2000 Plan Form1_7" xfId="629"/>
    <cellStyle name="_2000 Plan Form1_7_02 Del E Webb Medical Plaza" xfId="630"/>
    <cellStyle name="_2000 Plan Form1_7_15 Hawaiian Village PPA" xfId="631"/>
    <cellStyle name="_2000 Plan Form1_7_Exhibit B" xfId="632"/>
    <cellStyle name="_2000 Plan Form1_8" xfId="633"/>
    <cellStyle name="_2000 Plan Form1_9" xfId="634"/>
    <cellStyle name="_2000 Plan Form1_9_02 Del E Webb Medical Plaza" xfId="635"/>
    <cellStyle name="_2000 Plan Form1_9_02 Del E Webb Medical Plaza 2" xfId="636"/>
    <cellStyle name="_2000 Plan Form1_9_15 Hawaiian Village PPA" xfId="637"/>
    <cellStyle name="_2000 Plan Form1_9_15 Hawaiian Village PPA 2" xfId="638"/>
    <cellStyle name="_2000 Plan Form1_9_Exhibit B" xfId="639"/>
    <cellStyle name="_2000 Plan Form1_9_Exhibit B 2" xfId="640"/>
    <cellStyle name="_2000 Plan Form1_Exhibit B" xfId="641"/>
    <cellStyle name="_2000 Plan Form1_Exhibit B 2" xfId="642"/>
    <cellStyle name="_2000 Plan Form2（総務）" xfId="643"/>
    <cellStyle name="_2000 Plan Form2（総務）_02 Del E Webb Medical Plaza" xfId="644"/>
    <cellStyle name="_2000 Plan Form2（総務）_02 Del E Webb Medical Plaza 2" xfId="645"/>
    <cellStyle name="_2000 Plan Form2（総務）_1" xfId="646"/>
    <cellStyle name="_2000 Plan Form2（総務）_1_02 Del E Webb Medical Plaza" xfId="647"/>
    <cellStyle name="_2000 Plan Form2（総務）_1_02 Del E Webb Medical Plaza 2" xfId="648"/>
    <cellStyle name="_2000 Plan Form2（総務）_1_15 Hawaiian Village PPA" xfId="649"/>
    <cellStyle name="_2000 Plan Form2（総務）_1_15 Hawaiian Village PPA 2" xfId="650"/>
    <cellStyle name="_2000 Plan Form2（総務）_1_Exhibit B" xfId="651"/>
    <cellStyle name="_2000 Plan Form2（総務）_1_Exhibit B 2" xfId="652"/>
    <cellStyle name="_2000 Plan Form2（総務）_15 Hawaiian Village PPA" xfId="653"/>
    <cellStyle name="_2000 Plan Form2（総務）_15 Hawaiian Village PPA 2" xfId="654"/>
    <cellStyle name="_2000 Plan Form2（総務）_2" xfId="655"/>
    <cellStyle name="_2000 Plan Form2（総務）_3" xfId="656"/>
    <cellStyle name="_2000 Plan Form2（総務）_3_Vectant 3-13-02" xfId="657"/>
    <cellStyle name="_2000 Plan Form2（総務）_4" xfId="658"/>
    <cellStyle name="_2000 Plan Form2（総務）_4_02 Del E Webb Medical Plaza" xfId="659"/>
    <cellStyle name="_2000 Plan Form2（総務）_4_15 Hawaiian Village PPA" xfId="660"/>
    <cellStyle name="_2000 Plan Form2（総務）_4_Exhibit B" xfId="661"/>
    <cellStyle name="_2000 Plan Form2（総務）_5" xfId="662"/>
    <cellStyle name="_2000 Plan Form2（総務）_5_15 Hawaiian Village PPA" xfId="663"/>
    <cellStyle name="_2000 Plan Form2（総務）_5_Exhibit B" xfId="664"/>
    <cellStyle name="_2000 Plan Form2（総務）_6" xfId="665"/>
    <cellStyle name="_2000 Plan Form2（総務）_6_02 Del E Webb Medical Plaza" xfId="666"/>
    <cellStyle name="_2000 Plan Form2（総務）_6_02 Del E Webb Medical Plaza 2" xfId="667"/>
    <cellStyle name="_2000 Plan Form2（総務）_6_15 Hawaiian Village PPA" xfId="668"/>
    <cellStyle name="_2000 Plan Form2（総務）_6_15 Hawaiian Village PPA 2" xfId="669"/>
    <cellStyle name="_2000 Plan Form2（総務）_6_Exhibit B" xfId="670"/>
    <cellStyle name="_2000 Plan Form2（総務）_6_Exhibit B 2" xfId="671"/>
    <cellStyle name="_2000 Plan Form2（総務）_7" xfId="672"/>
    <cellStyle name="_2000 Plan Form2（総務）_8" xfId="673"/>
    <cellStyle name="_2000 Plan Form2（総務）_9" xfId="674"/>
    <cellStyle name="_2000 Plan Form2（総務）_9_02 Del E Webb Medical Plaza" xfId="675"/>
    <cellStyle name="_2000 Plan Form2（総務）_9_02 Del E Webb Medical Plaza 2" xfId="676"/>
    <cellStyle name="_2000 Plan Form2（総務）_9_15 Hawaiian Village PPA" xfId="677"/>
    <cellStyle name="_2000 Plan Form2（総務）_9_15 Hawaiian Village PPA 2" xfId="678"/>
    <cellStyle name="_2000 Plan Form2（総務）_9_Exhibit B" xfId="679"/>
    <cellStyle name="_2000 Plan Form2（総務）_9_Exhibit B 2" xfId="680"/>
    <cellStyle name="_2000 Plan Form2（総務）_Exhibit B" xfId="681"/>
    <cellStyle name="_2000 Plan Form2（総務）_Exhibit B 2" xfId="682"/>
    <cellStyle name="_2000 Plan Form2（総務）1" xfId="683"/>
    <cellStyle name="_2000 Plan Form2（総務）1_1" xfId="684"/>
    <cellStyle name="_2000 Plan Form2（総務）1_1_02 Del E Webb Medical Plaza" xfId="685"/>
    <cellStyle name="_2000 Plan Form2（総務）1_1_02 Del E Webb Medical Plaza 2" xfId="686"/>
    <cellStyle name="_2000 Plan Form2（総務）1_1_15 Hawaiian Village PPA" xfId="687"/>
    <cellStyle name="_2000 Plan Form2（総務）1_1_15 Hawaiian Village PPA 2" xfId="688"/>
    <cellStyle name="_2000 Plan Form2（総務）1_1_Exhibit B" xfId="689"/>
    <cellStyle name="_2000 Plan Form2（総務）1_1_Exhibit B 2" xfId="690"/>
    <cellStyle name="_2000 Plan Form2（総務）1_2" xfId="691"/>
    <cellStyle name="_2000 Plan Form2（総務）1_2_02 Del E Webb Medical Plaza" xfId="692"/>
    <cellStyle name="_2000 Plan Form2（総務）1_2_02 Del E Webb Medical Plaza 2" xfId="693"/>
    <cellStyle name="_2000 Plan Form2（総務）1_2_15 Hawaiian Village PPA" xfId="694"/>
    <cellStyle name="_2000 Plan Form2（総務）1_2_15 Hawaiian Village PPA 2" xfId="695"/>
    <cellStyle name="_2000 Plan Form2（総務）1_2_Exhibit B" xfId="696"/>
    <cellStyle name="_2000 Plan Form2（総務）1_2_Exhibit B 2" xfId="697"/>
    <cellStyle name="_2000 Plan Form2（総務）1_3" xfId="698"/>
    <cellStyle name="_2000 Plan Form2（総務）1_3_15 Hawaiian Village PPA" xfId="699"/>
    <cellStyle name="_2000 Plan Form2（総務）1_3_Exhibit B" xfId="700"/>
    <cellStyle name="_2000 Plan Form2（総務）1_4" xfId="701"/>
    <cellStyle name="_2000 Plan Form2（総務）1_4_02 Del E Webb Medical Plaza" xfId="702"/>
    <cellStyle name="_2000 Plan Form2（総務）1_4_02 Del E Webb Medical Plaza 2" xfId="703"/>
    <cellStyle name="_2000 Plan Form2（総務）1_4_15 Hawaiian Village PPA" xfId="704"/>
    <cellStyle name="_2000 Plan Form2（総務）1_4_15 Hawaiian Village PPA 2" xfId="705"/>
    <cellStyle name="_2000 Plan Form2（総務）1_4_Exhibit B" xfId="706"/>
    <cellStyle name="_2000 Plan Form2（総務）1_4_Exhibit B 2" xfId="707"/>
    <cellStyle name="_2000 Plan Form2（総務）1_5" xfId="708"/>
    <cellStyle name="_2000 Plan Form2（総務）1_6" xfId="709"/>
    <cellStyle name="_2000 Plan Form2（総務）1_6_02 Del E Webb Medical Plaza" xfId="710"/>
    <cellStyle name="_2000 Plan Form2（総務）1_6_15 Hawaiian Village PPA" xfId="711"/>
    <cellStyle name="_2000 Plan Form2（総務）1_6_Exhibit B" xfId="712"/>
    <cellStyle name="_2000 Plan Form2（総務）1_7" xfId="713"/>
    <cellStyle name="_2000 Plan Form2（総務）1_8" xfId="714"/>
    <cellStyle name="_2000 Plan Form2（総務）1_8_Vectant 3-13-02" xfId="715"/>
    <cellStyle name="_2000 Plan Form2（総務）1_9" xfId="716"/>
    <cellStyle name="_2000 Plan Form2（総務）1_9_02 Del E Webb Medical Plaza" xfId="717"/>
    <cellStyle name="_2000 Plan Form2（総務）1_9_02 Del E Webb Medical Plaza 2" xfId="718"/>
    <cellStyle name="_2000 Plan Form2（総務）1_9_15 Hawaiian Village PPA" xfId="719"/>
    <cellStyle name="_2000 Plan Form2（総務）1_9_15 Hawaiian Village PPA 2" xfId="720"/>
    <cellStyle name="_2000 Plan Form2（総務）1_9_Exhibit B" xfId="721"/>
    <cellStyle name="_2000 Plan Form2（総務）1_9_Exhibit B 2" xfId="722"/>
    <cellStyle name="_2010-04-09-RBS ABN Delta Flow Consol Report" xfId="723"/>
    <cellStyle name="_28 Feb SSheet Adj" xfId="724"/>
    <cellStyle name="_30 September 2008 PSG Amsterdam Convertibles" xfId="725"/>
    <cellStyle name="_Act v Plan" xfId="10083"/>
    <cellStyle name="_Adjustments" xfId="726"/>
    <cellStyle name="_ALCo Opportunities &amp; Risks Page - new format" xfId="10084"/>
    <cellStyle name="_ALCo Opportunities &amp; Risks Page v2" xfId="10085"/>
    <cellStyle name="_ALCo Savings Scenario V4.0" xfId="10086"/>
    <cellStyle name="_ALCo Savings Scenario V4.0_11.12" xfId="10087"/>
    <cellStyle name="_ALCO Scenario Final" xfId="10088"/>
    <cellStyle name="_ALCO Scenario Final_11.12" xfId="10089"/>
    <cellStyle name="_App 2(i) Confirms London" xfId="727"/>
    <cellStyle name="_App 2(i) Confirms London 2" xfId="728"/>
    <cellStyle name="_App 2(i) Confirms London 3" xfId="729"/>
    <cellStyle name="_Assembled Workforce Template1" xfId="730"/>
    <cellStyle name="_Banking" xfId="731"/>
    <cellStyle name="_Bonds YTD" xfId="732"/>
    <cellStyle name="_Bonds YTD_1" xfId="733"/>
    <cellStyle name="_BondsYTD" xfId="734"/>
    <cellStyle name="_Book2_Mar Summary " xfId="735"/>
    <cellStyle name="_Book2_Mar Summary  2" xfId="736"/>
    <cellStyle name="_Breakdown" xfId="737"/>
    <cellStyle name="_Breakdown 2" xfId="738"/>
    <cellStyle name="_Breakdown 3" xfId="739"/>
    <cellStyle name="_BS2 20092 vs 20106_Funding trades in derivatives for repoint " xfId="740"/>
    <cellStyle name="_BTR" xfId="741"/>
    <cellStyle name="_BTR Adjustments Template Jul05 Hamza" xfId="742"/>
    <cellStyle name="_BTR reconciliation" xfId="743"/>
    <cellStyle name="_Capital (2)" xfId="744"/>
    <cellStyle name="_Capital Analysis - Daily Consolidated Capital and RWA 080805_Test" xfId="745"/>
    <cellStyle name="_Cashflow H1.H2 Analysis" xfId="10090"/>
    <cellStyle name="_Cashflow workings file 19_12_2011v2" xfId="10091"/>
    <cellStyle name="_Cashflow workings file 19_12_2011v2 2" xfId="10092"/>
    <cellStyle name="_Cashflow workings file 19_12_2011v2 3" xfId="10093"/>
    <cellStyle name="_Cashflow workings file 19_12_2011v2_Risk Output" xfId="10094"/>
    <cellStyle name="_Cashflow workings file 19_12_2011v2_Risk Output - Balance sheet" xfId="10095"/>
    <cellStyle name="_Column1" xfId="746"/>
    <cellStyle name="_Column1 2" xfId="10096"/>
    <cellStyle name="_Column1_11.12" xfId="10097"/>
    <cellStyle name="_Column1_CCY" xfId="10098"/>
    <cellStyle name="_Column1_contribution v1b" xfId="10099"/>
    <cellStyle name="_Column1_contribution v1b_target net" xfId="10100"/>
    <cellStyle name="_Column1_contribution v1c" xfId="10101"/>
    <cellStyle name="_Column1_contribution v1c_target net" xfId="10102"/>
    <cellStyle name="_Column1_NIL+NUKI 11.12+12.13" xfId="10103"/>
    <cellStyle name="_Column1_PEBS (non QRM - USE)" xfId="10104"/>
    <cellStyle name="_Column1_Savings Profile 11.12..12.13" xfId="10105"/>
    <cellStyle name="_Column1_TP £" xfId="10106"/>
    <cellStyle name="_Column1_Treasury Ratios (pasted vals) " xfId="10107"/>
    <cellStyle name="_Column2" xfId="747"/>
    <cellStyle name="_Column2 2" xfId="10108"/>
    <cellStyle name="_Column3" xfId="748"/>
    <cellStyle name="_Column4" xfId="749"/>
    <cellStyle name="_Column5" xfId="750"/>
    <cellStyle name="_Column6" xfId="751"/>
    <cellStyle name="_Column7" xfId="752"/>
    <cellStyle name="_Column7 2" xfId="753"/>
    <cellStyle name="_Column7_5yr Cashflow" xfId="10109"/>
    <cellStyle name="_Column7_CCY" xfId="10110"/>
    <cellStyle name="_Column7_CCY_5yr Cashflow" xfId="10111"/>
    <cellStyle name="_Column7_CCY_Corp Plan Figures (FP&amp;A) to GS&amp;P 02.03.12" xfId="10112"/>
    <cellStyle name="_Column7_CCY_Q2F Financials Document - ExCo Aug-12" xfId="10113"/>
    <cellStyle name="_Column7_CCY_Q3F Financials Document LIVE_24_Exco111111" xfId="10114"/>
    <cellStyle name="_Column7_CCY_Q4F Financials Document - 20th Feb Review2" xfId="10115"/>
    <cellStyle name="_Column7_CCY_Q4F Financials Document - 2nd Mar Post GB" xfId="10116"/>
    <cellStyle name="_Column7_CCY_Q4F Financials Document - 2nd Mar pw edit" xfId="10117"/>
    <cellStyle name="_Column7_CCY_Q4F I&amp;E Geography - V2" xfId="10118"/>
    <cellStyle name="_Column7_Corp Plan Figures (FP&amp;A) to GS&amp;P 02.03.12" xfId="10119"/>
    <cellStyle name="_Column7_Q2 Provisions Summary 12-17 v2 15.08.12 3pm" xfId="10120"/>
    <cellStyle name="_Column7_Q2F Financials Document - ExCo Aug-12" xfId="10121"/>
    <cellStyle name="_Column7_Q3F Financials Document LIVE_24_Exco111111" xfId="10122"/>
    <cellStyle name="_Column7_Q4F Financials Document - 20th Feb Review2" xfId="10123"/>
    <cellStyle name="_Column7_Q4F Financials Document - 2nd Mar Post GB" xfId="10124"/>
    <cellStyle name="_Column7_Q4F Financials Document - 2nd Mar pw edit" xfId="10125"/>
    <cellStyle name="_Column7_Q4F I&amp;E Geography - V2" xfId="10126"/>
    <cellStyle name="_Column7_TP £" xfId="10127"/>
    <cellStyle name="_Column7_TP £_5yr Cashflow" xfId="10128"/>
    <cellStyle name="_Column7_TP £_Corp Plan Figures (FP&amp;A) to GS&amp;P 02.03.12" xfId="10129"/>
    <cellStyle name="_Column7_TP £_Q2F Financials Document - ExCo Aug-12" xfId="10130"/>
    <cellStyle name="_Column7_TP £_Q3F Financials Document LIVE_24_Exco111111" xfId="10131"/>
    <cellStyle name="_Column7_TP £_Q4F Financials Document - 20th Feb Review2" xfId="10132"/>
    <cellStyle name="_Column7_TP £_Q4F Financials Document - 2nd Mar Post GB" xfId="10133"/>
    <cellStyle name="_Column7_TP £_Q4F Financials Document - 2nd Mar pw edit" xfId="10134"/>
    <cellStyle name="_Column7_TP £_Q4F I&amp;E Geography - V2" xfId="10135"/>
    <cellStyle name="_Comma" xfId="754"/>
    <cellStyle name="_Comma 2" xfId="755"/>
    <cellStyle name="_Comma 3" xfId="756"/>
    <cellStyle name="_Comma_Assembled Workforce 2007-04-19" xfId="757"/>
    <cellStyle name="_Comma_Hyatt 141 Draft 102008" xfId="758"/>
    <cellStyle name="_Comma_Hyatt 141 Draft 102108" xfId="759"/>
    <cellStyle name="_Comma_Intangibles" xfId="760"/>
    <cellStyle name="_Comma_Jasc_Emp_Cost2" xfId="761"/>
    <cellStyle name="_Comma_Jasc_Exp_Summ_v15" xfId="762"/>
    <cellStyle name="_Comma_Non-compete Data" xfId="763"/>
    <cellStyle name="_Comma_TotalSummary" xfId="764"/>
    <cellStyle name="_Commercial Corporate Plan  2013-14 BG FINAL" xfId="10136"/>
    <cellStyle name="_Commercial Dashboard Report - Apr13" xfId="10137"/>
    <cellStyle name="_Commercial Dashboard Report - Aug 2012" xfId="10138"/>
    <cellStyle name="_Commercial Dashboard Report - Dec12" xfId="10139"/>
    <cellStyle name="_Commercial Dashboard Report - Feb12" xfId="10140"/>
    <cellStyle name="_Commercial Dashboard Report - Feb12 Valued" xfId="10141"/>
    <cellStyle name="_Commercial Dashboard Report - Jan12" xfId="10142"/>
    <cellStyle name="_Commercial Dashboard Report - Mar12" xfId="10143"/>
    <cellStyle name="_Commercial Dashboard Report - Nov12" xfId="10144"/>
    <cellStyle name="_Commercial Dashboard Report - Oct12" xfId="10145"/>
    <cellStyle name="_Commercial Dashboard Report - Sep 2012" xfId="10146"/>
    <cellStyle name="_Commercial Management Pack February 13" xfId="10147"/>
    <cellStyle name="_Copy of 20080515_RFC_Input_17 08 2008_VF" xfId="765"/>
    <cellStyle name="_Copy of 20080515_RFC_Input_17 08 2008_VF 2" xfId="766"/>
    <cellStyle name="_Copy of 20080515_RFC_Input_17 08 2008_VF 2 2" xfId="767"/>
    <cellStyle name="_Copy of 20080515_RFC_Input_17 08 2008_VF 2 2 2" xfId="768"/>
    <cellStyle name="_Copy of 20080515_RFC_Input_17 08 2008_VF 2 2 3" xfId="769"/>
    <cellStyle name="_Copy of 20080515_RFC_Input_17 08 2008_VF 2 3" xfId="770"/>
    <cellStyle name="_Copy of 20080515_RFC_Input_17 08 2008_VF 2 3 2" xfId="771"/>
    <cellStyle name="_Copy of 20080515_RFC_Input_17 08 2008_VF 2 3 2 2" xfId="772"/>
    <cellStyle name="_Copy of 20080515_RFC_Input_17 08 2008_VF 2 3 2 3" xfId="773"/>
    <cellStyle name="_Copy of 20080515_RFC_Input_17 08 2008_VF 2 3 3" xfId="774"/>
    <cellStyle name="_Copy of 20080515_RFC_Input_17 08 2008_VF 2 3 3 2" xfId="775"/>
    <cellStyle name="_Copy of 20080515_RFC_Input_17 08 2008_VF 2 3 3 3" xfId="776"/>
    <cellStyle name="_Copy of 20080515_RFC_Input_17 08 2008_VF 2 3 3 3 2" xfId="777"/>
    <cellStyle name="_Copy of 20080515_RFC_Input_17 08 2008_VF 2 3 3 3 3" xfId="778"/>
    <cellStyle name="_Copy of 20080515_RFC_Input_17 08 2008_VF 2 3 3 3 3 2" xfId="779"/>
    <cellStyle name="_Copy of 20080515_RFC_Input_17 08 2008_VF 2 3 4" xfId="780"/>
    <cellStyle name="_Copy of 20080515_RFC_Input_17 08 2008_VF 2 3 5" xfId="781"/>
    <cellStyle name="_Copy of 20080515_RFC_Input_17 08 2008_VF 2 4" xfId="782"/>
    <cellStyle name="_Copy of 20080515_RFC_Input_17 08 2008_VF 2 5" xfId="783"/>
    <cellStyle name="_Copy of 20080515_RFC_Input_17 08 2008_VF 3" xfId="784"/>
    <cellStyle name="_Copy of 20080515_RFC_Input_17 08 2008_VF 3 2" xfId="785"/>
    <cellStyle name="_Copy of 20080515_RFC_Input_17 08 2008_VF 3 3" xfId="786"/>
    <cellStyle name="_Copy of 20080515_RFC_Input_17 08 2008_VF 4" xfId="787"/>
    <cellStyle name="_Copy of 20080515_RFC_Input_17 08 2008_VF 4 2" xfId="788"/>
    <cellStyle name="_Copy of 20080515_RFC_Input_17 08 2008_VF 4 2 2" xfId="789"/>
    <cellStyle name="_Copy of 20080515_RFC_Input_17 08 2008_VF 4 2 3" xfId="790"/>
    <cellStyle name="_Copy of 20080515_RFC_Input_17 08 2008_VF 4 3" xfId="791"/>
    <cellStyle name="_Copy of 20080515_RFC_Input_17 08 2008_VF 4 3 2" xfId="792"/>
    <cellStyle name="_Copy of 20080515_RFC_Input_17 08 2008_VF 4 3 3" xfId="793"/>
    <cellStyle name="_Copy of 20080515_RFC_Input_17 08 2008_VF 4 3 3 2" xfId="794"/>
    <cellStyle name="_Copy of 20080515_RFC_Input_17 08 2008_VF 4 3 3 3" xfId="795"/>
    <cellStyle name="_Copy of 20080515_RFC_Input_17 08 2008_VF 4 3 3 3 2" xfId="796"/>
    <cellStyle name="_Copy of 20080515_RFC_Input_17 08 2008_VF 4 4" xfId="797"/>
    <cellStyle name="_Copy of 20080515_RFC_Input_17 08 2008_VF 4 5" xfId="798"/>
    <cellStyle name="_Copy of 20080515_RFC_Input_17 08 2008_VF 5" xfId="799"/>
    <cellStyle name="_Copy of 20080515_RFC_Input_17 08 2008_VF 5 2" xfId="800"/>
    <cellStyle name="_Copy of 20080515_RFC_Input_17 08 2008_VF 5 3" xfId="801"/>
    <cellStyle name="_Copy of 20080515_RFC_Input_17 08 2008_VF 6" xfId="802"/>
    <cellStyle name="_Copy of 20080515_RFC_Input_17 08 2008_VF 6 2" xfId="803"/>
    <cellStyle name="_Copy of 20080515_RFC_Input_17 08 2008_VF 6 3" xfId="804"/>
    <cellStyle name="_Copy of 20080515_RFC_Input_17 08 2008_VF 6 3 2" xfId="805"/>
    <cellStyle name="_Copy of 20080515_RFC_Input_17 08 2008_VF 6 3 3" xfId="806"/>
    <cellStyle name="_Copy of 20080515_RFC_Input_17 08 2008_VF 6 3 3 2" xfId="807"/>
    <cellStyle name="_Copy of 20080515_RFC_Input_17 08 2008_VF 6 4" xfId="808"/>
    <cellStyle name="_Copy of 20080515_RFC_Input_17 08 2008_VF 6 4 2" xfId="809"/>
    <cellStyle name="_Copy of 20080515_RFC_Input_17 08 2008_VF 7" xfId="810"/>
    <cellStyle name="_Copy of 20080515_RFC_Input_17 08 2008_VF 7 2" xfId="811"/>
    <cellStyle name="_Copy of Daily_Risk_Tool_v37 w history" xfId="812"/>
    <cellStyle name="_Crescent Debt - Morgan Stanley Reporting Format" xfId="813"/>
    <cellStyle name="_Crescent Debt - Morgan Stanley Reporting Format_CRN (2nd Correction 17.01.2011)" xfId="814"/>
    <cellStyle name="_Crescent Debt - Morgan Stanley Reporting Format_LA at Amortised Cost - Retail-Wholesale Split" xfId="815"/>
    <cellStyle name="_Currency" xfId="816"/>
    <cellStyle name="_Currency 2" xfId="817"/>
    <cellStyle name="_Currency 3" xfId="818"/>
    <cellStyle name="_Currency_1 GWP FAS 141 Office PPA Model_v1" xfId="819"/>
    <cellStyle name="_Currency_11 GWP FAS 141 Office PPA Model_v1" xfId="820"/>
    <cellStyle name="_Currency_12 GWP FAS 141 Office PPA Model_v1" xfId="821"/>
    <cellStyle name="_Currency_2 GWP FAS 141 Office PPA Model_v1" xfId="822"/>
    <cellStyle name="_Currency_3 GWP FAS 141 Office PPA Model_v1" xfId="823"/>
    <cellStyle name="_Currency_3753-63 HHP_FAS 141 Office PPA Modelv3" xfId="824"/>
    <cellStyle name="_Currency_3770 HHP_FAS 141 Office PPA Model_v3" xfId="825"/>
    <cellStyle name="_Currency_3770 HHP_FAS 141 Office PPA Model_v4" xfId="826"/>
    <cellStyle name="_Currency_3773 HHP_FAS 141 Office PPA Model_v3" xfId="827"/>
    <cellStyle name="_Currency_3800 Buff Spdwy FAS 141 Office PPA Model_v1" xfId="828"/>
    <cellStyle name="_Currency_3800 HHP_FAS 141 Office PPA Model_v3" xfId="829"/>
    <cellStyle name="_Currency_3883 HHP_FAS 141 Office PPA Model_v3" xfId="830"/>
    <cellStyle name="_Currency_3930 HHP_FAS 141 Office PPA Model_v3" xfId="831"/>
    <cellStyle name="_Currency_3960 HHP_FAS 141 Office PPA Model_v3" xfId="832"/>
    <cellStyle name="_Currency_3980 HHP_FAS 141 Office PPA Model_v3" xfId="833"/>
    <cellStyle name="_Currency_3993 HHP_FAS 141 Office PPA Model_v3" xfId="834"/>
    <cellStyle name="_Currency_4 GWP FAS 141 Office PPA Model_v1" xfId="835"/>
    <cellStyle name="_Currency_5 GWP FAS 141 Office PPA Model_v1" xfId="836"/>
    <cellStyle name="_Currency_8 GWP FAS 141 Office PPA Model_v1" xfId="837"/>
    <cellStyle name="_Currency_9 GWP FAS 141 Office PPA Model_v1" xfId="838"/>
    <cellStyle name="_Currency_Analysis" xfId="839"/>
    <cellStyle name="_Currency_App 5(v) AFS Reserve" xfId="840"/>
    <cellStyle name="_Currency_App 5(v) AFS Reserve 2" xfId="841"/>
    <cellStyle name="_Currency_App 5(v) AFS Reserve 3" xfId="842"/>
    <cellStyle name="_Currency_App 8(iii) Nostro v Swaps" xfId="843"/>
    <cellStyle name="_Currency_App 8(iii) Nostro v Swaps 2" xfId="844"/>
    <cellStyle name="_Currency_App 8(iii) Nostro v Swaps 3" xfId="845"/>
    <cellStyle name="_Currency_Assembled Workforce 2007-04-19" xfId="846"/>
    <cellStyle name="_Currency_Bahama_FAS 141 Office PPA Model_v3" xfId="847"/>
    <cellStyle name="_Currency_Carter Burgess Plaza FAS 141 Office PPA 12.1.09" xfId="848"/>
    <cellStyle name="_Currency_Cozymels_FAS 141 Office PPA Model_v3" xfId="849"/>
    <cellStyle name="_Currency_Del Friscos_FAS 141 Office PPA Model_v3" xfId="850"/>
    <cellStyle name="_Currency_FAS 141_707 17th Street_v2" xfId="851"/>
    <cellStyle name="_Currency_FAS 141_717 17th Street_v2" xfId="852"/>
    <cellStyle name="_Currency_FAS 141_Peakview PPA 12.1.09" xfId="853"/>
    <cellStyle name="_Currency_Gordon Biersch_FAS 141 Office PPA Model_v3" xfId="854"/>
    <cellStyle name="_Currency_Hamadas_FAS 141 Office PPA Model_v3" xfId="855"/>
    <cellStyle name="_Currency_Hyatt 141 Draft 102008" xfId="856"/>
    <cellStyle name="_Currency_Hyatt 141 Draft 102008 2" xfId="857"/>
    <cellStyle name="_Currency_Hyatt 141 Draft 102008 3" xfId="858"/>
    <cellStyle name="_Currency_Hyatt 141 Draft 102108" xfId="859"/>
    <cellStyle name="_Currency_Hyatt 141 Draft 102108 2" xfId="860"/>
    <cellStyle name="_Currency_Hyatt 141 Draft 102108 3" xfId="861"/>
    <cellStyle name="_Currency_Intangibles" xfId="862"/>
    <cellStyle name="_Currency_Intangibles 2" xfId="863"/>
    <cellStyle name="_Currency_Intangibles 3" xfId="864"/>
    <cellStyle name="_Currency_Jasc_Emp_Cost2" xfId="865"/>
    <cellStyle name="_Currency_Jasc_Emp_Cost2 2" xfId="866"/>
    <cellStyle name="_Currency_Jasc_Emp_Cost2 3" xfId="867"/>
    <cellStyle name="_Currency_Kinkos_FAS 141 Retail PPA Model_v4" xfId="868"/>
    <cellStyle name="_Currency_Lawrys_FAS 141 Office PPA Model_v3" xfId="869"/>
    <cellStyle name="_Currency_McCormicks_FAS 141 Retail PPA Model_v4" xfId="870"/>
    <cellStyle name="_Currency_Non-compete Data" xfId="871"/>
    <cellStyle name="_Currency_Nulls " xfId="872"/>
    <cellStyle name="_Currency_Shops @ GWP FAS 141 Office PPA Model_v3" xfId="873"/>
    <cellStyle name="_Currency_Smartportfolio model" xfId="874"/>
    <cellStyle name="_Currency_TotalSummary" xfId="875"/>
    <cellStyle name="_Currency_TotalSummary 2" xfId="876"/>
    <cellStyle name="_Currency_TotalSummary 3" xfId="877"/>
    <cellStyle name="_CurrencySpace" xfId="878"/>
    <cellStyle name="_CurrencySpace 2" xfId="879"/>
    <cellStyle name="_CurrencySpace 3" xfId="880"/>
    <cellStyle name="_CurrencySpace 4" xfId="881"/>
    <cellStyle name="_CurrencySpace_1 GWP FAS 141 Office PPA Model_v1" xfId="882"/>
    <cellStyle name="_CurrencySpace_11 GWP FAS 141 Office PPA Model_v1" xfId="883"/>
    <cellStyle name="_CurrencySpace_12 GWP FAS 141 Office PPA Model_v1" xfId="884"/>
    <cellStyle name="_CurrencySpace_2 GWP FAS 141 Office PPA Model_v1" xfId="885"/>
    <cellStyle name="_CurrencySpace_3 GWP FAS 141 Office PPA Model_v1" xfId="886"/>
    <cellStyle name="_CurrencySpace_3753-63 HHP_FAS 141 Office PPA Modelv3" xfId="887"/>
    <cellStyle name="_CurrencySpace_3770 HHP_FAS 141 Office PPA Model_v3" xfId="888"/>
    <cellStyle name="_CurrencySpace_3770 HHP_FAS 141 Office PPA Model_v4" xfId="889"/>
    <cellStyle name="_CurrencySpace_3773 HHP_FAS 141 Office PPA Model_v3" xfId="890"/>
    <cellStyle name="_CurrencySpace_3800 Buff Spdwy FAS 141 Office PPA Model_v1" xfId="891"/>
    <cellStyle name="_CurrencySpace_3800 HHP_FAS 141 Office PPA Model_v3" xfId="892"/>
    <cellStyle name="_CurrencySpace_3883 HHP_FAS 141 Office PPA Model_v3" xfId="893"/>
    <cellStyle name="_CurrencySpace_3930 HHP_FAS 141 Office PPA Model_v3" xfId="894"/>
    <cellStyle name="_CurrencySpace_3960 HHP_FAS 141 Office PPA Model_v3" xfId="895"/>
    <cellStyle name="_CurrencySpace_3980 HHP_FAS 141 Office PPA Model_v3" xfId="896"/>
    <cellStyle name="_CurrencySpace_3993 HHP_FAS 141 Office PPA Model_v3" xfId="897"/>
    <cellStyle name="_CurrencySpace_4 GWP FAS 141 Office PPA Model_v1" xfId="898"/>
    <cellStyle name="_CurrencySpace_5 GWP FAS 141 Office PPA Model_v1" xfId="899"/>
    <cellStyle name="_CurrencySpace_8 GWP FAS 141 Office PPA Model_v1" xfId="900"/>
    <cellStyle name="_CurrencySpace_9 GWP FAS 141 Office PPA Model_v1" xfId="901"/>
    <cellStyle name="_CurrencySpace_Assembled Workforce 2007-04-19" xfId="902"/>
    <cellStyle name="_CurrencySpace_Bahama_FAS 141 Office PPA Model_v3" xfId="903"/>
    <cellStyle name="_CurrencySpace_Carter Burgess Plaza FAS 141 Office PPA 12.1.09" xfId="904"/>
    <cellStyle name="_CurrencySpace_Cozymels_FAS 141 Office PPA Model_v3" xfId="905"/>
    <cellStyle name="_CurrencySpace_Del Friscos_FAS 141 Office PPA Model_v3" xfId="906"/>
    <cellStyle name="_CurrencySpace_FAS 141_707 17th Street_v2" xfId="907"/>
    <cellStyle name="_CurrencySpace_FAS 141_717 17th Street_v2" xfId="908"/>
    <cellStyle name="_CurrencySpace_FAS 141_Peakview PPA 12.1.09" xfId="909"/>
    <cellStyle name="_CurrencySpace_Gordon Biersch_FAS 141 Office PPA Model_v3" xfId="910"/>
    <cellStyle name="_CurrencySpace_Hamadas_FAS 141 Office PPA Model_v3" xfId="911"/>
    <cellStyle name="_CurrencySpace_HY10 RA_Risk SUMMARIES v4" xfId="912"/>
    <cellStyle name="_CurrencySpace_Hyatt 141 Draft 102008" xfId="913"/>
    <cellStyle name="_CurrencySpace_Hyatt 141 Draft 102008 2" xfId="914"/>
    <cellStyle name="_CurrencySpace_Hyatt 141 Draft 102008 3" xfId="915"/>
    <cellStyle name="_CurrencySpace_Hyatt 141 Draft 102108" xfId="916"/>
    <cellStyle name="_CurrencySpace_Hyatt 141 Draft 102108 2" xfId="917"/>
    <cellStyle name="_CurrencySpace_Hyatt 141 Draft 102108 3" xfId="918"/>
    <cellStyle name="_CurrencySpace_Impairment Allowance - B Group Jun 10 Version A3" xfId="919"/>
    <cellStyle name="_CurrencySpace_Impairment Allowance - B Group Jun 10 Version A3 2" xfId="920"/>
    <cellStyle name="_CurrencySpace_Impairment Allowance - B Group Jun 10 Version A3 3" xfId="921"/>
    <cellStyle name="_CurrencySpace_Impairment and other credit provisons B Group Jun 10 Version B3" xfId="922"/>
    <cellStyle name="_CurrencySpace_Impairment and other credit provisons B Group Jun 10 Version B3 2" xfId="923"/>
    <cellStyle name="_CurrencySpace_Impairment and other credit provisons B Group Jun 10 Version B3 3" xfId="924"/>
    <cellStyle name="_CurrencySpace_Intangibles" xfId="925"/>
    <cellStyle name="_CurrencySpace_Intangibles 2" xfId="926"/>
    <cellStyle name="_CurrencySpace_Intangibles 3" xfId="927"/>
    <cellStyle name="_CurrencySpace_Kinkos_FAS 141 Retail PPA Model_v4" xfId="928"/>
    <cellStyle name="_CurrencySpace_Lawrys_FAS 141 Office PPA Model_v3" xfId="929"/>
    <cellStyle name="_CurrencySpace_McCormicks_FAS 141 Retail PPA Model_v4" xfId="930"/>
    <cellStyle name="_CurrencySpace_Non-compete Data" xfId="931"/>
    <cellStyle name="_CurrencySpace_Note 15 - Loans &amp; advances B Group Customers Jun 10 version B3" xfId="932"/>
    <cellStyle name="_CurrencySpace_Note 15 - Loans &amp; advances B Group Customers Jun 10 version B3 2" xfId="933"/>
    <cellStyle name="_CurrencySpace_Note 15 - Loans &amp; advances B Group Customers Jun 10 version B3 3" xfId="934"/>
    <cellStyle name="_CurrencySpace_RA Exposure table 05110" xfId="935"/>
    <cellStyle name="_CurrencySpace_Shops @ GWP FAS 141 Office PPA Model_v3" xfId="936"/>
    <cellStyle name="_CurrencySpace_Wholesale_Retail Split Analysis 18.10.2010 v2" xfId="937"/>
    <cellStyle name="_CurrencySpace_Wholesale_Retail Split Analysis 18.10.2010 v2 2" xfId="938"/>
    <cellStyle name="_CurrencySpace_Wholesale_Retail Split Analysis 18.10.2010 v2 3" xfId="939"/>
    <cellStyle name="_DAILY0306" xfId="940"/>
    <cellStyle name="_DAILY0306 2" xfId="941"/>
    <cellStyle name="_DAILY0306 3" xfId="942"/>
    <cellStyle name="_Data" xfId="943"/>
    <cellStyle name="_Data - CredDerivs" xfId="944"/>
    <cellStyle name="_Data 2" xfId="945"/>
    <cellStyle name="_Data 3" xfId="946"/>
    <cellStyle name="_Data_11.12" xfId="10148"/>
    <cellStyle name="_Data_CCY" xfId="10149"/>
    <cellStyle name="_Data_contribution v1b" xfId="10150"/>
    <cellStyle name="_Data_contribution v1b_target net" xfId="10151"/>
    <cellStyle name="_Data_contribution v1c" xfId="10152"/>
    <cellStyle name="_Data_contribution v1c_target net" xfId="10153"/>
    <cellStyle name="_Data_CRN (2nd Correction 17.01.2011)" xfId="947"/>
    <cellStyle name="_Data_NIL+NUKI 11.12+12.13" xfId="10154"/>
    <cellStyle name="_Data_PEBS (non QRM - USE)" xfId="10155"/>
    <cellStyle name="_Data_Savings Profile 11.12..12.13" xfId="10156"/>
    <cellStyle name="_Data_TP £" xfId="10157"/>
    <cellStyle name="_Data_Treasury Ratios (pasted vals) " xfId="10158"/>
    <cellStyle name="_DE1901" xfId="948"/>
    <cellStyle name="_Delta Trading" xfId="949"/>
    <cellStyle name="_Euro" xfId="950"/>
    <cellStyle name="_Euro 2" xfId="951"/>
    <cellStyle name="_Euro 3" xfId="952"/>
    <cellStyle name="_ExOfficio_MktData" xfId="953"/>
    <cellStyle name="_Exotic" xfId="954"/>
    <cellStyle name="_Exotic Correlation Rec to Regional 20050311" xfId="955"/>
    <cellStyle name="_Exp-Plan" xfId="956"/>
    <cellStyle name="_Exp-Plan_02 Del E Webb Medical Plaza" xfId="957"/>
    <cellStyle name="_Exp-Plan_1" xfId="958"/>
    <cellStyle name="_Exp-Plan_15 Hawaiian Village PPA" xfId="959"/>
    <cellStyle name="_Exp-Plan_2" xfId="960"/>
    <cellStyle name="_Exp-Plan_3" xfId="961"/>
    <cellStyle name="_Exp-Plan_4" xfId="962"/>
    <cellStyle name="_Exp-Plan_4_02 Del E Webb Medical Plaza" xfId="963"/>
    <cellStyle name="_Exp-Plan_4_02 Del E Webb Medical Plaza 2" xfId="964"/>
    <cellStyle name="_Exp-Plan_4_15 Hawaiian Village PPA" xfId="965"/>
    <cellStyle name="_Exp-Plan_4_15 Hawaiian Village PPA 2" xfId="966"/>
    <cellStyle name="_Exp-Plan_4_Exhibit B" xfId="967"/>
    <cellStyle name="_Exp-Plan_4_Exhibit B 2" xfId="968"/>
    <cellStyle name="_Exp-Plan_5" xfId="969"/>
    <cellStyle name="_Exp-Plan_5_02 Del E Webb Medical Plaza" xfId="970"/>
    <cellStyle name="_Exp-Plan_5_02 Del E Webb Medical Plaza 2" xfId="971"/>
    <cellStyle name="_Exp-Plan_5_15 Hawaiian Village PPA" xfId="972"/>
    <cellStyle name="_Exp-Plan_5_15 Hawaiian Village PPA 2" xfId="973"/>
    <cellStyle name="_Exp-Plan_5_Exhibit B" xfId="974"/>
    <cellStyle name="_Exp-Plan_5_Exhibit B 2" xfId="975"/>
    <cellStyle name="_Exp-Plan_6" xfId="976"/>
    <cellStyle name="_Exp-Plan_6_02 Del E Webb Medical Plaza" xfId="977"/>
    <cellStyle name="_Exp-Plan_6_02 Del E Webb Medical Plaza 2" xfId="978"/>
    <cellStyle name="_Exp-Plan_6_15 Hawaiian Village PPA" xfId="979"/>
    <cellStyle name="_Exp-Plan_6_15 Hawaiian Village PPA 2" xfId="980"/>
    <cellStyle name="_Exp-Plan_6_Exhibit B" xfId="981"/>
    <cellStyle name="_Exp-Plan_6_Exhibit B 2" xfId="982"/>
    <cellStyle name="_Exp-Plan_7" xfId="983"/>
    <cellStyle name="_Exp-Plan_7_15 Hawaiian Village PPA" xfId="984"/>
    <cellStyle name="_Exp-Plan_7_Exhibit B" xfId="985"/>
    <cellStyle name="_Exp-Plan_8" xfId="986"/>
    <cellStyle name="_Exp-Plan_8_02 Del E Webb Medical Plaza" xfId="987"/>
    <cellStyle name="_Exp-Plan_8_02 Del E Webb Medical Plaza 2" xfId="988"/>
    <cellStyle name="_Exp-Plan_8_15 Hawaiian Village PPA" xfId="989"/>
    <cellStyle name="_Exp-Plan_8_15 Hawaiian Village PPA 2" xfId="990"/>
    <cellStyle name="_Exp-Plan_8_Exhibit B" xfId="991"/>
    <cellStyle name="_Exp-Plan_8_Exhibit B 2" xfId="992"/>
    <cellStyle name="_Exp-Plan_9" xfId="993"/>
    <cellStyle name="_Exp-Plan_9_Vectant 3-13-02" xfId="994"/>
    <cellStyle name="_Exp-Plan_Exhibit B" xfId="995"/>
    <cellStyle name="_Fcst Package1" xfId="996"/>
    <cellStyle name="_Fcst Package1_1" xfId="997"/>
    <cellStyle name="_Fcst Package1_1_02 Del E Webb Medical Plaza" xfId="998"/>
    <cellStyle name="_Fcst Package1_1_02 Del E Webb Medical Plaza 2" xfId="999"/>
    <cellStyle name="_Fcst Package1_1_15 Hawaiian Village PPA" xfId="1000"/>
    <cellStyle name="_Fcst Package1_1_15 Hawaiian Village PPA 2" xfId="1001"/>
    <cellStyle name="_Fcst Package1_1_Exhibit B" xfId="1002"/>
    <cellStyle name="_Fcst Package1_1_Exhibit B 2" xfId="1003"/>
    <cellStyle name="_Fcst Package1_2" xfId="1004"/>
    <cellStyle name="_Fcst Package1_2_02 Del E Webb Medical Plaza" xfId="1005"/>
    <cellStyle name="_Fcst Package1_2_02 Del E Webb Medical Plaza 2" xfId="1006"/>
    <cellStyle name="_Fcst Package1_2_15 Hawaiian Village PPA" xfId="1007"/>
    <cellStyle name="_Fcst Package1_2_15 Hawaiian Village PPA 2" xfId="1008"/>
    <cellStyle name="_Fcst Package1_2_Exhibit B" xfId="1009"/>
    <cellStyle name="_Fcst Package1_2_Exhibit B 2" xfId="1010"/>
    <cellStyle name="_Fcst Package1_3" xfId="1011"/>
    <cellStyle name="_Fcst Package1_3_15 Hawaiian Village PPA" xfId="1012"/>
    <cellStyle name="_Fcst Package1_3_Exhibit B" xfId="1013"/>
    <cellStyle name="_Fcst Package1_4" xfId="1014"/>
    <cellStyle name="_Fcst Package1_4_02 Del E Webb Medical Plaza" xfId="1015"/>
    <cellStyle name="_Fcst Package1_4_02 Del E Webb Medical Plaza 2" xfId="1016"/>
    <cellStyle name="_Fcst Package1_4_15 Hawaiian Village PPA" xfId="1017"/>
    <cellStyle name="_Fcst Package1_4_15 Hawaiian Village PPA 2" xfId="1018"/>
    <cellStyle name="_Fcst Package1_4_Exhibit B" xfId="1019"/>
    <cellStyle name="_Fcst Package1_4_Exhibit B 2" xfId="1020"/>
    <cellStyle name="_Fcst Package1_5" xfId="1021"/>
    <cellStyle name="_Fcst Package1_6" xfId="1022"/>
    <cellStyle name="_Fcst Package1_7" xfId="1023"/>
    <cellStyle name="_Fcst Package1_7_02 Del E Webb Medical Plaza" xfId="1024"/>
    <cellStyle name="_Fcst Package1_7_02 Del E Webb Medical Plaza 2" xfId="1025"/>
    <cellStyle name="_Fcst Package1_7_15 Hawaiian Village PPA" xfId="1026"/>
    <cellStyle name="_Fcst Package1_7_15 Hawaiian Village PPA 2" xfId="1027"/>
    <cellStyle name="_Fcst Package1_7_Exhibit B" xfId="1028"/>
    <cellStyle name="_Fcst Package1_7_Exhibit B 2" xfId="1029"/>
    <cellStyle name="_Fcst Package1_8" xfId="1030"/>
    <cellStyle name="_Fcst Package1_8_Vectant 3-13-02" xfId="1031"/>
    <cellStyle name="_Fcst Package1_9" xfId="1032"/>
    <cellStyle name="_Fcst Package1_9_02 Del E Webb Medical Plaza" xfId="1033"/>
    <cellStyle name="_Fcst Package1_9_15 Hawaiian Village PPA" xfId="1034"/>
    <cellStyle name="_Fcst Package1_9_Exhibit B" xfId="1035"/>
    <cellStyle name="_FEDS PL by Ccy" xfId="1036"/>
    <cellStyle name="_Feds YTD" xfId="1037"/>
    <cellStyle name="_FEDS_London Flow P&amp;L Explain 050105" xfId="1038"/>
    <cellStyle name="_FEDS_NY Flow P&amp;L Explain 010205" xfId="1039"/>
    <cellStyle name="_FEDS_Regional P&amp;L 310305" xfId="1040"/>
    <cellStyle name="_FFE Draft Exhibit 10-1-08" xfId="1041"/>
    <cellStyle name="_Financial Appendices 201304" xfId="10159"/>
    <cellStyle name="_FLASH v ACTUAL" xfId="1042"/>
    <cellStyle name="_FLASH v ACTUAL_1" xfId="1043"/>
    <cellStyle name="_Flash1incNAJan032006v1.1" xfId="1044"/>
    <cellStyle name="_Flow_YTD_Reported_PnL" xfId="1045"/>
    <cellStyle name="_FM_FlashPL2005" xfId="1046"/>
    <cellStyle name="_Foreign WACC example" xfId="1047"/>
    <cellStyle name="_Foreign WACC example_02 Del E Webb Medical Plaza" xfId="1048"/>
    <cellStyle name="_Foreign WACC example_15 Hawaiian Village PPA" xfId="1049"/>
    <cellStyle name="_Foreign WACC example_Exhibit B" xfId="1050"/>
    <cellStyle name="_Fotoball141_7-15-04ver2" xfId="1051"/>
    <cellStyle name="_FTE &amp; Revolvers" xfId="10160"/>
    <cellStyle name="_FTE &amp; Revolvers_1" xfId="10161"/>
    <cellStyle name="_GAL-Feb" xfId="1052"/>
    <cellStyle name="_GAL-Feb_02 Del E Webb Medical Plaza" xfId="1053"/>
    <cellStyle name="_GAL-Feb_02 Del E Webb Medical Plaza 2" xfId="1054"/>
    <cellStyle name="_GAL-Feb_1" xfId="1055"/>
    <cellStyle name="_GAL-Feb_15 Hawaiian Village PPA" xfId="1056"/>
    <cellStyle name="_GAL-Feb_15 Hawaiian Village PPA 2" xfId="1057"/>
    <cellStyle name="_GAL-Feb_2" xfId="1058"/>
    <cellStyle name="_GAL-Feb_2_Vectant 3-13-02" xfId="1059"/>
    <cellStyle name="_GAL-Feb_3" xfId="1060"/>
    <cellStyle name="_GAL-Feb_3_02 Del E Webb Medical Plaza" xfId="1061"/>
    <cellStyle name="_GAL-Feb_3_15 Hawaiian Village PPA" xfId="1062"/>
    <cellStyle name="_GAL-Feb_3_Exhibit B" xfId="1063"/>
    <cellStyle name="_GAL-Feb_4" xfId="1064"/>
    <cellStyle name="_GAL-Feb_4_15 Hawaiian Village PPA" xfId="1065"/>
    <cellStyle name="_GAL-Feb_4_Exhibit B" xfId="1066"/>
    <cellStyle name="_GAL-Feb_5" xfId="1067"/>
    <cellStyle name="_GAL-Feb_5_02 Del E Webb Medical Plaza" xfId="1068"/>
    <cellStyle name="_GAL-Feb_5_02 Del E Webb Medical Plaza 2" xfId="1069"/>
    <cellStyle name="_GAL-Feb_5_15 Hawaiian Village PPA" xfId="1070"/>
    <cellStyle name="_GAL-Feb_5_15 Hawaiian Village PPA 2" xfId="1071"/>
    <cellStyle name="_GAL-Feb_5_Exhibit B" xfId="1072"/>
    <cellStyle name="_GAL-Feb_5_Exhibit B 2" xfId="1073"/>
    <cellStyle name="_GAL-Feb_6" xfId="1074"/>
    <cellStyle name="_GAL-Feb_7" xfId="1075"/>
    <cellStyle name="_GAL-Feb_8" xfId="1076"/>
    <cellStyle name="_GAL-Feb_8_02 Del E Webb Medical Plaza" xfId="1077"/>
    <cellStyle name="_GAL-Feb_8_02 Del E Webb Medical Plaza 2" xfId="1078"/>
    <cellStyle name="_GAL-Feb_8_15 Hawaiian Village PPA" xfId="1079"/>
    <cellStyle name="_GAL-Feb_8_15 Hawaiian Village PPA 2" xfId="1080"/>
    <cellStyle name="_GAL-Feb_8_Exhibit B" xfId="1081"/>
    <cellStyle name="_GAL-Feb_8_Exhibit B 2" xfId="1082"/>
    <cellStyle name="_GAL-Feb_9" xfId="1083"/>
    <cellStyle name="_GAL-Feb_9_02 Del E Webb Medical Plaza" xfId="1084"/>
    <cellStyle name="_GAL-Feb_9_02 Del E Webb Medical Plaza 2" xfId="1085"/>
    <cellStyle name="_GAL-Feb_9_15 Hawaiian Village PPA" xfId="1086"/>
    <cellStyle name="_GAL-Feb_9_15 Hawaiian Village PPA 2" xfId="1087"/>
    <cellStyle name="_GAL-Feb_9_Exhibit B" xfId="1088"/>
    <cellStyle name="_GAL-Feb_9_Exhibit B 2" xfId="1089"/>
    <cellStyle name="_GAL-Feb_Exhibit B" xfId="1090"/>
    <cellStyle name="_GAL-Feb_Exhibit B 2" xfId="1091"/>
    <cellStyle name="_GAL-Jul-00" xfId="1092"/>
    <cellStyle name="_GAL-Jul-00_02 Del E Webb Medical Plaza" xfId="1093"/>
    <cellStyle name="_GAL-Jul-00_02 Del E Webb Medical Plaza 2" xfId="1094"/>
    <cellStyle name="_GAL-Jul-00_1" xfId="1095"/>
    <cellStyle name="_GAL-Jul-00_1_02 Del E Webb Medical Plaza" xfId="1096"/>
    <cellStyle name="_GAL-Jul-00_1_15 Hawaiian Village PPA" xfId="1097"/>
    <cellStyle name="_GAL-Jul-00_1_Exhibit B" xfId="1098"/>
    <cellStyle name="_GAL-Jul-00_15 Hawaiian Village PPA" xfId="1099"/>
    <cellStyle name="_GAL-Jul-00_15 Hawaiian Village PPA 2" xfId="1100"/>
    <cellStyle name="_GAL-Jul-00_2" xfId="1101"/>
    <cellStyle name="_GAL-Jul-00_2_Vectant 3-13-02" xfId="1102"/>
    <cellStyle name="_GAL-Jul-00_3" xfId="1103"/>
    <cellStyle name="_GAL-Jul-00_4" xfId="1104"/>
    <cellStyle name="_GAL-Jul-00_5" xfId="1105"/>
    <cellStyle name="_GAL-Jul-00_5_15 Hawaiian Village PPA" xfId="1106"/>
    <cellStyle name="_GAL-Jul-00_5_Exhibit B" xfId="1107"/>
    <cellStyle name="_GAL-Jul-00_6" xfId="1108"/>
    <cellStyle name="_GAL-Jul-00_7" xfId="1109"/>
    <cellStyle name="_GAL-Jul-00_7_02 Del E Webb Medical Plaza" xfId="1110"/>
    <cellStyle name="_GAL-Jul-00_7_02 Del E Webb Medical Plaza 2" xfId="1111"/>
    <cellStyle name="_GAL-Jul-00_7_15 Hawaiian Village PPA" xfId="1112"/>
    <cellStyle name="_GAL-Jul-00_7_15 Hawaiian Village PPA 2" xfId="1113"/>
    <cellStyle name="_GAL-Jul-00_7_Exhibit B" xfId="1114"/>
    <cellStyle name="_GAL-Jul-00_7_Exhibit B 2" xfId="1115"/>
    <cellStyle name="_GAL-Jul-00_8" xfId="1116"/>
    <cellStyle name="_GAL-Jul-00_8_02 Del E Webb Medical Plaza" xfId="1117"/>
    <cellStyle name="_GAL-Jul-00_8_02 Del E Webb Medical Plaza 2" xfId="1118"/>
    <cellStyle name="_GAL-Jul-00_8_15 Hawaiian Village PPA" xfId="1119"/>
    <cellStyle name="_GAL-Jul-00_8_15 Hawaiian Village PPA 2" xfId="1120"/>
    <cellStyle name="_GAL-Jul-00_8_Exhibit B" xfId="1121"/>
    <cellStyle name="_GAL-Jul-00_8_Exhibit B 2" xfId="1122"/>
    <cellStyle name="_GAL-Jul-00_Exhibit B" xfId="1123"/>
    <cellStyle name="_GAL-Jul-00_Exhibit B 2" xfId="1124"/>
    <cellStyle name="_GAL-Nov" xfId="1125"/>
    <cellStyle name="_GAL-Nov_1" xfId="1126"/>
    <cellStyle name="_GAL-Nov_2" xfId="1127"/>
    <cellStyle name="_GAL-Nov_2_02 Del E Webb Medical Plaza" xfId="1128"/>
    <cellStyle name="_GAL-Nov_2_02 Del E Webb Medical Plaza 2" xfId="1129"/>
    <cellStyle name="_GAL-Nov_2_15 Hawaiian Village PPA" xfId="1130"/>
    <cellStyle name="_GAL-Nov_2_15 Hawaiian Village PPA 2" xfId="1131"/>
    <cellStyle name="_GAL-Nov_2_Exhibit B" xfId="1132"/>
    <cellStyle name="_GAL-Nov_2_Exhibit B 2" xfId="1133"/>
    <cellStyle name="_GAL-Nov_3" xfId="1134"/>
    <cellStyle name="_GAL-Nov_3_15 Hawaiian Village PPA" xfId="1135"/>
    <cellStyle name="_GAL-Nov_3_Exhibit B" xfId="1136"/>
    <cellStyle name="_GAL-Nov_4" xfId="1137"/>
    <cellStyle name="_GAL-Nov_4_Vectant 3-13-02" xfId="1138"/>
    <cellStyle name="_GAL-Nov_5" xfId="1139"/>
    <cellStyle name="_GAL-Nov_5_02 Del E Webb Medical Plaza" xfId="1140"/>
    <cellStyle name="_GAL-Nov_5_02 Del E Webb Medical Plaza 2" xfId="1141"/>
    <cellStyle name="_GAL-Nov_5_15 Hawaiian Village PPA" xfId="1142"/>
    <cellStyle name="_GAL-Nov_5_15 Hawaiian Village PPA 2" xfId="1143"/>
    <cellStyle name="_GAL-Nov_5_Exhibit B" xfId="1144"/>
    <cellStyle name="_GAL-Nov_5_Exhibit B 2" xfId="1145"/>
    <cellStyle name="_GAL-Nov_6" xfId="1146"/>
    <cellStyle name="_GAL-Nov_6_02 Del E Webb Medical Plaza" xfId="1147"/>
    <cellStyle name="_GAL-Nov_6_02 Del E Webb Medical Plaza 2" xfId="1148"/>
    <cellStyle name="_GAL-Nov_6_15 Hawaiian Village PPA" xfId="1149"/>
    <cellStyle name="_GAL-Nov_6_15 Hawaiian Village PPA 2" xfId="1150"/>
    <cellStyle name="_GAL-Nov_6_Exhibit B" xfId="1151"/>
    <cellStyle name="_GAL-Nov_6_Exhibit B 2" xfId="1152"/>
    <cellStyle name="_GAL-Nov_7" xfId="1153"/>
    <cellStyle name="_GAL-Nov_8" xfId="1154"/>
    <cellStyle name="_GAL-Nov_8_02 Del E Webb Medical Plaza" xfId="1155"/>
    <cellStyle name="_GAL-Nov_8_15 Hawaiian Village PPA" xfId="1156"/>
    <cellStyle name="_GAL-Nov_8_Exhibit B" xfId="1157"/>
    <cellStyle name="_GAL-Sep-MAC" xfId="1158"/>
    <cellStyle name="_GAL-Sep-MAC_02 Del E Webb Medical Plaza" xfId="1159"/>
    <cellStyle name="_GAL-Sep-MAC_02 Del E Webb Medical Plaza 2" xfId="1160"/>
    <cellStyle name="_GAL-Sep-MAC_15 Hawaiian Village PPA" xfId="1161"/>
    <cellStyle name="_GAL-Sep-MAC_15 Hawaiian Village PPA 2" xfId="1162"/>
    <cellStyle name="_GAL-Sep-MAC_Exhibit B" xfId="1163"/>
    <cellStyle name="_GAL-Sep-MAC_Exhibit B 2" xfId="1164"/>
    <cellStyle name="_Gap Risk" xfId="1165"/>
    <cellStyle name="_GBM risk regression" xfId="1166"/>
    <cellStyle name="_GBM_FlashPL2006" xfId="1167"/>
    <cellStyle name="_GBM_FlashPL2007" xfId="1168"/>
    <cellStyle name="_GBM_FlashPLDec05" xfId="1169"/>
    <cellStyle name="_GBM_FlashPLDec13v1" xfId="1170"/>
    <cellStyle name="_GBM_FlashPLFeb21" xfId="1171"/>
    <cellStyle name="_GBM_FlashPLFeb25dev" xfId="1172"/>
    <cellStyle name="_GBM_FlashPLJan03" xfId="1173"/>
    <cellStyle name="_GBM_FlashPLMar26 draft" xfId="1174"/>
    <cellStyle name="_GCB Limit Appendices" xfId="1175"/>
    <cellStyle name="_GDR ADJ CALC" xfId="1176"/>
    <cellStyle name="_Global Top Greeks 2009 August 13 2009" xfId="1177"/>
    <cellStyle name="_Global Top Greeks 2009 December 03 2009" xfId="1178"/>
    <cellStyle name="_Global Top Greeks 2009 December 10 2009" xfId="1179"/>
    <cellStyle name="_Global Top Greeks 2009 December 30 2009" xfId="1180"/>
    <cellStyle name="_Global Top Greeks 2009 January 07 2010" xfId="1181"/>
    <cellStyle name="_Global Top Greeks 2009 July 02 2009" xfId="1182"/>
    <cellStyle name="_Global Top Greeks 2009 July 02 2009 (2)" xfId="1183"/>
    <cellStyle name="_Global Top Greeks 2009 July 02 2009 (3)" xfId="1184"/>
    <cellStyle name="_Global Top Greeks 2009 July 16 2009 (2)" xfId="1185"/>
    <cellStyle name="_Global Top Greeks 2009 July 23 2009" xfId="1186"/>
    <cellStyle name="_Global Top Greeks 2009 July 30 2009" xfId="1187"/>
    <cellStyle name="_Global Top Greeks 2009 June 1st" xfId="1188"/>
    <cellStyle name="_Global Top Greeks 2009 November 05 2009" xfId="1189"/>
    <cellStyle name="_Global Top Greeks 2009 November 12 2009" xfId="1190"/>
    <cellStyle name="_Global Top Greeks 2009 November 19 2009" xfId="1191"/>
    <cellStyle name="_Global Top Greeks 2009 November 26 2009" xfId="1192"/>
    <cellStyle name="_Global Top Greeks 2009 October 1 2009" xfId="1193"/>
    <cellStyle name="_Global Top Greeks 2009 October 15 2009" xfId="1194"/>
    <cellStyle name="_Global Top Greeks 2009 October 21 2009 (final_New)" xfId="1195"/>
    <cellStyle name="_Global Top Greeks 2009 October 29 2009" xfId="1196"/>
    <cellStyle name="_Global Top Greeks 2009 October 8 2009" xfId="1197"/>
    <cellStyle name="_Global Top Greeks 2009 September 03 2009" xfId="1198"/>
    <cellStyle name="_Global Top Greeks 2009 September 10 2009" xfId="1199"/>
    <cellStyle name="_Global Top Greeks 2009 September 24 2009" xfId="1200"/>
    <cellStyle name="_Global Top Greeks February 04 2010" xfId="1201"/>
    <cellStyle name="_Global Top Greeks February 11 2010" xfId="1202"/>
    <cellStyle name="_Global Top Greeks January 14 2010" xfId="1203"/>
    <cellStyle name="_Global Top Greeks January 21 2010" xfId="1204"/>
    <cellStyle name="_Global Top Greeks January 28 2010" xfId="1205"/>
    <cellStyle name="_Global Top Greeks July 09 2009" xfId="1206"/>
    <cellStyle name="_Global Top Greeks march 18th 2010" xfId="1207"/>
    <cellStyle name="_Global_Top_Greeks_2009_August_06_2009 (2)" xfId="1208"/>
    <cellStyle name="_Global_Top_Greeks_2009_July_09_2009v1" xfId="1209"/>
    <cellStyle name="_H_CONTROL" xfId="1210"/>
    <cellStyle name="_H1 vs H2 Phasing per LR v2" xfId="10162"/>
    <cellStyle name="_H1 vs H2 Phasing per LR v2 2" xfId="10163"/>
    <cellStyle name="_H1 vs H2 Phasing per LR v2 3" xfId="10164"/>
    <cellStyle name="_H1 vs H2 Phasing per LR v2 4" xfId="10165"/>
    <cellStyle name="_H1 vs H2 Phasing per LR v2 5" xfId="10166"/>
    <cellStyle name="_H1 vs H2 Phasing per LR v2 6" xfId="10167"/>
    <cellStyle name="_H1 vs H2 Phasing per LR v2 7" xfId="10168"/>
    <cellStyle name="_H1 vs H2 Phasing per LR v2 8" xfId="10169"/>
    <cellStyle name="_H1 vs H2 Phasing per LR v2_11.12" xfId="10170"/>
    <cellStyle name="_H1 vs H2 Phasing per LR v2_11.12 Latest" xfId="10171"/>
    <cellStyle name="_H1 vs H2 Phasing per LR v2_11.12_1" xfId="10172"/>
    <cellStyle name="_H1 vs H2 Phasing per LR v2_12.13 Latest" xfId="10173"/>
    <cellStyle name="_H1 vs H2 Phasing per LR v2_13.14 Latest" xfId="10174"/>
    <cellStyle name="_H1 vs H2 Phasing per LR v2_14.15 Latest" xfId="10175"/>
    <cellStyle name="_H1 vs H2 Phasing per LR v2_15.16 Latest" xfId="10176"/>
    <cellStyle name="_H1 vs H2 Phasing per LR v2_16.17 Latest" xfId="10177"/>
    <cellStyle name="_H1 vs H2 Phasing per LR v2_5yr Cashflow" xfId="10178"/>
    <cellStyle name="_H1 vs H2 Phasing per LR v2_BOOK SPREADS SUMMARY" xfId="10179"/>
    <cellStyle name="_H1 vs H2 Phasing per LR v2_BOOK SPREADS SUMMARY_1" xfId="10180"/>
    <cellStyle name="_H1 vs H2 Phasing per LR v2_BOOK SPREADS SUMMARY_1_BOOK SPREADS SUMMARY" xfId="10181"/>
    <cellStyle name="_H1 vs H2 Phasing per LR v2_BOOK SPREADS SUMMARY_BOOK SPREADS SUMMARY" xfId="10182"/>
    <cellStyle name="_H1 vs H2 Phasing per LR v2_BOOK SPREADS SUMMARY_BOOK SPREADS SUMMARY_1" xfId="10183"/>
    <cellStyle name="_H1 vs H2 Phasing per LR v2_BOOK SPREADS SUMMARY_BOOK SPREADS SUMMARY_BOOK SPREADS SUMMARY" xfId="10184"/>
    <cellStyle name="_H1 vs H2 Phasing per LR v2_BOOK SPREADS SUMMARY_Graph Data" xfId="10185"/>
    <cellStyle name="_H1 vs H2 Phasing per LR v2_Book1" xfId="10186"/>
    <cellStyle name="_H1 vs H2 Phasing per LR v2_Book2" xfId="10187"/>
    <cellStyle name="_H1 vs H2 Phasing per LR v2_Cashflow Q3 to Q2" xfId="10188"/>
    <cellStyle name="_H1 vs H2 Phasing per LR v2_Cashflow Q3 to Q2 (new Spec profiles)" xfId="10189"/>
    <cellStyle name="_H1 vs H2 Phasing per LR v2_Copy of Cashflow Q3 to Q2" xfId="10190"/>
    <cellStyle name="_H1 vs H2 Phasing per LR v2_Copy of Cashflow Q3 to Q2 2" xfId="10191"/>
    <cellStyle name="_H1 vs H2 Phasing per LR v2_Copy of Cashflow Q3 to Q2 3" xfId="10192"/>
    <cellStyle name="_H1 vs H2 Phasing per LR v2_Copy of Cashflow Q3 to Q2_5yr Cashflow" xfId="10193"/>
    <cellStyle name="_H1 vs H2 Phasing per LR v2_Copy of Cashflow Q3 to Q2_Risk Output" xfId="10194"/>
    <cellStyle name="_H1 vs H2 Phasing per LR v2_Copy of Cashflow Q3 to Q2_Risk Output - Balance sheet" xfId="10195"/>
    <cellStyle name="_H1 vs H2 Phasing per LR v2_Copy of Cashflow Q3 to Q2_Subdebt and PIBS split Q3F (2)" xfId="10196"/>
    <cellStyle name="_H1 vs H2 Phasing per LR v2_Graph Data" xfId="10197"/>
    <cellStyle name="_H1 vs H2 Phasing per LR v2_Proforma - Average Balances" xfId="10198"/>
    <cellStyle name="_H1 vs H2 Phasing per LR v2_Proforma - Average Balances_Proforma - Master" xfId="10199"/>
    <cellStyle name="_H1 vs H2 Phasing per LR v2_QRM Q3 adjustments - proposed" xfId="10200"/>
    <cellStyle name="_H1 vs H2 Phasing per LR v2_Risk Output" xfId="10201"/>
    <cellStyle name="_H1 vs H2 Phasing per LR v2_Risk Output - Balance sheet" xfId="10202"/>
    <cellStyle name="_H1 vs H2 Phasing per LR v2_Sheet1" xfId="10203"/>
    <cellStyle name="_H1 vs H2 Phasing per LR v2_Sheet5" xfId="10204"/>
    <cellStyle name="_H1 vs H2 Phasing per LR v2_Subdebt and PIBS split Q3F (2)" xfId="10205"/>
    <cellStyle name="_H1 vs H2 Phasing per LR v2_SUMMARY" xfId="10206"/>
    <cellStyle name="_H1 vs H2 Phasing per LR v2_SUMMARY v8 vs v3" xfId="10207"/>
    <cellStyle name="_Header" xfId="1211"/>
    <cellStyle name="_Heading" xfId="1212"/>
    <cellStyle name="_Headline" xfId="1213"/>
    <cellStyle name="_HighLevelSummary" xfId="1214"/>
    <cellStyle name="_Highlight" xfId="1215"/>
    <cellStyle name="_Highlight 2" xfId="1216"/>
    <cellStyle name="_HY10 RA_Risk SUMMARIES v4" xfId="1217"/>
    <cellStyle name="_HY10 RA_Risk SUMMARIES v4 2" xfId="1218"/>
    <cellStyle name="_HY10 RA_Risk SUMMARIES v4 3" xfId="1219"/>
    <cellStyle name="_Impairment Allowance - B Group Jun 10 Version A3" xfId="1220"/>
    <cellStyle name="_Impairment Allowance - B Group Jun 10 Version A3 2" xfId="1221"/>
    <cellStyle name="_Impairment Allowance - B Group Jun 10 Version A3 3" xfId="1222"/>
    <cellStyle name="_Impairment and other credit provisons B Group Jun 10 Version B3" xfId="1223"/>
    <cellStyle name="_Impairment and other credit provisons B Group Jun 10 Version B3 2" xfId="1224"/>
    <cellStyle name="_Impairment and other credit provisons B Group Jun 10 Version B3 3" xfId="1225"/>
    <cellStyle name="_Import_PL" xfId="1226"/>
    <cellStyle name="_June 2006 DC Sh Rev " xfId="1227"/>
    <cellStyle name="_June 2006 DC Sh Rev  2" xfId="1228"/>
    <cellStyle name="_K2_142_MDL1-5-04" xfId="1229"/>
    <cellStyle name="_KPMG Required Info" xfId="1230"/>
    <cellStyle name="_Ldn Totals" xfId="1231"/>
    <cellStyle name="_Ldn Totals 2" xfId="1232"/>
    <cellStyle name="_Ldn Totals 3" xfId="1233"/>
    <cellStyle name="_libor0306" xfId="1234"/>
    <cellStyle name="_libor0306 2" xfId="1235"/>
    <cellStyle name="_libor0306 3" xfId="1236"/>
    <cellStyle name="_LM" xfId="1237"/>
    <cellStyle name="_LONDON &amp; NEW YORK" xfId="1238"/>
    <cellStyle name="_London Exotic Correlation P&amp;L 110305" xfId="1239"/>
    <cellStyle name="_London Exotic Summary P&amp;L 010805" xfId="1240"/>
    <cellStyle name="_London Exotic Summary P&amp;L 300905" xfId="1241"/>
    <cellStyle name="_LRNP P&amp;L ver 3" xfId="1242"/>
    <cellStyle name="_LTD - BS Template - Feb 09" xfId="1243"/>
    <cellStyle name="_LTD - BS Template - Feb 09 2" xfId="1244"/>
    <cellStyle name="_LTD - BS Template - Feb 09 3" xfId="1245"/>
    <cellStyle name="_LTD - BS Template - Feb 09_CRN (2nd Correction 17.01.2011)" xfId="1246"/>
    <cellStyle name="_LTD schedules - Oct 08" xfId="1247"/>
    <cellStyle name="_LTD schedules - Oct 08 2" xfId="1248"/>
    <cellStyle name="_LTD schedules - Oct 08 3" xfId="1249"/>
    <cellStyle name="_LTD schedules - Oct 08_CRN (2nd Correction 17.01.2011)" xfId="1250"/>
    <cellStyle name="_Man" xfId="1251"/>
    <cellStyle name="_Margin_Information_042011 V2" xfId="10208"/>
    <cellStyle name="_Margin_Information_042011 V2_BOOK SPREADS SUMMARY" xfId="10209"/>
    <cellStyle name="_Margin_Information_042011 V2_BOOK SPREADS SUMMARY_1" xfId="10210"/>
    <cellStyle name="_Margin_Information_042011 V2_BOOK SPREADS SUMMARY_1_BOOK SPREADS SUMMARY" xfId="10211"/>
    <cellStyle name="_Margin_Information_042011 V2_BOOK SPREADS SUMMARY_BOOK SPREADS SUMMARY" xfId="10212"/>
    <cellStyle name="_Margin_Information_042011 V2_BOOK SPREADS SUMMARY_BOOK SPREADS SUMMARY_1" xfId="10213"/>
    <cellStyle name="_Margin_Information_042011 V2_BOOK SPREADS SUMMARY_BOOK SPREADS SUMMARY_BOOK SPREADS SUMMARY" xfId="10214"/>
    <cellStyle name="_Margin_Information_042011 V2_BOOK SPREADS SUMMARY_Graph Data" xfId="10215"/>
    <cellStyle name="_Margin_Information_042011 V2_Book1" xfId="10216"/>
    <cellStyle name="_Margin_Information_042011 V2_Graph Data" xfId="10217"/>
    <cellStyle name="_Margin_Information_042011 V2_Proforma - Average Balances" xfId="10218"/>
    <cellStyle name="_Margin_Information_042011 V2_Proforma - Average Balances_Proforma - Master" xfId="10219"/>
    <cellStyle name="_Margin_Information_042011 V2_QRM Q3 adjustments - proposed" xfId="10220"/>
    <cellStyle name="_Margin_Information_042011 V2_Sheet1" xfId="10221"/>
    <cellStyle name="_Marmot_MktData" xfId="1252"/>
    <cellStyle name="_Maturities" xfId="10222"/>
    <cellStyle name="_Maturities 2" xfId="10223"/>
    <cellStyle name="_Maturities 3" xfId="10224"/>
    <cellStyle name="_Maturities 4" xfId="10225"/>
    <cellStyle name="_Maturities 5" xfId="10226"/>
    <cellStyle name="_Maturities 6" xfId="10227"/>
    <cellStyle name="_Maturities 7" xfId="10228"/>
    <cellStyle name="_Maturities 8" xfId="10229"/>
    <cellStyle name="_Maturities_11.12 Latest" xfId="10230"/>
    <cellStyle name="_Maturities_12.13 Latest" xfId="10231"/>
    <cellStyle name="_Maturities_13.14 Latest" xfId="10232"/>
    <cellStyle name="_Maturities_14.15 Latest" xfId="10233"/>
    <cellStyle name="_Maturities_15.16 Latest" xfId="10234"/>
    <cellStyle name="_Maturities_16.17 Latest" xfId="10235"/>
    <cellStyle name="_Maturities_2011 Q3 Funding Plan (tables)" xfId="10236"/>
    <cellStyle name="_Maturities_2011 Q3 Funding Plan (tables) 2" xfId="10237"/>
    <cellStyle name="_Maturities_2011 Q3 Funding Plan (tables) 3" xfId="10238"/>
    <cellStyle name="_Maturities_2011 Q3 Funding Plan (tables)_BOOK SPREADS SUMMARY" xfId="10239"/>
    <cellStyle name="_Maturities_2011 Q3 Funding Plan (tables)_BOOK SPREADS SUMMARY_1" xfId="10240"/>
    <cellStyle name="_Maturities_2011 Q3 Funding Plan (tables)_BOOK SPREADS SUMMARY_1_BOOK SPREADS SUMMARY" xfId="10241"/>
    <cellStyle name="_Maturities_2011 Q3 Funding Plan (tables)_BOOK SPREADS SUMMARY_BOOK SPREADS SUMMARY" xfId="10242"/>
    <cellStyle name="_Maturities_2011 Q3 Funding Plan (tables)_BOOK SPREADS SUMMARY_BOOK SPREADS SUMMARY_1" xfId="10243"/>
    <cellStyle name="_Maturities_2011 Q3 Funding Plan (tables)_BOOK SPREADS SUMMARY_BOOK SPREADS SUMMARY_BOOK SPREADS SUMMARY" xfId="10244"/>
    <cellStyle name="_Maturities_2011 Q3 Funding Plan (tables)_BOOK SPREADS SUMMARY_Graph Data" xfId="10245"/>
    <cellStyle name="_Maturities_2011 Q3 Funding Plan (tables)_Book1" xfId="10246"/>
    <cellStyle name="_Maturities_2011 Q3 Funding Plan (tables)_Book2" xfId="10247"/>
    <cellStyle name="_Maturities_2011 Q3 Funding Plan (tables)_Graph Data" xfId="10248"/>
    <cellStyle name="_Maturities_2011 Q3 Funding Plan (tables)_Proforma - Average Balances" xfId="10249"/>
    <cellStyle name="_Maturities_2011 Q3 Funding Plan (tables)_Proforma - Average Balances_Proforma - Master" xfId="10250"/>
    <cellStyle name="_Maturities_2011 Q3 Funding Plan (tables)_QRM Q3 adjustments - proposed" xfId="10251"/>
    <cellStyle name="_Maturities_2011 Q3 Funding Plan (tables)_Risk Output" xfId="10252"/>
    <cellStyle name="_Maturities_2011 Q3 Funding Plan (tables)_Risk Output - Balance sheet" xfId="10253"/>
    <cellStyle name="_Maturities_2011 Q3 Funding Plan (tables)_Sheet1" xfId="10254"/>
    <cellStyle name="_Maturities_2011 Q3 Funding Plan (tables)_Subdebt and PIBS split Q3F (2)" xfId="10255"/>
    <cellStyle name="_Maturities_Cashflow Q3 to Q2" xfId="10256"/>
    <cellStyle name="_Maturities_Cashflow Q3 to Q2 (new Spec profiles)" xfId="10257"/>
    <cellStyle name="_Maturities_Copy of Cashflow Q3 to Q2" xfId="10258"/>
    <cellStyle name="_Maturities_Sheet1" xfId="10259"/>
    <cellStyle name="_Maturities_SUMMARY" xfId="10260"/>
    <cellStyle name="_Maturities_SUMMARY v8 vs v3" xfId="10261"/>
    <cellStyle name="_Monthly Phasing Q4vsQ3" xfId="10262"/>
    <cellStyle name="_Morgan Stanley Reporting Format 0708" xfId="1253"/>
    <cellStyle name="_Morgan Stanley Reporting Format 0708_CRN (2nd Correction 17.01.2011)" xfId="1254"/>
    <cellStyle name="_Morgan Stanley Reporting Format 0708_LA at Amortised Cost - Retail-Wholesale Split" xfId="1255"/>
    <cellStyle name="_Morgan Stanley Reporting Format 0808" xfId="1256"/>
    <cellStyle name="_Morgan Stanley Reporting Format 0808_CRN (2nd Correction 17.01.2011)" xfId="1257"/>
    <cellStyle name="_Morgan Stanley Reporting Format 0808_LA at Amortised Cost - Retail-Wholesale Split" xfId="1258"/>
    <cellStyle name="_Morgan Stanley Reporting Format 0908 (5)" xfId="1259"/>
    <cellStyle name="_Morgan Stanley Reporting Format 0908 (5)_CRN (2nd Correction 17.01.2011)" xfId="1260"/>
    <cellStyle name="_Morgan Stanley Reporting Format 0908 (5)_LA at Amortised Cost - Retail-Wholesale Split" xfId="1261"/>
    <cellStyle name="_Morgan Stanley Reporting Format 1008" xfId="1262"/>
    <cellStyle name="_Morgan Stanley Reporting Format 1008_CRN (2nd Correction 17.01.2011)" xfId="1263"/>
    <cellStyle name="_Morgan Stanley Reporting Format 1008_LA at Amortised Cost - Retail-Wholesale Split" xfId="1264"/>
    <cellStyle name="_Mortgages Graphs (QRM end liabilities)" xfId="10263"/>
    <cellStyle name="_Mortgages Graphs (QRM end liabilities)_BOOK SPREADS SUMMARY" xfId="10264"/>
    <cellStyle name="_Mortgages Graphs (QRM end liabilities)_BOOK SPREADS SUMMARY_1" xfId="10265"/>
    <cellStyle name="_Mortgages Graphs (QRM end liabilities)_BOOK SPREADS SUMMARY_1_BOOK SPREADS SUMMARY" xfId="10266"/>
    <cellStyle name="_Mortgages Graphs (QRM end liabilities)_BOOK SPREADS SUMMARY_BOOK SPREADS SUMMARY" xfId="10267"/>
    <cellStyle name="_Mortgages Graphs (QRM end liabilities)_BOOK SPREADS SUMMARY_BOOK SPREADS SUMMARY_1" xfId="10268"/>
    <cellStyle name="_Mortgages Graphs (QRM end liabilities)_BOOK SPREADS SUMMARY_BOOK SPREADS SUMMARY_BOOK SPREADS SUMMARY" xfId="10269"/>
    <cellStyle name="_Mortgages Graphs (QRM end liabilities)_BOOK SPREADS SUMMARY_Graph Data" xfId="10270"/>
    <cellStyle name="_Mortgages Graphs (QRM end liabilities)_Graph Data" xfId="10271"/>
    <cellStyle name="_Mortgages Graphs (QRM end liabilities)_Sheet1" xfId="10272"/>
    <cellStyle name="_MRM_India_Report_Template" xfId="1265"/>
    <cellStyle name="_MRM_India_Report_Template_Config" xfId="1266"/>
    <cellStyle name="_MRM_NGM_Template" xfId="1267"/>
    <cellStyle name="_MRM_NGM_Template_Config" xfId="1268"/>
    <cellStyle name="_MS Issuances Maturities 113008" xfId="1269"/>
    <cellStyle name="_MS Issuances Maturities 113008 2" xfId="1270"/>
    <cellStyle name="_MS Issuances Maturities 113008 3" xfId="1271"/>
    <cellStyle name="_MS Issuances Maturities 113008_CRN (2nd Correction 17.01.2011)" xfId="1272"/>
    <cellStyle name="_MSYN " xfId="1273"/>
    <cellStyle name="_MSYN  2" xfId="1274"/>
    <cellStyle name="_MSYN  3" xfId="1275"/>
    <cellStyle name="_MSYN _CRN (2nd Correction 17.01.2011)" xfId="1276"/>
    <cellStyle name="_Multiple" xfId="1277"/>
    <cellStyle name="_Multiple 2" xfId="1278"/>
    <cellStyle name="_Multiple 3" xfId="1279"/>
    <cellStyle name="_Multiple_1 GWP FAS 141 Office PPA Model_v1" xfId="1280"/>
    <cellStyle name="_Multiple_11 GWP FAS 141 Office PPA Model_v1" xfId="1281"/>
    <cellStyle name="_Multiple_12 GWP FAS 141 Office PPA Model_v1" xfId="1282"/>
    <cellStyle name="_Multiple_2 GWP FAS 141 Office PPA Model_v1" xfId="1283"/>
    <cellStyle name="_Multiple_3 GWP FAS 141 Office PPA Model_v1" xfId="1284"/>
    <cellStyle name="_Multiple_3753-63 HHP_FAS 141 Office PPA Modelv3" xfId="1285"/>
    <cellStyle name="_Multiple_3770 HHP_FAS 141 Office PPA Model_v3" xfId="1286"/>
    <cellStyle name="_Multiple_3770 HHP_FAS 141 Office PPA Model_v4" xfId="1287"/>
    <cellStyle name="_Multiple_3773 HHP_FAS 141 Office PPA Model_v3" xfId="1288"/>
    <cellStyle name="_Multiple_3800 Buff Spdwy FAS 141 Office PPA Model_v1" xfId="1289"/>
    <cellStyle name="_Multiple_3800 HHP_FAS 141 Office PPA Model_v3" xfId="1290"/>
    <cellStyle name="_Multiple_3883 HHP_FAS 141 Office PPA Model_v3" xfId="1291"/>
    <cellStyle name="_Multiple_3930 HHP_FAS 141 Office PPA Model_v3" xfId="1292"/>
    <cellStyle name="_Multiple_3960 HHP_FAS 141 Office PPA Model_v3" xfId="1293"/>
    <cellStyle name="_Multiple_3980 HHP_FAS 141 Office PPA Model_v3" xfId="1294"/>
    <cellStyle name="_Multiple_3993 HHP_FAS 141 Office PPA Model_v3" xfId="1295"/>
    <cellStyle name="_Multiple_4 GWP FAS 141 Office PPA Model_v1" xfId="1296"/>
    <cellStyle name="_Multiple_5 GWP FAS 141 Office PPA Model_v1" xfId="1297"/>
    <cellStyle name="_Multiple_8 GWP FAS 141 Office PPA Model_v1" xfId="1298"/>
    <cellStyle name="_Multiple_9 GWP FAS 141 Office PPA Model_v1" xfId="1299"/>
    <cellStyle name="_Multiple_Analysis" xfId="1300"/>
    <cellStyle name="_Multiple_Assembled Workforce 2007-04-19" xfId="1301"/>
    <cellStyle name="_Multiple_Bahama_FAS 141 Office PPA Model_v3" xfId="1302"/>
    <cellStyle name="_Multiple_Carter Burgess Plaza FAS 141 Office PPA 12.1.09" xfId="1303"/>
    <cellStyle name="_Multiple_Cozymels_FAS 141 Office PPA Model_v3" xfId="1304"/>
    <cellStyle name="_Multiple_Del Friscos_FAS 141 Office PPA Model_v3" xfId="1305"/>
    <cellStyle name="_Multiple_FAS 141_707 17th Street_v2" xfId="1306"/>
    <cellStyle name="_Multiple_FAS 141_717 17th Street_v2" xfId="1307"/>
    <cellStyle name="_Multiple_FAS 141_Peakview PPA 12.1.09" xfId="1308"/>
    <cellStyle name="_Multiple_Gordon Biersch_FAS 141 Office PPA Model_v3" xfId="1309"/>
    <cellStyle name="_Multiple_Hamadas_FAS 141 Office PPA Model_v3" xfId="1310"/>
    <cellStyle name="_Multiple_Hyatt 141 Draft 102008" xfId="1311"/>
    <cellStyle name="_Multiple_Hyatt 141 Draft 102008 2" xfId="1312"/>
    <cellStyle name="_Multiple_Hyatt 141 Draft 102008 3" xfId="1313"/>
    <cellStyle name="_Multiple_Hyatt 141 Draft 102108" xfId="1314"/>
    <cellStyle name="_Multiple_Hyatt 141 Draft 102108 2" xfId="1315"/>
    <cellStyle name="_Multiple_Hyatt 141 Draft 102108 3" xfId="1316"/>
    <cellStyle name="_Multiple_Intangibles" xfId="1317"/>
    <cellStyle name="_Multiple_Intangibles 2" xfId="1318"/>
    <cellStyle name="_Multiple_Intangibles 3" xfId="1319"/>
    <cellStyle name="_Multiple_Kinkos_FAS 141 Retail PPA Model_v4" xfId="1320"/>
    <cellStyle name="_Multiple_Lawrys_FAS 141 Office PPA Model_v3" xfId="1321"/>
    <cellStyle name="_Multiple_McCormicks_FAS 141 Retail PPA Model_v4" xfId="1322"/>
    <cellStyle name="_Multiple_Non-compete Data" xfId="1323"/>
    <cellStyle name="_Multiple_Shops @ GWP FAS 141 Office PPA Model_v3" xfId="1324"/>
    <cellStyle name="_Multiple_Smartportfolio model" xfId="1325"/>
    <cellStyle name="_MultipleSpace" xfId="1326"/>
    <cellStyle name="_MultipleSpace 2" xfId="1327"/>
    <cellStyle name="_MultipleSpace 3" xfId="1328"/>
    <cellStyle name="_MultipleSpace_1 GWP FAS 141 Office PPA Model_v1" xfId="1329"/>
    <cellStyle name="_MultipleSpace_11 GWP FAS 141 Office PPA Model_v1" xfId="1330"/>
    <cellStyle name="_MultipleSpace_12 GWP FAS 141 Office PPA Model_v1" xfId="1331"/>
    <cellStyle name="_MultipleSpace_2 GWP FAS 141 Office PPA Model_v1" xfId="1332"/>
    <cellStyle name="_MultipleSpace_3 GWP FAS 141 Office PPA Model_v1" xfId="1333"/>
    <cellStyle name="_MultipleSpace_3753-63 HHP_FAS 141 Office PPA Modelv3" xfId="1334"/>
    <cellStyle name="_MultipleSpace_3770 HHP_FAS 141 Office PPA Model_v3" xfId="1335"/>
    <cellStyle name="_MultipleSpace_3770 HHP_FAS 141 Office PPA Model_v4" xfId="1336"/>
    <cellStyle name="_MultipleSpace_3773 HHP_FAS 141 Office PPA Model_v3" xfId="1337"/>
    <cellStyle name="_MultipleSpace_3800 Buff Spdwy FAS 141 Office PPA Model_v1" xfId="1338"/>
    <cellStyle name="_MultipleSpace_3800 HHP_FAS 141 Office PPA Model_v3" xfId="1339"/>
    <cellStyle name="_MultipleSpace_3883 HHP_FAS 141 Office PPA Model_v3" xfId="1340"/>
    <cellStyle name="_MultipleSpace_3930 HHP_FAS 141 Office PPA Model_v3" xfId="1341"/>
    <cellStyle name="_MultipleSpace_3960 HHP_FAS 141 Office PPA Model_v3" xfId="1342"/>
    <cellStyle name="_MultipleSpace_3980 HHP_FAS 141 Office PPA Model_v3" xfId="1343"/>
    <cellStyle name="_MultipleSpace_3993 HHP_FAS 141 Office PPA Model_v3" xfId="1344"/>
    <cellStyle name="_MultipleSpace_4 GWP FAS 141 Office PPA Model_v1" xfId="1345"/>
    <cellStyle name="_MultipleSpace_5 GWP FAS 141 Office PPA Model_v1" xfId="1346"/>
    <cellStyle name="_MultipleSpace_8 GWP FAS 141 Office PPA Model_v1" xfId="1347"/>
    <cellStyle name="_MultipleSpace_9 GWP FAS 141 Office PPA Model_v1" xfId="1348"/>
    <cellStyle name="_MultipleSpace_Analysis" xfId="1349"/>
    <cellStyle name="_MultipleSpace_Assembled Workforce 2007-04-19" xfId="1350"/>
    <cellStyle name="_MultipleSpace_Bahama_FAS 141 Office PPA Model_v3" xfId="1351"/>
    <cellStyle name="_MultipleSpace_Carter Burgess Plaza FAS 141 Office PPA 12.1.09" xfId="1352"/>
    <cellStyle name="_MultipleSpace_Cozymels_FAS 141 Office PPA Model_v3" xfId="1353"/>
    <cellStyle name="_MultipleSpace_Del Friscos_FAS 141 Office PPA Model_v3" xfId="1354"/>
    <cellStyle name="_MultipleSpace_FAS 141_707 17th Street_v2" xfId="1355"/>
    <cellStyle name="_MultipleSpace_FAS 141_717 17th Street_v2" xfId="1356"/>
    <cellStyle name="_MultipleSpace_FAS 141_Peakview PPA 12.1.09" xfId="1357"/>
    <cellStyle name="_MultipleSpace_Gordon Biersch_FAS 141 Office PPA Model_v3" xfId="1358"/>
    <cellStyle name="_MultipleSpace_Hamadas_FAS 141 Office PPA Model_v3" xfId="1359"/>
    <cellStyle name="_MultipleSpace_Hyatt 141 Draft 102008" xfId="1360"/>
    <cellStyle name="_MultipleSpace_Hyatt 141 Draft 102008 2" xfId="1361"/>
    <cellStyle name="_MultipleSpace_Hyatt 141 Draft 102008 3" xfId="1362"/>
    <cellStyle name="_MultipleSpace_Hyatt 141 Draft 102108" xfId="1363"/>
    <cellStyle name="_MultipleSpace_Hyatt 141 Draft 102108 2" xfId="1364"/>
    <cellStyle name="_MultipleSpace_Hyatt 141 Draft 102108 3" xfId="1365"/>
    <cellStyle name="_MultipleSpace_Intangibles" xfId="1366"/>
    <cellStyle name="_MultipleSpace_Intangibles 2" xfId="1367"/>
    <cellStyle name="_MultipleSpace_Intangibles 3" xfId="1368"/>
    <cellStyle name="_MultipleSpace_Kinkos_FAS 141 Retail PPA Model_v4" xfId="1369"/>
    <cellStyle name="_MultipleSpace_Lawrys_FAS 141 Office PPA Model_v3" xfId="1370"/>
    <cellStyle name="_MultipleSpace_McCormicks_FAS 141 Retail PPA Model_v4" xfId="1371"/>
    <cellStyle name="_MultipleSpace_Non-compete Data" xfId="1372"/>
    <cellStyle name="_MultipleSpace_Shops @ GWP FAS 141 Office PPA Model_v3" xfId="1373"/>
    <cellStyle name="_MultipleSpace_Smartportfolio model" xfId="1374"/>
    <cellStyle name="_NAFXem" xfId="1375"/>
    <cellStyle name="_New Methodology Margin Model_ACTUALS_Q4_Plan 0910_balances incl SMR_11 Feb 2011V2" xfId="10273"/>
    <cellStyle name="_NIM 2011_12" xfId="10274"/>
    <cellStyle name="_NIM Pack - new" xfId="10275"/>
    <cellStyle name="_NIM Pack - new_BOOK SPREADS SUMMARY" xfId="10276"/>
    <cellStyle name="_NIM Pack - new_BOOK SPREADS SUMMARY_1" xfId="10277"/>
    <cellStyle name="_NIM Pack - new_BOOK SPREADS SUMMARY_1_BOOK SPREADS SUMMARY" xfId="10278"/>
    <cellStyle name="_NIM Pack - new_BOOK SPREADS SUMMARY_BOOK SPREADS SUMMARY" xfId="10279"/>
    <cellStyle name="_NIM Pack - new_BOOK SPREADS SUMMARY_BOOK SPREADS SUMMARY_1" xfId="10280"/>
    <cellStyle name="_NIM Pack - new_BOOK SPREADS SUMMARY_BOOK SPREADS SUMMARY_BOOK SPREADS SUMMARY" xfId="10281"/>
    <cellStyle name="_NIM Pack - new_BOOK SPREADS SUMMARY_Graph Data" xfId="10282"/>
    <cellStyle name="_NIM Pack - new_Graph Data" xfId="10283"/>
    <cellStyle name="_NIM Pack - new_Sheet1" xfId="10284"/>
    <cellStyle name="_Note 15 - Loans &amp; advances B Group Customers Jun 10 version B3" xfId="1376"/>
    <cellStyle name="_Note 15 - Loans &amp; advances B Group Customers Jun 10 version B3 2" xfId="1377"/>
    <cellStyle name="_Note 15 - Loans &amp; advances B Group Customers Jun 10 version B3 3" xfId="1378"/>
    <cellStyle name="_OMF-Data2002修正予算" xfId="1379"/>
    <cellStyle name="_OMF-Data2002修正予算_1" xfId="1380"/>
    <cellStyle name="_OMF-Data2002修正予算_2" xfId="1381"/>
    <cellStyle name="_OMF-Data2002修正予算_3" xfId="1382"/>
    <cellStyle name="_OMF-Data2002修正予算_3_02 Del E Webb Medical Plaza" xfId="1383"/>
    <cellStyle name="_OMF-Data2002修正予算_3_02 Del E Webb Medical Plaza 2" xfId="1384"/>
    <cellStyle name="_OMF-Data2002修正予算_3_15 Hawaiian Village PPA" xfId="1385"/>
    <cellStyle name="_OMF-Data2002修正予算_3_15 Hawaiian Village PPA 2" xfId="1386"/>
    <cellStyle name="_OMF-Data2002修正予算_3_Exhibit B" xfId="1387"/>
    <cellStyle name="_OMF-Data2002修正予算_3_Exhibit B 2" xfId="1388"/>
    <cellStyle name="_OMF-Data2002修正予算_4" xfId="1389"/>
    <cellStyle name="_OMF-Data2002修正予算_4_02 Del E Webb Medical Plaza" xfId="1390"/>
    <cellStyle name="_OMF-Data2002修正予算_4_02 Del E Webb Medical Plaza 2" xfId="1391"/>
    <cellStyle name="_OMF-Data2002修正予算_4_15 Hawaiian Village PPA" xfId="1392"/>
    <cellStyle name="_OMF-Data2002修正予算_4_15 Hawaiian Village PPA 2" xfId="1393"/>
    <cellStyle name="_OMF-Data2002修正予算_4_Exhibit B" xfId="1394"/>
    <cellStyle name="_OMF-Data2002修正予算_4_Exhibit B 2" xfId="1395"/>
    <cellStyle name="_OMF-Data2002修正予算_5" xfId="1396"/>
    <cellStyle name="_OMF-Data2002修正予算_5_02 Del E Webb Medical Plaza" xfId="1397"/>
    <cellStyle name="_OMF-Data2002修正予算_5_02 Del E Webb Medical Plaza 2" xfId="1398"/>
    <cellStyle name="_OMF-Data2002修正予算_5_15 Hawaiian Village PPA" xfId="1399"/>
    <cellStyle name="_OMF-Data2002修正予算_5_15 Hawaiian Village PPA 2" xfId="1400"/>
    <cellStyle name="_OMF-Data2002修正予算_5_Exhibit B" xfId="1401"/>
    <cellStyle name="_OMF-Data2002修正予算_5_Exhibit B 2" xfId="1402"/>
    <cellStyle name="_OMF-Data2002修正予算_6" xfId="1403"/>
    <cellStyle name="_OMF-Data2002修正予算_6_15 Hawaiian Village PPA" xfId="1404"/>
    <cellStyle name="_OMF-Data2002修正予算_6_Exhibit B" xfId="1405"/>
    <cellStyle name="_OMF-Data2002修正予算_7" xfId="1406"/>
    <cellStyle name="_OMF-Data2002修正予算_7_02 Del E Webb Medical Plaza" xfId="1407"/>
    <cellStyle name="_OMF-Data2002修正予算_7_02 Del E Webb Medical Plaza 2" xfId="1408"/>
    <cellStyle name="_OMF-Data2002修正予算_7_15 Hawaiian Village PPA" xfId="1409"/>
    <cellStyle name="_OMF-Data2002修正予算_7_15 Hawaiian Village PPA 2" xfId="1410"/>
    <cellStyle name="_OMF-Data2002修正予算_7_Exhibit B" xfId="1411"/>
    <cellStyle name="_OMF-Data2002修正予算_7_Exhibit B 2" xfId="1412"/>
    <cellStyle name="_OMF-Data2002修正予算_8" xfId="1413"/>
    <cellStyle name="_OMF-Data2002修正予算_8_Vectant 3-13-02" xfId="1414"/>
    <cellStyle name="_OP07" xfId="1415"/>
    <cellStyle name="_OpEx_GDS_Formulae" xfId="1416"/>
    <cellStyle name="_Other Securitisations " xfId="1417"/>
    <cellStyle name="_OTXCorp1" xfId="1418"/>
    <cellStyle name="_P&amp;L by Product - Comment here" xfId="1419"/>
    <cellStyle name="_P&amp;L by Product - Comment here 2" xfId="1420"/>
    <cellStyle name="_P&amp;L by Product - Comment here 3" xfId="1421"/>
    <cellStyle name="_Page 05 - Income July 2011" xfId="10285"/>
    <cellStyle name="_Page 05 - Income July 2011 2" xfId="10286"/>
    <cellStyle name="_Page 05 - Income July 2011 3" xfId="10287"/>
    <cellStyle name="_Page 05 - Income July 2011 4" xfId="10288"/>
    <cellStyle name="_Page 05 - Income July 2011 5" xfId="10289"/>
    <cellStyle name="_Page 05 - Income July 2011 6" xfId="10290"/>
    <cellStyle name="_Page 05 - Income July 2011 7" xfId="10291"/>
    <cellStyle name="_Page 05 - Income July 2011 8" xfId="10292"/>
    <cellStyle name="_Page 05 - Income July 2011_11.12" xfId="10293"/>
    <cellStyle name="_Page 05 - Income July 2011_11.12 Latest" xfId="10294"/>
    <cellStyle name="_Page 05 - Income July 2011_11.12_1" xfId="10295"/>
    <cellStyle name="_Page 05 - Income July 2011_12.13 Latest" xfId="10296"/>
    <cellStyle name="_Page 05 - Income July 2011_13.14 Latest" xfId="10297"/>
    <cellStyle name="_Page 05 - Income July 2011_14.15 Latest" xfId="10298"/>
    <cellStyle name="_Page 05 - Income July 2011_15.16 Latest" xfId="10299"/>
    <cellStyle name="_Page 05 - Income July 2011_16.17 Latest" xfId="10300"/>
    <cellStyle name="_Page 05 - Income July 2011_5yr Cashflow" xfId="10301"/>
    <cellStyle name="_Page 05 - Income July 2011_BOOK SPREADS SUMMARY" xfId="10302"/>
    <cellStyle name="_Page 05 - Income July 2011_BOOK SPREADS SUMMARY_1" xfId="10303"/>
    <cellStyle name="_Page 05 - Income July 2011_BOOK SPREADS SUMMARY_1_BOOK SPREADS SUMMARY" xfId="10304"/>
    <cellStyle name="_Page 05 - Income July 2011_BOOK SPREADS SUMMARY_BOOK SPREADS SUMMARY" xfId="10305"/>
    <cellStyle name="_Page 05 - Income July 2011_BOOK SPREADS SUMMARY_BOOK SPREADS SUMMARY_1" xfId="10306"/>
    <cellStyle name="_Page 05 - Income July 2011_BOOK SPREADS SUMMARY_BOOK SPREADS SUMMARY_BOOK SPREADS SUMMARY" xfId="10307"/>
    <cellStyle name="_Page 05 - Income July 2011_BOOK SPREADS SUMMARY_Graph Data" xfId="10308"/>
    <cellStyle name="_Page 05 - Income July 2011_Book1" xfId="10309"/>
    <cellStyle name="_Page 05 - Income July 2011_Book2" xfId="10310"/>
    <cellStyle name="_Page 05 - Income July 2011_Cashflow Q3 to Q2" xfId="10311"/>
    <cellStyle name="_Page 05 - Income July 2011_Cashflow Q3 to Q2 (new Spec profiles)" xfId="10312"/>
    <cellStyle name="_Page 05 - Income July 2011_Copy of Cashflow Q3 to Q2" xfId="10313"/>
    <cellStyle name="_Page 05 - Income July 2011_Copy of Cashflow Q3 to Q2 2" xfId="10314"/>
    <cellStyle name="_Page 05 - Income July 2011_Copy of Cashflow Q3 to Q2 3" xfId="10315"/>
    <cellStyle name="_Page 05 - Income July 2011_Copy of Cashflow Q3 to Q2_5yr Cashflow" xfId="10316"/>
    <cellStyle name="_Page 05 - Income July 2011_Copy of Cashflow Q3 to Q2_Risk Output" xfId="10317"/>
    <cellStyle name="_Page 05 - Income July 2011_Copy of Cashflow Q3 to Q2_Risk Output - Balance sheet" xfId="10318"/>
    <cellStyle name="_Page 05 - Income July 2011_Copy of Cashflow Q3 to Q2_Subdebt and PIBS split Q3F (2)" xfId="10319"/>
    <cellStyle name="_Page 05 - Income July 2011_Graph Data" xfId="10320"/>
    <cellStyle name="_Page 05 - Income July 2011_Proforma - Average Balances" xfId="10321"/>
    <cellStyle name="_Page 05 - Income July 2011_Proforma - Average Balances_Proforma - Master" xfId="10322"/>
    <cellStyle name="_Page 05 - Income July 2011_QRM Q3 adjustments - proposed" xfId="10323"/>
    <cellStyle name="_Page 05 - Income July 2011_Risk Output" xfId="10324"/>
    <cellStyle name="_Page 05 - Income July 2011_Risk Output - Balance sheet" xfId="10325"/>
    <cellStyle name="_Page 05 - Income July 2011_Sheet1" xfId="10326"/>
    <cellStyle name="_Page 05 - Income July 2011_Sheet5" xfId="10327"/>
    <cellStyle name="_Page 05 - Income July 2011_Subdebt and PIBS split Q3F (2)" xfId="10328"/>
    <cellStyle name="_Page 05 - Income July 2011_SUMMARY" xfId="10329"/>
    <cellStyle name="_Page 05 - Income July 2011_SUMMARY v8 vs v3" xfId="10330"/>
    <cellStyle name="_Page 05 - Income March 2011" xfId="10331"/>
    <cellStyle name="_Page 05 - Income March 2011 2" xfId="10332"/>
    <cellStyle name="_Page 05 - Income March 2011 3" xfId="10333"/>
    <cellStyle name="_Page 05 - Income March 2011 4" xfId="10334"/>
    <cellStyle name="_Page 05 - Income March 2011 5" xfId="10335"/>
    <cellStyle name="_Page 05 - Income March 2011 6" xfId="10336"/>
    <cellStyle name="_Page 05 - Income March 2011 7" xfId="10337"/>
    <cellStyle name="_Page 05 - Income March 2011 8" xfId="10338"/>
    <cellStyle name="_Page 05 - Income March 2011_11.12" xfId="10339"/>
    <cellStyle name="_Page 05 - Income March 2011_11.12 Latest" xfId="10340"/>
    <cellStyle name="_Page 05 - Income March 2011_11.12_1" xfId="10341"/>
    <cellStyle name="_Page 05 - Income March 2011_12.13 Latest" xfId="10342"/>
    <cellStyle name="_Page 05 - Income March 2011_13.14 Latest" xfId="10343"/>
    <cellStyle name="_Page 05 - Income March 2011_14.15 Latest" xfId="10344"/>
    <cellStyle name="_Page 05 - Income March 2011_15.16 Latest" xfId="10345"/>
    <cellStyle name="_Page 05 - Income March 2011_16.17 Latest" xfId="10346"/>
    <cellStyle name="_Page 05 - Income March 2011_5yr Cashflow" xfId="10347"/>
    <cellStyle name="_Page 05 - Income March 2011_BOOK SPREADS SUMMARY" xfId="10348"/>
    <cellStyle name="_Page 05 - Income March 2011_BOOK SPREADS SUMMARY_1" xfId="10349"/>
    <cellStyle name="_Page 05 - Income March 2011_BOOK SPREADS SUMMARY_1_BOOK SPREADS SUMMARY" xfId="10350"/>
    <cellStyle name="_Page 05 - Income March 2011_BOOK SPREADS SUMMARY_BOOK SPREADS SUMMARY" xfId="10351"/>
    <cellStyle name="_Page 05 - Income March 2011_BOOK SPREADS SUMMARY_BOOK SPREADS SUMMARY_1" xfId="10352"/>
    <cellStyle name="_Page 05 - Income March 2011_BOOK SPREADS SUMMARY_BOOK SPREADS SUMMARY_BOOK SPREADS SUMMARY" xfId="10353"/>
    <cellStyle name="_Page 05 - Income March 2011_BOOK SPREADS SUMMARY_Graph Data" xfId="10354"/>
    <cellStyle name="_Page 05 - Income March 2011_Book1" xfId="10355"/>
    <cellStyle name="_Page 05 - Income March 2011_Book2" xfId="10356"/>
    <cellStyle name="_Page 05 - Income March 2011_Cashflow Q3 to Q2" xfId="10357"/>
    <cellStyle name="_Page 05 - Income March 2011_Cashflow Q3 to Q2 (new Spec profiles)" xfId="10358"/>
    <cellStyle name="_Page 05 - Income March 2011_Copy of Cashflow Q3 to Q2" xfId="10359"/>
    <cellStyle name="_Page 05 - Income March 2011_Copy of Cashflow Q3 to Q2 2" xfId="10360"/>
    <cellStyle name="_Page 05 - Income March 2011_Copy of Cashflow Q3 to Q2 3" xfId="10361"/>
    <cellStyle name="_Page 05 - Income March 2011_Copy of Cashflow Q3 to Q2_5yr Cashflow" xfId="10362"/>
    <cellStyle name="_Page 05 - Income March 2011_Copy of Cashflow Q3 to Q2_Risk Output" xfId="10363"/>
    <cellStyle name="_Page 05 - Income March 2011_Copy of Cashflow Q3 to Q2_Risk Output - Balance sheet" xfId="10364"/>
    <cellStyle name="_Page 05 - Income March 2011_Copy of Cashflow Q3 to Q2_Subdebt and PIBS split Q3F (2)" xfId="10365"/>
    <cellStyle name="_Page 05 - Income March 2011_Graph Data" xfId="10366"/>
    <cellStyle name="_Page 05 - Income March 2011_Proforma - Average Balances" xfId="10367"/>
    <cellStyle name="_Page 05 - Income March 2011_Proforma - Average Balances_Proforma - Master" xfId="10368"/>
    <cellStyle name="_Page 05 - Income March 2011_QRM Q3 adjustments - proposed" xfId="10369"/>
    <cellStyle name="_Page 05 - Income March 2011_Risk Output" xfId="10370"/>
    <cellStyle name="_Page 05 - Income March 2011_Risk Output - Balance sheet" xfId="10371"/>
    <cellStyle name="_Page 05 - Income March 2011_Sheet1" xfId="10372"/>
    <cellStyle name="_Page 05 - Income March 2011_Sheet5" xfId="10373"/>
    <cellStyle name="_Page 05 - Income March 2011_Subdebt and PIBS split Q3F (2)" xfId="10374"/>
    <cellStyle name="_Page 05 - Income March 2011_SUMMARY" xfId="10375"/>
    <cellStyle name="_Page 05 - Income March 2011_SUMMARY v8 vs v3" xfId="10376"/>
    <cellStyle name="_Page 15 - Latest Forecast Sept v2" xfId="10377"/>
    <cellStyle name="_Page 15 - Latest Forecast Sept v2 2" xfId="10378"/>
    <cellStyle name="_Page 15 - Latest Forecast Sept v2 3" xfId="10379"/>
    <cellStyle name="_Page 15 - Latest Forecast Sept v2 4" xfId="10380"/>
    <cellStyle name="_Page 15 - Latest Forecast Sept v2 5" xfId="10381"/>
    <cellStyle name="_Page 15 - Latest Forecast Sept v2 6" xfId="10382"/>
    <cellStyle name="_Page 15 - Latest Forecast Sept v2 7" xfId="10383"/>
    <cellStyle name="_Page 15 - Latest Forecast Sept v2 8" xfId="10384"/>
    <cellStyle name="_Page 15 - Latest Forecast Sept v2_11.12" xfId="10385"/>
    <cellStyle name="_Page 15 - Latest Forecast Sept v2_11.12 Latest" xfId="10386"/>
    <cellStyle name="_Page 15 - Latest Forecast Sept v2_11.12_1" xfId="10387"/>
    <cellStyle name="_Page 15 - Latest Forecast Sept v2_12.13 Latest" xfId="10388"/>
    <cellStyle name="_Page 15 - Latest Forecast Sept v2_13.14 Latest" xfId="10389"/>
    <cellStyle name="_Page 15 - Latest Forecast Sept v2_14.15 Latest" xfId="10390"/>
    <cellStyle name="_Page 15 - Latest Forecast Sept v2_15.16 Latest" xfId="10391"/>
    <cellStyle name="_Page 15 - Latest Forecast Sept v2_16.17 Latest" xfId="10392"/>
    <cellStyle name="_Page 15 - Latest Forecast Sept v2_5yr Cashflow" xfId="10393"/>
    <cellStyle name="_Page 15 - Latest Forecast Sept v2_BOOK SPREADS SUMMARY" xfId="10394"/>
    <cellStyle name="_Page 15 - Latest Forecast Sept v2_BOOK SPREADS SUMMARY_1" xfId="10395"/>
    <cellStyle name="_Page 15 - Latest Forecast Sept v2_BOOK SPREADS SUMMARY_1_BOOK SPREADS SUMMARY" xfId="10396"/>
    <cellStyle name="_Page 15 - Latest Forecast Sept v2_BOOK SPREADS SUMMARY_BOOK SPREADS SUMMARY" xfId="10397"/>
    <cellStyle name="_Page 15 - Latest Forecast Sept v2_BOOK SPREADS SUMMARY_BOOK SPREADS SUMMARY_1" xfId="10398"/>
    <cellStyle name="_Page 15 - Latest Forecast Sept v2_BOOK SPREADS SUMMARY_BOOK SPREADS SUMMARY_BOOK SPREADS SUMMARY" xfId="10399"/>
    <cellStyle name="_Page 15 - Latest Forecast Sept v2_BOOK SPREADS SUMMARY_Graph Data" xfId="10400"/>
    <cellStyle name="_Page 15 - Latest Forecast Sept v2_Book1" xfId="10401"/>
    <cellStyle name="_Page 15 - Latest Forecast Sept v2_Book2" xfId="10402"/>
    <cellStyle name="_Page 15 - Latest Forecast Sept v2_Cashflow Q3 to Q2" xfId="10403"/>
    <cellStyle name="_Page 15 - Latest Forecast Sept v2_Cashflow Q3 to Q2 (new Spec profiles)" xfId="10404"/>
    <cellStyle name="_Page 15 - Latest Forecast Sept v2_Copy of Cashflow Q3 to Q2" xfId="10405"/>
    <cellStyle name="_Page 15 - Latest Forecast Sept v2_Copy of Cashflow Q3 to Q2 2" xfId="10406"/>
    <cellStyle name="_Page 15 - Latest Forecast Sept v2_Copy of Cashflow Q3 to Q2 3" xfId="10407"/>
    <cellStyle name="_Page 15 - Latest Forecast Sept v2_Copy of Cashflow Q3 to Q2_5yr Cashflow" xfId="10408"/>
    <cellStyle name="_Page 15 - Latest Forecast Sept v2_Copy of Cashflow Q3 to Q2_Risk Output" xfId="10409"/>
    <cellStyle name="_Page 15 - Latest Forecast Sept v2_Copy of Cashflow Q3 to Q2_Risk Output - Balance sheet" xfId="10410"/>
    <cellStyle name="_Page 15 - Latest Forecast Sept v2_Copy of Cashflow Q3 to Q2_Subdebt and PIBS split Q3F (2)" xfId="10411"/>
    <cellStyle name="_Page 15 - Latest Forecast Sept v2_Graph Data" xfId="10412"/>
    <cellStyle name="_Page 15 - Latest Forecast Sept v2_Proforma - Average Balances" xfId="10413"/>
    <cellStyle name="_Page 15 - Latest Forecast Sept v2_Proforma - Average Balances_Proforma - Master" xfId="10414"/>
    <cellStyle name="_Page 15 - Latest Forecast Sept v2_QRM Q3 adjustments - proposed" xfId="10415"/>
    <cellStyle name="_Page 15 - Latest Forecast Sept v2_Risk Output" xfId="10416"/>
    <cellStyle name="_Page 15 - Latest Forecast Sept v2_Risk Output - Balance sheet" xfId="10417"/>
    <cellStyle name="_Page 15 - Latest Forecast Sept v2_Sheet1" xfId="10418"/>
    <cellStyle name="_Page 15 - Latest Forecast Sept v2_Sheet5" xfId="10419"/>
    <cellStyle name="_Page 15 - Latest Forecast Sept v2_Subdebt and PIBS split Q3F (2)" xfId="10420"/>
    <cellStyle name="_Page 15 - Latest Forecast Sept v2_SUMMARY" xfId="10421"/>
    <cellStyle name="_Page 15 - Latest Forecast Sept v2_SUMMARY v8 vs v3" xfId="10422"/>
    <cellStyle name="_Percent" xfId="1422"/>
    <cellStyle name="_Percent 2" xfId="1423"/>
    <cellStyle name="_Percent 3" xfId="1424"/>
    <cellStyle name="_Percent_1 GWP FAS 141 Office PPA Model_v1" xfId="1425"/>
    <cellStyle name="_Percent_11 GWP FAS 141 Office PPA Model_v1" xfId="1426"/>
    <cellStyle name="_Percent_12 GWP FAS 141 Office PPA Model_v1" xfId="1427"/>
    <cellStyle name="_Percent_2 GWP FAS 141 Office PPA Model_v1" xfId="1428"/>
    <cellStyle name="_Percent_3 GWP FAS 141 Office PPA Model_v1" xfId="1429"/>
    <cellStyle name="_Percent_3753-63 HHP_FAS 141 Office PPA Modelv3" xfId="1430"/>
    <cellStyle name="_Percent_3770 HHP_FAS 141 Office PPA Model_v3" xfId="1431"/>
    <cellStyle name="_Percent_3770 HHP_FAS 141 Office PPA Model_v4" xfId="1432"/>
    <cellStyle name="_Percent_3773 HHP_FAS 141 Office PPA Model_v3" xfId="1433"/>
    <cellStyle name="_Percent_3800 Buff Spdwy FAS 141 Office PPA Model_v1" xfId="1434"/>
    <cellStyle name="_Percent_3800 HHP_FAS 141 Office PPA Model_v3" xfId="1435"/>
    <cellStyle name="_Percent_3883 HHP_FAS 141 Office PPA Model_v3" xfId="1436"/>
    <cellStyle name="_Percent_3930 HHP_FAS 141 Office PPA Model_v3" xfId="1437"/>
    <cellStyle name="_Percent_3960 HHP_FAS 141 Office PPA Model_v3" xfId="1438"/>
    <cellStyle name="_Percent_3980 HHP_FAS 141 Office PPA Model_v3" xfId="1439"/>
    <cellStyle name="_Percent_3993 HHP_FAS 141 Office PPA Model_v3" xfId="1440"/>
    <cellStyle name="_Percent_4 GWP FAS 141 Office PPA Model_v1" xfId="1441"/>
    <cellStyle name="_Percent_5 GWP FAS 141 Office PPA Model_v1" xfId="1442"/>
    <cellStyle name="_Percent_8 GWP FAS 141 Office PPA Model_v1" xfId="1443"/>
    <cellStyle name="_Percent_9 GWP FAS 141 Office PPA Model_v1" xfId="1444"/>
    <cellStyle name="_Percent_Analysis" xfId="1445"/>
    <cellStyle name="_Percent_Assembled Workforce 2007-04-19" xfId="1446"/>
    <cellStyle name="_Percent_Bahama_FAS 141 Office PPA Model_v3" xfId="1447"/>
    <cellStyle name="_Percent_Carter Burgess Plaza FAS 141 Office PPA 12.1.09" xfId="1448"/>
    <cellStyle name="_Percent_Cozymels_FAS 141 Office PPA Model_v3" xfId="1449"/>
    <cellStyle name="_Percent_Del Friscos_FAS 141 Office PPA Model_v3" xfId="1450"/>
    <cellStyle name="_Percent_FAS 141_707 17th Street_v2" xfId="1451"/>
    <cellStyle name="_Percent_FAS 141_717 17th Street_v2" xfId="1452"/>
    <cellStyle name="_Percent_FAS 141_Peakview PPA 12.1.09" xfId="1453"/>
    <cellStyle name="_Percent_Gordon Biersch_FAS 141 Office PPA Model_v3" xfId="1454"/>
    <cellStyle name="_Percent_Hamadas_FAS 141 Office PPA Model_v3" xfId="1455"/>
    <cellStyle name="_Percent_Hyatt 141 Draft 102008" xfId="1456"/>
    <cellStyle name="_Percent_Hyatt 141 Draft 102108" xfId="1457"/>
    <cellStyle name="_Percent_Intangibles" xfId="1458"/>
    <cellStyle name="_Percent_Kinkos_FAS 141 Retail PPA Model_v4" xfId="1459"/>
    <cellStyle name="_Percent_Lawrys_FAS 141 Office PPA Model_v3" xfId="1460"/>
    <cellStyle name="_Percent_McCormicks_FAS 141 Retail PPA Model_v4" xfId="1461"/>
    <cellStyle name="_Percent_Non-compete Data" xfId="1462"/>
    <cellStyle name="_Percent_Shops @ GWP FAS 141 Office PPA Model_v3" xfId="1463"/>
    <cellStyle name="_Percent_Smartportfolio model" xfId="1464"/>
    <cellStyle name="_PercentSpace" xfId="1465"/>
    <cellStyle name="_PercentSpace 2" xfId="1466"/>
    <cellStyle name="_PercentSpace 3" xfId="1467"/>
    <cellStyle name="_PercentSpace_1 GWP FAS 141 Office PPA Model_v1" xfId="1468"/>
    <cellStyle name="_PercentSpace_11 GWP FAS 141 Office PPA Model_v1" xfId="1469"/>
    <cellStyle name="_PercentSpace_12 GWP FAS 141 Office PPA Model_v1" xfId="1470"/>
    <cellStyle name="_PercentSpace_2 GWP FAS 141 Office PPA Model_v1" xfId="1471"/>
    <cellStyle name="_PercentSpace_3 GWP FAS 141 Office PPA Model_v1" xfId="1472"/>
    <cellStyle name="_PercentSpace_3753-63 HHP_FAS 141 Office PPA Modelv3" xfId="1473"/>
    <cellStyle name="_PercentSpace_3770 HHP_FAS 141 Office PPA Model_v3" xfId="1474"/>
    <cellStyle name="_PercentSpace_3770 HHP_FAS 141 Office PPA Model_v4" xfId="1475"/>
    <cellStyle name="_PercentSpace_3773 HHP_FAS 141 Office PPA Model_v3" xfId="1476"/>
    <cellStyle name="_PercentSpace_3800 Buff Spdwy FAS 141 Office PPA Model_v1" xfId="1477"/>
    <cellStyle name="_PercentSpace_3800 HHP_FAS 141 Office PPA Model_v3" xfId="1478"/>
    <cellStyle name="_PercentSpace_3883 HHP_FAS 141 Office PPA Model_v3" xfId="1479"/>
    <cellStyle name="_PercentSpace_3930 HHP_FAS 141 Office PPA Model_v3" xfId="1480"/>
    <cellStyle name="_PercentSpace_3960 HHP_FAS 141 Office PPA Model_v3" xfId="1481"/>
    <cellStyle name="_PercentSpace_3980 HHP_FAS 141 Office PPA Model_v3" xfId="1482"/>
    <cellStyle name="_PercentSpace_3993 HHP_FAS 141 Office PPA Model_v3" xfId="1483"/>
    <cellStyle name="_PercentSpace_4 GWP FAS 141 Office PPA Model_v1" xfId="1484"/>
    <cellStyle name="_PercentSpace_5 GWP FAS 141 Office PPA Model_v1" xfId="1485"/>
    <cellStyle name="_PercentSpace_8 GWP FAS 141 Office PPA Model_v1" xfId="1486"/>
    <cellStyle name="_PercentSpace_9 GWP FAS 141 Office PPA Model_v1" xfId="1487"/>
    <cellStyle name="_PercentSpace_Analysis" xfId="1488"/>
    <cellStyle name="_PercentSpace_Assembled Workforce 2007-04-19" xfId="1489"/>
    <cellStyle name="_PercentSpace_Bahama_FAS 141 Office PPA Model_v3" xfId="1490"/>
    <cellStyle name="_PercentSpace_Carter Burgess Plaza FAS 141 Office PPA 12.1.09" xfId="1491"/>
    <cellStyle name="_PercentSpace_Cozymels_FAS 141 Office PPA Model_v3" xfId="1492"/>
    <cellStyle name="_PercentSpace_Del Friscos_FAS 141 Office PPA Model_v3" xfId="1493"/>
    <cellStyle name="_PercentSpace_FAS 141_707 17th Street_v2" xfId="1494"/>
    <cellStyle name="_PercentSpace_FAS 141_717 17th Street_v2" xfId="1495"/>
    <cellStyle name="_PercentSpace_FAS 141_Peakview PPA 12.1.09" xfId="1496"/>
    <cellStyle name="_PercentSpace_Gordon Biersch_FAS 141 Office PPA Model_v3" xfId="1497"/>
    <cellStyle name="_PercentSpace_Hamadas_FAS 141 Office PPA Model_v3" xfId="1498"/>
    <cellStyle name="_PercentSpace_Hyatt 141 Draft 102008" xfId="1499"/>
    <cellStyle name="_PercentSpace_Hyatt 141 Draft 102108" xfId="1500"/>
    <cellStyle name="_PercentSpace_Intangibles" xfId="1501"/>
    <cellStyle name="_PercentSpace_Kinkos_FAS 141 Retail PPA Model_v4" xfId="1502"/>
    <cellStyle name="_PercentSpace_Lawrys_FAS 141 Office PPA Model_v3" xfId="1503"/>
    <cellStyle name="_PercentSpace_McCormicks_FAS 141 Retail PPA Model_v4" xfId="1504"/>
    <cellStyle name="_PercentSpace_Non-compete Data" xfId="1505"/>
    <cellStyle name="_PercentSpace_Shops @ GWP FAS 141 Office PPA Model_v3" xfId="1506"/>
    <cellStyle name="_PercentSpace_Smartportfolio model" xfId="1507"/>
    <cellStyle name="_Permanent mappings" xfId="1508"/>
    <cellStyle name="_PFI" xfId="10423"/>
    <cellStyle name="_POPULATE" xfId="1509"/>
    <cellStyle name="_PWN Risk Meeting Excel Template - Credit" xfId="1510"/>
    <cellStyle name="_Q3 NII Summary V2" xfId="10424"/>
    <cellStyle name="_Q3 NII Summary V2 2" xfId="10425"/>
    <cellStyle name="_Q3 NII Summary V2 3" xfId="10426"/>
    <cellStyle name="_Q3 NII Summary V2 4" xfId="10427"/>
    <cellStyle name="_Q3 NII Summary V2 5" xfId="10428"/>
    <cellStyle name="_Q3 NII Summary V2 6" xfId="10429"/>
    <cellStyle name="_Q3 NII Summary V2 7" xfId="10430"/>
    <cellStyle name="_Q3 NII Summary V2 8" xfId="10431"/>
    <cellStyle name="_Q3 NII Summary V2_11.12" xfId="10432"/>
    <cellStyle name="_Q3 NII Summary V2_11.12 Latest" xfId="10433"/>
    <cellStyle name="_Q3 NII Summary V2_11.12_1" xfId="10434"/>
    <cellStyle name="_Q3 NII Summary V2_12.13 Latest" xfId="10435"/>
    <cellStyle name="_Q3 NII Summary V2_13.14 Latest" xfId="10436"/>
    <cellStyle name="_Q3 NII Summary V2_14.15 Latest" xfId="10437"/>
    <cellStyle name="_Q3 NII Summary V2_15.16 Latest" xfId="10438"/>
    <cellStyle name="_Q3 NII Summary V2_16.17 Latest" xfId="10439"/>
    <cellStyle name="_Q3 NII Summary V2_5yr Cashflow" xfId="10440"/>
    <cellStyle name="_Q3 NII Summary V2_BOOK SPREADS SUMMARY" xfId="10441"/>
    <cellStyle name="_Q3 NII Summary V2_BOOK SPREADS SUMMARY_1" xfId="10442"/>
    <cellStyle name="_Q3 NII Summary V2_BOOK SPREADS SUMMARY_1_BOOK SPREADS SUMMARY" xfId="10443"/>
    <cellStyle name="_Q3 NII Summary V2_BOOK SPREADS SUMMARY_BOOK SPREADS SUMMARY" xfId="10444"/>
    <cellStyle name="_Q3 NII Summary V2_BOOK SPREADS SUMMARY_BOOK SPREADS SUMMARY_1" xfId="10445"/>
    <cellStyle name="_Q3 NII Summary V2_BOOK SPREADS SUMMARY_BOOK SPREADS SUMMARY_BOOK SPREADS SUMMARY" xfId="10446"/>
    <cellStyle name="_Q3 NII Summary V2_BOOK SPREADS SUMMARY_Graph Data" xfId="10447"/>
    <cellStyle name="_Q3 NII Summary V2_Book1" xfId="10448"/>
    <cellStyle name="_Q3 NII Summary V2_Book2" xfId="10449"/>
    <cellStyle name="_Q3 NII Summary V2_Cashflow Q3 to Q2" xfId="10450"/>
    <cellStyle name="_Q3 NII Summary V2_Cashflow Q3 to Q2 (new Spec profiles)" xfId="10451"/>
    <cellStyle name="_Q3 NII Summary V2_Copy of Cashflow Q3 to Q2" xfId="10452"/>
    <cellStyle name="_Q3 NII Summary V2_Copy of Cashflow Q3 to Q2 2" xfId="10453"/>
    <cellStyle name="_Q3 NII Summary V2_Copy of Cashflow Q3 to Q2 3" xfId="10454"/>
    <cellStyle name="_Q3 NII Summary V2_Copy of Cashflow Q3 to Q2_5yr Cashflow" xfId="10455"/>
    <cellStyle name="_Q3 NII Summary V2_Copy of Cashflow Q3 to Q2_Risk Output" xfId="10456"/>
    <cellStyle name="_Q3 NII Summary V2_Copy of Cashflow Q3 to Q2_Risk Output - Balance sheet" xfId="10457"/>
    <cellStyle name="_Q3 NII Summary V2_Copy of Cashflow Q3 to Q2_Subdebt and PIBS split Q3F (2)" xfId="10458"/>
    <cellStyle name="_Q3 NII Summary V2_Graph Data" xfId="10459"/>
    <cellStyle name="_Q3 NII Summary V2_Proforma - Average Balances" xfId="10460"/>
    <cellStyle name="_Q3 NII Summary V2_Proforma - Average Balances_Proforma - Master" xfId="10461"/>
    <cellStyle name="_Q3 NII Summary V2_QRM Q3 adjustments - proposed" xfId="10462"/>
    <cellStyle name="_Q3 NII Summary V2_Risk Output" xfId="10463"/>
    <cellStyle name="_Q3 NII Summary V2_Risk Output - Balance sheet" xfId="10464"/>
    <cellStyle name="_Q3 NII Summary V2_Sheet1" xfId="10465"/>
    <cellStyle name="_Q3 NII Summary V2_Sheet5" xfId="10466"/>
    <cellStyle name="_Q3 NII Summary V2_Subdebt and PIBS split Q3F (2)" xfId="10467"/>
    <cellStyle name="_Q3 NII Summary V2_SUMMARY" xfId="10468"/>
    <cellStyle name="_Q3 NII Summary V2_SUMMARY v8 vs v3" xfId="10469"/>
    <cellStyle name="_Q3F Financials Document LIVE_24" xfId="10470"/>
    <cellStyle name="_QRM - Q4 Ratio-based on Feb-18 reports with 23 Feb amendments" xfId="10471"/>
    <cellStyle name="_R TOOL V7" xfId="1511"/>
    <cellStyle name="_RA Exposure table 05110" xfId="1512"/>
    <cellStyle name="_RA Exposure table 05110 2" xfId="1513"/>
    <cellStyle name="_RA Exposure table 05110 3" xfId="1514"/>
    <cellStyle name="_Ratio's psv BPP Team V2 Updated Costs" xfId="10472"/>
    <cellStyle name="_RBS ABN" xfId="1515"/>
    <cellStyle name="_RCTS005_Base_Data_Depots_2007_2008" xfId="10473"/>
    <cellStyle name="_RCTS005_Base_Data_Depots_2007_2008_Book3" xfId="10474"/>
    <cellStyle name="_RCTS005_Base_Data_Depots_2007_2008_Book3_COP tracking core model 2101 11.24" xfId="10475"/>
    <cellStyle name="_RCTS005_Base_Data_Depots_2007_2008_COP tracking core model 2101 11.24" xfId="10476"/>
    <cellStyle name="_RCTS005_Base_Data_Depots_2007_2008_FTE workbooks" xfId="10477"/>
    <cellStyle name="_RCTS005_Base_Data_Depots_2007_2008_FTE workbooks_COP tracking core model 2101 11.24" xfId="10478"/>
    <cellStyle name="_Revenue Summary by Type_Client " xfId="1516"/>
    <cellStyle name="_Revenue Summary by Type_Client  2" xfId="1517"/>
    <cellStyle name="_Revenue Summary by Type_Client  3" xfId="1518"/>
    <cellStyle name="_Revenue Summary by Type_Client _CRN (2nd Correction 17.01.2011)" xfId="1519"/>
    <cellStyle name="_Row1" xfId="1520"/>
    <cellStyle name="_Row1 2" xfId="10479"/>
    <cellStyle name="_Row1_11.12" xfId="10480"/>
    <cellStyle name="_Row1_CCY" xfId="10481"/>
    <cellStyle name="_Row1_contribution v1b" xfId="10482"/>
    <cellStyle name="_Row1_contribution v1b_target net" xfId="10483"/>
    <cellStyle name="_Row1_contribution v1c" xfId="10484"/>
    <cellStyle name="_Row1_contribution v1c_target net" xfId="10485"/>
    <cellStyle name="_Row1_NIL+NUKI 11.12+12.13" xfId="10486"/>
    <cellStyle name="_Row1_PEBS (non QRM - USE)" xfId="10487"/>
    <cellStyle name="_Row1_Savings Profile 11.12..12.13" xfId="10488"/>
    <cellStyle name="_Row1_TP £" xfId="10489"/>
    <cellStyle name="_Row1_Treasury Ratios (pasted vals) " xfId="10490"/>
    <cellStyle name="_Row2" xfId="1521"/>
    <cellStyle name="_Row2 2" xfId="10491"/>
    <cellStyle name="_Row3" xfId="1522"/>
    <cellStyle name="_Row4" xfId="1523"/>
    <cellStyle name="_Row5" xfId="1524"/>
    <cellStyle name="_Row6" xfId="1525"/>
    <cellStyle name="_Row7" xfId="1526"/>
    <cellStyle name="_Row7 2" xfId="1527"/>
    <cellStyle name="_Row7_5yr Cashflow" xfId="10492"/>
    <cellStyle name="_Row7_CCY" xfId="10493"/>
    <cellStyle name="_Row7_CCY_5yr Cashflow" xfId="10494"/>
    <cellStyle name="_Row7_CCY_Corp Plan Figures (FP&amp;A) to GS&amp;P 02.03.12" xfId="10495"/>
    <cellStyle name="_Row7_CCY_Q2F Financials Document - ExCo Aug-12" xfId="10496"/>
    <cellStyle name="_Row7_CCY_Q3F Financials Document LIVE_24_Exco111111" xfId="10497"/>
    <cellStyle name="_Row7_CCY_Q4F Financials Document - 20th Feb Review2" xfId="10498"/>
    <cellStyle name="_Row7_CCY_Q4F Financials Document - 2nd Mar Post GB" xfId="10499"/>
    <cellStyle name="_Row7_CCY_Q4F Financials Document - 2nd Mar pw edit" xfId="10500"/>
    <cellStyle name="_Row7_CCY_Q4F I&amp;E Geography - V2" xfId="10501"/>
    <cellStyle name="_Row7_Corp Plan Figures (FP&amp;A) to GS&amp;P 02.03.12" xfId="10502"/>
    <cellStyle name="_Row7_Q2 Provisions Summary 12-17 v2 15.08.12 3pm" xfId="10503"/>
    <cellStyle name="_Row7_Q2F Financials Document - ExCo Aug-12" xfId="10504"/>
    <cellStyle name="_Row7_Q3F Financials Document LIVE_24_Exco111111" xfId="10505"/>
    <cellStyle name="_Row7_Q4F Financials Document - 20th Feb Review2" xfId="10506"/>
    <cellStyle name="_Row7_Q4F Financials Document - 2nd Mar Post GB" xfId="10507"/>
    <cellStyle name="_Row7_Q4F Financials Document - 2nd Mar pw edit" xfId="10508"/>
    <cellStyle name="_Row7_Q4F I&amp;E Geography - V2" xfId="10509"/>
    <cellStyle name="_Row7_TP £" xfId="10510"/>
    <cellStyle name="_Row7_TP £_5yr Cashflow" xfId="10511"/>
    <cellStyle name="_Row7_TP £_Corp Plan Figures (FP&amp;A) to GS&amp;P 02.03.12" xfId="10512"/>
    <cellStyle name="_Row7_TP £_Q2F Financials Document - ExCo Aug-12" xfId="10513"/>
    <cellStyle name="_Row7_TP £_Q3F Financials Document LIVE_24_Exco111111" xfId="10514"/>
    <cellStyle name="_Row7_TP £_Q4F Financials Document - 20th Feb Review2" xfId="10515"/>
    <cellStyle name="_Row7_TP £_Q4F Financials Document - 2nd Mar Post GB" xfId="10516"/>
    <cellStyle name="_Row7_TP £_Q4F Financials Document - 2nd Mar pw edit" xfId="10517"/>
    <cellStyle name="_Row7_TP £_Q4F I&amp;E Geography - V2" xfId="10518"/>
    <cellStyle name="_Sales forecast" xfId="1528"/>
    <cellStyle name="_Sales forecast_02 Del E Webb Medical Plaza" xfId="1529"/>
    <cellStyle name="_Sales forecast_02 Del E Webb Medical Plaza 2" xfId="1530"/>
    <cellStyle name="_Sales forecast_1" xfId="1531"/>
    <cellStyle name="_Sales forecast_1_Vectant 3-13-02" xfId="1532"/>
    <cellStyle name="_Sales forecast_15 Hawaiian Village PPA" xfId="1533"/>
    <cellStyle name="_Sales forecast_15 Hawaiian Village PPA 2" xfId="1534"/>
    <cellStyle name="_Sales forecast_2" xfId="1535"/>
    <cellStyle name="_Sales forecast_2_15 Hawaiian Village PPA" xfId="1536"/>
    <cellStyle name="_Sales forecast_2_Exhibit B" xfId="1537"/>
    <cellStyle name="_Sales forecast_3" xfId="1538"/>
    <cellStyle name="_Sales forecast_4" xfId="1539"/>
    <cellStyle name="_Sales forecast_4_02 Del E Webb Medical Plaza" xfId="1540"/>
    <cellStyle name="_Sales forecast_4_02 Del E Webb Medical Plaza 2" xfId="1541"/>
    <cellStyle name="_Sales forecast_4_15 Hawaiian Village PPA" xfId="1542"/>
    <cellStyle name="_Sales forecast_4_15 Hawaiian Village PPA 2" xfId="1543"/>
    <cellStyle name="_Sales forecast_4_Exhibit B" xfId="1544"/>
    <cellStyle name="_Sales forecast_4_Exhibit B 2" xfId="1545"/>
    <cellStyle name="_Sales forecast_5" xfId="1546"/>
    <cellStyle name="_Sales forecast_5_02 Del E Webb Medical Plaza" xfId="1547"/>
    <cellStyle name="_Sales forecast_5_02 Del E Webb Medical Plaza 2" xfId="1548"/>
    <cellStyle name="_Sales forecast_5_15 Hawaiian Village PPA" xfId="1549"/>
    <cellStyle name="_Sales forecast_5_15 Hawaiian Village PPA 2" xfId="1550"/>
    <cellStyle name="_Sales forecast_5_Exhibit B" xfId="1551"/>
    <cellStyle name="_Sales forecast_5_Exhibit B 2" xfId="1552"/>
    <cellStyle name="_Sales forecast_6" xfId="1553"/>
    <cellStyle name="_Sales forecast_6_02 Del E Webb Medical Plaza" xfId="1554"/>
    <cellStyle name="_Sales forecast_6_15 Hawaiian Village PPA" xfId="1555"/>
    <cellStyle name="_Sales forecast_6_Exhibit B" xfId="1556"/>
    <cellStyle name="_Sales forecast_7" xfId="1557"/>
    <cellStyle name="_Sales forecast_8" xfId="1558"/>
    <cellStyle name="_Sales forecast_8_02 Del E Webb Medical Plaza" xfId="1559"/>
    <cellStyle name="_Sales forecast_8_02 Del E Webb Medical Plaza 2" xfId="1560"/>
    <cellStyle name="_Sales forecast_8_15 Hawaiian Village PPA" xfId="1561"/>
    <cellStyle name="_Sales forecast_8_15 Hawaiian Village PPA 2" xfId="1562"/>
    <cellStyle name="_Sales forecast_8_Exhibit B" xfId="1563"/>
    <cellStyle name="_Sales forecast_8_Exhibit B 2" xfId="1564"/>
    <cellStyle name="_Sales forecast_Exhibit B" xfId="1565"/>
    <cellStyle name="_Sales forecast_Exhibit B 2" xfId="1566"/>
    <cellStyle name="_Sales-dummy" xfId="1567"/>
    <cellStyle name="_Sales-dummy_02 Del E Webb Medical Plaza" xfId="1568"/>
    <cellStyle name="_Sales-dummy_1" xfId="1569"/>
    <cellStyle name="_Sales-dummy_15 Hawaiian Village PPA" xfId="1570"/>
    <cellStyle name="_Sales-dummy_2" xfId="1571"/>
    <cellStyle name="_Sales-dummy_3" xfId="1572"/>
    <cellStyle name="_Sales-dummy_4" xfId="1573"/>
    <cellStyle name="_Sales-dummy_4_02 Del E Webb Medical Plaza" xfId="1574"/>
    <cellStyle name="_Sales-dummy_4_02 Del E Webb Medical Plaza 2" xfId="1575"/>
    <cellStyle name="_Sales-dummy_4_15 Hawaiian Village PPA" xfId="1576"/>
    <cellStyle name="_Sales-dummy_4_15 Hawaiian Village PPA 2" xfId="1577"/>
    <cellStyle name="_Sales-dummy_4_Exhibit B" xfId="1578"/>
    <cellStyle name="_Sales-dummy_4_Exhibit B 2" xfId="1579"/>
    <cellStyle name="_Sales-dummy_5" xfId="1580"/>
    <cellStyle name="_Sales-dummy_5_02 Del E Webb Medical Plaza" xfId="1581"/>
    <cellStyle name="_Sales-dummy_5_02 Del E Webb Medical Plaza 2" xfId="1582"/>
    <cellStyle name="_Sales-dummy_5_15 Hawaiian Village PPA" xfId="1583"/>
    <cellStyle name="_Sales-dummy_5_15 Hawaiian Village PPA 2" xfId="1584"/>
    <cellStyle name="_Sales-dummy_5_Exhibit B" xfId="1585"/>
    <cellStyle name="_Sales-dummy_5_Exhibit B 2" xfId="1586"/>
    <cellStyle name="_Sales-dummy_6" xfId="1587"/>
    <cellStyle name="_Sales-dummy_6_02 Del E Webb Medical Plaza" xfId="1588"/>
    <cellStyle name="_Sales-dummy_6_02 Del E Webb Medical Plaza 2" xfId="1589"/>
    <cellStyle name="_Sales-dummy_6_15 Hawaiian Village PPA" xfId="1590"/>
    <cellStyle name="_Sales-dummy_6_15 Hawaiian Village PPA 2" xfId="1591"/>
    <cellStyle name="_Sales-dummy_6_Exhibit B" xfId="1592"/>
    <cellStyle name="_Sales-dummy_6_Exhibit B 2" xfId="1593"/>
    <cellStyle name="_Sales-dummy_7" xfId="1594"/>
    <cellStyle name="_Sales-dummy_7_15 Hawaiian Village PPA" xfId="1595"/>
    <cellStyle name="_Sales-dummy_7_Exhibit B" xfId="1596"/>
    <cellStyle name="_Sales-dummy_8" xfId="1597"/>
    <cellStyle name="_Sales-dummy_8_02 Del E Webb Medical Plaza" xfId="1598"/>
    <cellStyle name="_Sales-dummy_8_02 Del E Webb Medical Plaza 2" xfId="1599"/>
    <cellStyle name="_Sales-dummy_8_15 Hawaiian Village PPA" xfId="1600"/>
    <cellStyle name="_Sales-dummy_8_15 Hawaiian Village PPA 2" xfId="1601"/>
    <cellStyle name="_Sales-dummy_8_Exhibit B" xfId="1602"/>
    <cellStyle name="_Sales-dummy_8_Exhibit B 2" xfId="1603"/>
    <cellStyle name="_Sales-dummy_9" xfId="1604"/>
    <cellStyle name="_Sales-dummy_9_Vectant 3-13-02" xfId="1605"/>
    <cellStyle name="_Sales-dummy_Exhibit B" xfId="1606"/>
    <cellStyle name="_Sheet1" xfId="1607"/>
    <cellStyle name="_Sheet1 2" xfId="1608"/>
    <cellStyle name="_Sheet1 3" xfId="1609"/>
    <cellStyle name="_Sheet1_1_PM Asia " xfId="1610"/>
    <cellStyle name="_Sheet1_1_PM Asia  2" xfId="1611"/>
    <cellStyle name="_Sheet1_1_PM Asia  3" xfId="1612"/>
    <cellStyle name="_Sheet1_1_PM Asia _CRN (2nd Correction 17.01.2011)" xfId="1613"/>
    <cellStyle name="_Sheet1_GBM risk regression" xfId="1614"/>
    <cellStyle name="_Sheet1_Mar Summary " xfId="1615"/>
    <cellStyle name="_Sheet1_Mar Summary  2" xfId="1616"/>
    <cellStyle name="_Sheet1_Nulls " xfId="1617"/>
    <cellStyle name="_Sheet1_Other Securitisations " xfId="1618"/>
    <cellStyle name="_Sheet2" xfId="1619"/>
    <cellStyle name="_Sheet2 2" xfId="1620"/>
    <cellStyle name="_Sheet2 3" xfId="1621"/>
    <cellStyle name="_Sheet2_Nulls " xfId="1622"/>
    <cellStyle name="_Sheet2_PM Asia " xfId="1623"/>
    <cellStyle name="_Sheet2_PM Asia  2" xfId="1624"/>
    <cellStyle name="_Sheet2_PM Asia  3" xfId="1625"/>
    <cellStyle name="_Sheet2_Revenue Summary by Type_Client " xfId="1626"/>
    <cellStyle name="_Sheet2_Revenue Summary by Type_Client  2" xfId="1627"/>
    <cellStyle name="_Sheet2_Revenue Summary by Type_Client  3" xfId="1628"/>
    <cellStyle name="_SHSUPP09" xfId="1629"/>
    <cellStyle name="_SHSUPP09 2" xfId="1630"/>
    <cellStyle name="_SHSUPP09 3" xfId="1631"/>
    <cellStyle name="_SHSUPP10" xfId="1632"/>
    <cellStyle name="_SHSUPP10 2" xfId="1633"/>
    <cellStyle name="_SHSUPP10 3" xfId="1634"/>
    <cellStyle name="_STD disclosure - Company 5047 - Feb 09" xfId="1635"/>
    <cellStyle name="_STD disclosure - Company 5047 - Feb 09 2" xfId="1636"/>
    <cellStyle name="_STD disclosure - Company 5047 - Feb 09 3" xfId="1637"/>
    <cellStyle name="_STD disclosure - Company 5047 - Feb 09_CRN (2nd Correction 17.01.2011)" xfId="1638"/>
    <cellStyle name="_Stratford accrual-GMIS-0207" xfId="1639"/>
    <cellStyle name="_Stratford accrual-GMIS-0207 2" xfId="1640"/>
    <cellStyle name="_Stratford accrual-GMIS-0207 3" xfId="1641"/>
    <cellStyle name="_Stratford accrual-GMIS-0806" xfId="1642"/>
    <cellStyle name="_Stratford accrual-GMIS-0806 2" xfId="1643"/>
    <cellStyle name="_Stratford accrual-GMIS-0806 3" xfId="1644"/>
    <cellStyle name="_Stratford accrual-GMIS-1206" xfId="1645"/>
    <cellStyle name="_Stratford accrual-GMIS-1206 2" xfId="1646"/>
    <cellStyle name="_Stratford accrual-GMIS-1206 3" xfId="1647"/>
    <cellStyle name="_Structured P&amp;L" xfId="1648"/>
    <cellStyle name="_SubHeading" xfId="1649"/>
    <cellStyle name="_sum" xfId="1650"/>
    <cellStyle name="_Summary_Groove PA for Valuation" xfId="1651"/>
    <cellStyle name="_Summary_Groove PA for Valuation 2" xfId="1652"/>
    <cellStyle name="_Swap Hedge" xfId="1653"/>
    <cellStyle name="_Table" xfId="1654"/>
    <cellStyle name="_Table 1 WD25 Wholesale_Retail split Table for AR" xfId="1655"/>
    <cellStyle name="_Table 1 WD25 Wholesale_Retail split Table for AR 2" xfId="1656"/>
    <cellStyle name="_Table 1 WD25 Wholesale_Retail split Table for AR 3" xfId="1657"/>
    <cellStyle name="_Table 10" xfId="32855"/>
    <cellStyle name="_Table 11" xfId="21938"/>
    <cellStyle name="_Table 12" xfId="30658"/>
    <cellStyle name="_Table 13" xfId="15754"/>
    <cellStyle name="_Table 14" xfId="39472"/>
    <cellStyle name="_Table 15" xfId="16278"/>
    <cellStyle name="_Table 16" xfId="40052"/>
    <cellStyle name="_Table 17" xfId="36979"/>
    <cellStyle name="_Table 18" xfId="39433"/>
    <cellStyle name="_Table 19" xfId="41708"/>
    <cellStyle name="_Table 2" xfId="21767"/>
    <cellStyle name="_Table 20" xfId="40978"/>
    <cellStyle name="_Table 21" xfId="41435"/>
    <cellStyle name="_Table 22" xfId="40974"/>
    <cellStyle name="_Table 23" xfId="44682"/>
    <cellStyle name="_Table 24" xfId="47709"/>
    <cellStyle name="_Table 25" xfId="44681"/>
    <cellStyle name="_Table 26" xfId="47650"/>
    <cellStyle name="_Table 27" xfId="51441"/>
    <cellStyle name="_Table 28" xfId="50239"/>
    <cellStyle name="_Table 29" xfId="53324"/>
    <cellStyle name="_Table 3" xfId="14023"/>
    <cellStyle name="_Table 30" xfId="54997"/>
    <cellStyle name="_Table 4" xfId="20862"/>
    <cellStyle name="_Table 5" xfId="14697"/>
    <cellStyle name="_Table 6" xfId="23003"/>
    <cellStyle name="_Table 7" xfId="24534"/>
    <cellStyle name="_Table 8" xfId="27427"/>
    <cellStyle name="_Table 9" xfId="28579"/>
    <cellStyle name="_TableHead" xfId="1658"/>
    <cellStyle name="_TableHead 2" xfId="1659"/>
    <cellStyle name="_TableHeading" xfId="1660"/>
    <cellStyle name="_TableHeading 2" xfId="1661"/>
    <cellStyle name="_TableHeading_CRN (2nd Correction 17.01.2011)" xfId="1662"/>
    <cellStyle name="_TableHeading_CRN (2nd Correction 17.01.2011) 2" xfId="1663"/>
    <cellStyle name="_TableHeading_Draft Crescent Value Schedule_120409" xfId="1664"/>
    <cellStyle name="_TableHeading_Draft Crescent Value Schedule_120409 2" xfId="1665"/>
    <cellStyle name="_TableHeading_LA at Amortised Cost - Retail-Wholesale Split" xfId="1666"/>
    <cellStyle name="_TableHeading_LA at Amortised Cost - Retail-Wholesale Split 2" xfId="1667"/>
    <cellStyle name="_TableRowBorder" xfId="1668"/>
    <cellStyle name="_TableRowBorder 2" xfId="1669"/>
    <cellStyle name="_TableRowBorder_CRN (2nd Correction 17.01.2011)" xfId="1670"/>
    <cellStyle name="_TableRowBorder_CRN (2nd Correction 17.01.2011) 2" xfId="1671"/>
    <cellStyle name="_TableRowHead" xfId="1672"/>
    <cellStyle name="_TableRowHeading" xfId="1673"/>
    <cellStyle name="_TableSuperHead" xfId="1674"/>
    <cellStyle name="_TableSuperHeading" xfId="1675"/>
    <cellStyle name="_TableText" xfId="1676"/>
    <cellStyle name="_TDB09" xfId="1677"/>
    <cellStyle name="_Tokyo" xfId="1678"/>
    <cellStyle name="_Total Acquisitions" xfId="1679"/>
    <cellStyle name="_Total Acquisitions_CRN (2nd Correction 17.01.2011)" xfId="1680"/>
    <cellStyle name="_Total Acquisitions_LA at Amortised Cost - Retail-Wholesale Split" xfId="1681"/>
    <cellStyle name="_trades" xfId="1682"/>
    <cellStyle name="_Treasury Template Funding Plan Mar10 v2_rv (3)" xfId="10519"/>
    <cellStyle name="_Treasury Template Funding Plan Mar10 v2_rv (3)_11.12" xfId="10520"/>
    <cellStyle name="_Volkl_MktData" xfId="1683"/>
    <cellStyle name="_Weekly ALCo Master Linked Copy Q4" xfId="10521"/>
    <cellStyle name="_Weekly ALCo Master Linked Copy Q4 2" xfId="10522"/>
    <cellStyle name="_Weekly ALCo Master Linked Copy Q4 3" xfId="10523"/>
    <cellStyle name="_Weekly ALCo Master Linked Copy Q4 4" xfId="10524"/>
    <cellStyle name="_Weekly ALCo Master Linked Copy Q4 5" xfId="10525"/>
    <cellStyle name="_Weekly ALCo Master Linked Copy Q4 6" xfId="10526"/>
    <cellStyle name="_Weekly ALCo Master Linked Copy Q4 7" xfId="10527"/>
    <cellStyle name="_Weekly ALCo Master Linked Copy Q4 8" xfId="10528"/>
    <cellStyle name="_Weekly ALCo Master Linked Copy Q4_11.12" xfId="10529"/>
    <cellStyle name="_Weekly ALCo Master Linked Copy Q4_11.12 Latest" xfId="10530"/>
    <cellStyle name="_Weekly ALCo Master Linked Copy Q4_11.12_1" xfId="10531"/>
    <cellStyle name="_Weekly ALCo Master Linked Copy Q4_12.13 Latest" xfId="10532"/>
    <cellStyle name="_Weekly ALCo Master Linked Copy Q4_13.14 Latest" xfId="10533"/>
    <cellStyle name="_Weekly ALCo Master Linked Copy Q4_14.15 Latest" xfId="10534"/>
    <cellStyle name="_Weekly ALCo Master Linked Copy Q4_15.16 Latest" xfId="10535"/>
    <cellStyle name="_Weekly ALCo Master Linked Copy Q4_16.17 Latest" xfId="10536"/>
    <cellStyle name="_Weekly ALCo Master Linked Copy Q4_5yr Cashflow" xfId="10537"/>
    <cellStyle name="_Weekly ALCo Master Linked Copy Q4_BOOK SPREADS SUMMARY" xfId="10538"/>
    <cellStyle name="_Weekly ALCo Master Linked Copy Q4_BOOK SPREADS SUMMARY_1" xfId="10539"/>
    <cellStyle name="_Weekly ALCo Master Linked Copy Q4_BOOK SPREADS SUMMARY_1_BOOK SPREADS SUMMARY" xfId="10540"/>
    <cellStyle name="_Weekly ALCo Master Linked Copy Q4_BOOK SPREADS SUMMARY_BOOK SPREADS SUMMARY" xfId="10541"/>
    <cellStyle name="_Weekly ALCo Master Linked Copy Q4_BOOK SPREADS SUMMARY_BOOK SPREADS SUMMARY_1" xfId="10542"/>
    <cellStyle name="_Weekly ALCo Master Linked Copy Q4_BOOK SPREADS SUMMARY_BOOK SPREADS SUMMARY_BOOK SPREADS SUMMARY" xfId="10543"/>
    <cellStyle name="_Weekly ALCo Master Linked Copy Q4_BOOK SPREADS SUMMARY_Graph Data" xfId="10544"/>
    <cellStyle name="_Weekly ALCo Master Linked Copy Q4_Book1" xfId="10545"/>
    <cellStyle name="_Weekly ALCo Master Linked Copy Q4_Book2" xfId="10546"/>
    <cellStyle name="_Weekly ALCo Master Linked Copy Q4_Cashflow Q3 to Q2" xfId="10547"/>
    <cellStyle name="_Weekly ALCo Master Linked Copy Q4_Cashflow Q3 to Q2 (new Spec profiles)" xfId="10548"/>
    <cellStyle name="_Weekly ALCo Master Linked Copy Q4_Copy of Cashflow Q3 to Q2" xfId="10549"/>
    <cellStyle name="_Weekly ALCo Master Linked Copy Q4_Copy of Cashflow Q3 to Q2 2" xfId="10550"/>
    <cellStyle name="_Weekly ALCo Master Linked Copy Q4_Copy of Cashflow Q3 to Q2 3" xfId="10551"/>
    <cellStyle name="_Weekly ALCo Master Linked Copy Q4_Copy of Cashflow Q3 to Q2_5yr Cashflow" xfId="10552"/>
    <cellStyle name="_Weekly ALCo Master Linked Copy Q4_Copy of Cashflow Q3 to Q2_Risk Output" xfId="10553"/>
    <cellStyle name="_Weekly ALCo Master Linked Copy Q4_Copy of Cashflow Q3 to Q2_Risk Output - Balance sheet" xfId="10554"/>
    <cellStyle name="_Weekly ALCo Master Linked Copy Q4_Copy of Cashflow Q3 to Q2_Subdebt and PIBS split Q3F (2)" xfId="10555"/>
    <cellStyle name="_Weekly ALCo Master Linked Copy Q4_Graph Data" xfId="10556"/>
    <cellStyle name="_Weekly ALCo Master Linked Copy Q4_Proforma - Average Balances" xfId="10557"/>
    <cellStyle name="_Weekly ALCo Master Linked Copy Q4_Proforma - Average Balances_Proforma - Master" xfId="10558"/>
    <cellStyle name="_Weekly ALCo Master Linked Copy Q4_QRM Q3 adjustments - proposed" xfId="10559"/>
    <cellStyle name="_Weekly ALCo Master Linked Copy Q4_Risk Output" xfId="10560"/>
    <cellStyle name="_Weekly ALCo Master Linked Copy Q4_Risk Output - Balance sheet" xfId="10561"/>
    <cellStyle name="_Weekly ALCo Master Linked Copy Q4_Sheet1" xfId="10562"/>
    <cellStyle name="_Weekly ALCo Master Linked Copy Q4_Sheet5" xfId="10563"/>
    <cellStyle name="_Weekly ALCo Master Linked Copy Q4_Subdebt and PIBS split Q3F (2)" xfId="10564"/>
    <cellStyle name="_Weekly ALCo Master Linked Copy Q4_SUMMARY" xfId="10565"/>
    <cellStyle name="_Weekly ALCo Master Linked Copy Q4_SUMMARY v8 vs v3" xfId="10566"/>
    <cellStyle name="_Weekly ALCo Master Linked Copy v4" xfId="10567"/>
    <cellStyle name="_Weekly ALCo Master Linked Copy v4_BOOK SPREADS SUMMARY" xfId="10568"/>
    <cellStyle name="_Weekly ALCo Master Linked Copy v4_BOOK SPREADS SUMMARY_1" xfId="10569"/>
    <cellStyle name="_Weekly ALCo Master Linked Copy v4_BOOK SPREADS SUMMARY_1_BOOK SPREADS SUMMARY" xfId="10570"/>
    <cellStyle name="_Weekly ALCo Master Linked Copy v4_BOOK SPREADS SUMMARY_BOOK SPREADS SUMMARY" xfId="10571"/>
    <cellStyle name="_Weekly ALCo Master Linked Copy v4_BOOK SPREADS SUMMARY_BOOK SPREADS SUMMARY_1" xfId="10572"/>
    <cellStyle name="_Weekly ALCo Master Linked Copy v4_BOOK SPREADS SUMMARY_BOOK SPREADS SUMMARY_BOOK SPREADS SUMMARY" xfId="10573"/>
    <cellStyle name="_Weekly ALCo Master Linked Copy v4_BOOK SPREADS SUMMARY_Graph Data" xfId="10574"/>
    <cellStyle name="_Weekly ALCo Master Linked Copy v4_Book1" xfId="10575"/>
    <cellStyle name="_Weekly ALCo Master Linked Copy v4_Graph Data" xfId="10576"/>
    <cellStyle name="_Weekly ALCo Master Linked Copy v4_Proforma - Average Balances" xfId="10577"/>
    <cellStyle name="_Weekly ALCo Master Linked Copy v4_Proforma - Average Balances_Proforma - Master" xfId="10578"/>
    <cellStyle name="_Weekly ALCo Master Linked Copy v4_QRM Q3 adjustments - proposed" xfId="10579"/>
    <cellStyle name="_Weekly ALCo Master Linked Copy v4_Sheet1" xfId="10580"/>
    <cellStyle name="_Wholesale_Retail Split Analysis 18.10.2010 v2" xfId="1684"/>
    <cellStyle name="_Wholesale_Retail Split Analysis 18.10.2010 v2 2" xfId="1685"/>
    <cellStyle name="_Wholesale_Retail Split Analysis 18.10.2010 v2 3" xfId="1686"/>
    <cellStyle name="_WorkingCapital" xfId="1687"/>
    <cellStyle name="_テレコムハウス" xfId="1688"/>
    <cellStyle name="_テレコムハウス_02 Del E Webb Medical Plaza" xfId="1689"/>
    <cellStyle name="_テレコムハウス_02 Del E Webb Medical Plaza 2" xfId="1690"/>
    <cellStyle name="_テレコムハウス_1" xfId="1691"/>
    <cellStyle name="_テレコムハウス_1_02 Del E Webb Medical Plaza" xfId="1692"/>
    <cellStyle name="_テレコムハウス_1_02 Del E Webb Medical Plaza 2" xfId="1693"/>
    <cellStyle name="_テレコムハウス_1_15 Hawaiian Village PPA" xfId="1694"/>
    <cellStyle name="_テレコムハウス_1_15 Hawaiian Village PPA 2" xfId="1695"/>
    <cellStyle name="_テレコムハウス_1_Exhibit B" xfId="1696"/>
    <cellStyle name="_テレコムハウス_1_Exhibit B 2" xfId="1697"/>
    <cellStyle name="_テレコムハウス_15 Hawaiian Village PPA" xfId="1698"/>
    <cellStyle name="_テレコムハウス_15 Hawaiian Village PPA 2" xfId="1699"/>
    <cellStyle name="_テレコムハウス_2" xfId="1700"/>
    <cellStyle name="_テレコムハウス_2_15 Hawaiian Village PPA" xfId="1701"/>
    <cellStyle name="_テレコムハウス_2_Exhibit B" xfId="1702"/>
    <cellStyle name="_テレコムハウス_3" xfId="1703"/>
    <cellStyle name="_テレコムハウス_3_02 Del E Webb Medical Plaza" xfId="1704"/>
    <cellStyle name="_テレコムハウス_3_02 Del E Webb Medical Plaza 2" xfId="1705"/>
    <cellStyle name="_テレコムハウス_3_15 Hawaiian Village PPA" xfId="1706"/>
    <cellStyle name="_テレコムハウス_3_15 Hawaiian Village PPA 2" xfId="1707"/>
    <cellStyle name="_テレコムハウス_3_Exhibit B" xfId="1708"/>
    <cellStyle name="_テレコムハウス_3_Exhibit B 2" xfId="1709"/>
    <cellStyle name="_テレコムハウス_4" xfId="1710"/>
    <cellStyle name="_テレコムハウス_5" xfId="1711"/>
    <cellStyle name="_テレコムハウス_5_02 Del E Webb Medical Plaza" xfId="1712"/>
    <cellStyle name="_テレコムハウス_5_15 Hawaiian Village PPA" xfId="1713"/>
    <cellStyle name="_テレコムハウス_5_Exhibit B" xfId="1714"/>
    <cellStyle name="_テレコムハウス_6" xfId="1715"/>
    <cellStyle name="_テレコムハウス_7" xfId="1716"/>
    <cellStyle name="_テレコムハウス_7_02 Del E Webb Medical Plaza" xfId="1717"/>
    <cellStyle name="_テレコムハウス_7_02 Del E Webb Medical Plaza 2" xfId="1718"/>
    <cellStyle name="_テレコムハウス_7_15 Hawaiian Village PPA" xfId="1719"/>
    <cellStyle name="_テレコムハウス_7_15 Hawaiian Village PPA 2" xfId="1720"/>
    <cellStyle name="_テレコムハウス_7_Exhibit B" xfId="1721"/>
    <cellStyle name="_テレコムハウス_7_Exhibit B 2" xfId="1722"/>
    <cellStyle name="_テレコムハウス_8" xfId="1723"/>
    <cellStyle name="_テレコムハウス_8_Vectant 3-13-02" xfId="1724"/>
    <cellStyle name="_テレコムハウス_Exhibit B" xfId="1725"/>
    <cellStyle name="_テレコムハウス_Exhibit B 2" xfId="1726"/>
    <cellStyle name="_事業企画OpEx" xfId="1727"/>
    <cellStyle name="_事業企画OpEx_02 Del E Webb Medical Plaza" xfId="1728"/>
    <cellStyle name="_事業企画OpEx_02 Del E Webb Medical Plaza 2" xfId="1729"/>
    <cellStyle name="_事業企画OpEx_1" xfId="1730"/>
    <cellStyle name="_事業企画OpEx_1_02 Del E Webb Medical Plaza" xfId="1731"/>
    <cellStyle name="_事業企画OpEx_1_02 Del E Webb Medical Plaza 2" xfId="1732"/>
    <cellStyle name="_事業企画OpEx_1_15 Hawaiian Village PPA" xfId="1733"/>
    <cellStyle name="_事業企画OpEx_1_15 Hawaiian Village PPA 2" xfId="1734"/>
    <cellStyle name="_事業企画OpEx_1_Exhibit B" xfId="1735"/>
    <cellStyle name="_事業企画OpEx_1_Exhibit B 2" xfId="1736"/>
    <cellStyle name="_事業企画OpEx_15 Hawaiian Village PPA" xfId="1737"/>
    <cellStyle name="_事業企画OpEx_15 Hawaiian Village PPA 2" xfId="1738"/>
    <cellStyle name="_事業企画OpEx_2" xfId="1739"/>
    <cellStyle name="_事業企画OpEx_2_02 Del E Webb Medical Plaza" xfId="1740"/>
    <cellStyle name="_事業企画OpEx_2_15 Hawaiian Village PPA" xfId="1741"/>
    <cellStyle name="_事業企画OpEx_2_Exhibit B" xfId="1742"/>
    <cellStyle name="_事業企画OpEx_3" xfId="1743"/>
    <cellStyle name="_事業企画OpEx_3_02 Del E Webb Medical Plaza" xfId="1744"/>
    <cellStyle name="_事業企画OpEx_3_02 Del E Webb Medical Plaza 2" xfId="1745"/>
    <cellStyle name="_事業企画OpEx_3_15 Hawaiian Village PPA" xfId="1746"/>
    <cellStyle name="_事業企画OpEx_3_15 Hawaiian Village PPA 2" xfId="1747"/>
    <cellStyle name="_事業企画OpEx_3_Exhibit B" xfId="1748"/>
    <cellStyle name="_事業企画OpEx_3_Exhibit B 2" xfId="1749"/>
    <cellStyle name="_事業企画OpEx_4" xfId="1750"/>
    <cellStyle name="_事業企画OpEx_4_Vectant 3-13-02" xfId="1751"/>
    <cellStyle name="_事業企画OpEx_5" xfId="1752"/>
    <cellStyle name="_事業企画OpEx_6" xfId="1753"/>
    <cellStyle name="_事業企画OpEx_7" xfId="1754"/>
    <cellStyle name="_事業企画OpEx_7_15 Hawaiian Village PPA" xfId="1755"/>
    <cellStyle name="_事業企画OpEx_7_Exhibit B" xfId="1756"/>
    <cellStyle name="_事業企画OpEx_8" xfId="1757"/>
    <cellStyle name="_事業企画OpEx_8_02 Del E Webb Medical Plaza" xfId="1758"/>
    <cellStyle name="_事業企画OpEx_8_02 Del E Webb Medical Plaza 2" xfId="1759"/>
    <cellStyle name="_事業企画OpEx_8_15 Hawaiian Village PPA" xfId="1760"/>
    <cellStyle name="_事業企画OpEx_8_15 Hawaiian Village PPA 2" xfId="1761"/>
    <cellStyle name="_事業企画OpEx_8_Exhibit B" xfId="1762"/>
    <cellStyle name="_事業企画OpEx_8_Exhibit B 2" xfId="1763"/>
    <cellStyle name="_事業企画OpEx_Exhibit B" xfId="1764"/>
    <cellStyle name="_事業企画OpEx_Exhibit B 2" xfId="1765"/>
    <cellStyle name="_伝送" xfId="1766"/>
    <cellStyle name="_伝送_1" xfId="1767"/>
    <cellStyle name="_伝送_1_15 Hawaiian Village PPA" xfId="1768"/>
    <cellStyle name="_伝送_1_Exhibit B" xfId="1769"/>
    <cellStyle name="_伝送_2" xfId="1770"/>
    <cellStyle name="_伝送_2_02 Del E Webb Medical Plaza" xfId="1771"/>
    <cellStyle name="_伝送_2_02 Del E Webb Medical Plaza 2" xfId="1772"/>
    <cellStyle name="_伝送_2_15 Hawaiian Village PPA" xfId="1773"/>
    <cellStyle name="_伝送_2_15 Hawaiian Village PPA 2" xfId="1774"/>
    <cellStyle name="_伝送_2_Exhibit B" xfId="1775"/>
    <cellStyle name="_伝送_2_Exhibit B 2" xfId="1776"/>
    <cellStyle name="_伝送_3" xfId="1777"/>
    <cellStyle name="_伝送_3_02 Del E Webb Medical Plaza" xfId="1778"/>
    <cellStyle name="_伝送_3_02 Del E Webb Medical Plaza 2" xfId="1779"/>
    <cellStyle name="_伝送_3_15 Hawaiian Village PPA" xfId="1780"/>
    <cellStyle name="_伝送_3_15 Hawaiian Village PPA 2" xfId="1781"/>
    <cellStyle name="_伝送_3_Exhibit B" xfId="1782"/>
    <cellStyle name="_伝送_3_Exhibit B 2" xfId="1783"/>
    <cellStyle name="_伝送_4" xfId="1784"/>
    <cellStyle name="_伝送_4_02 Del E Webb Medical Plaza" xfId="1785"/>
    <cellStyle name="_伝送_4_15 Hawaiian Village PPA" xfId="1786"/>
    <cellStyle name="_伝送_4_Exhibit B" xfId="1787"/>
    <cellStyle name="_伝送_5" xfId="1788"/>
    <cellStyle name="_伝送_5_02 Del E Webb Medical Plaza" xfId="1789"/>
    <cellStyle name="_伝送_5_02 Del E Webb Medical Plaza 2" xfId="1790"/>
    <cellStyle name="_伝送_5_15 Hawaiian Village PPA" xfId="1791"/>
    <cellStyle name="_伝送_5_15 Hawaiian Village PPA 2" xfId="1792"/>
    <cellStyle name="_伝送_5_Exhibit B" xfId="1793"/>
    <cellStyle name="_伝送_5_Exhibit B 2" xfId="1794"/>
    <cellStyle name="_伝送_6" xfId="1795"/>
    <cellStyle name="_伝送_6_02 Del E Webb Medical Plaza" xfId="1796"/>
    <cellStyle name="_伝送_6_02 Del E Webb Medical Plaza 2" xfId="1797"/>
    <cellStyle name="_伝送_6_15 Hawaiian Village PPA" xfId="1798"/>
    <cellStyle name="_伝送_6_15 Hawaiian Village PPA 2" xfId="1799"/>
    <cellStyle name="_伝送_6_Exhibit B" xfId="1800"/>
    <cellStyle name="_伝送_6_Exhibit B 2" xfId="1801"/>
    <cellStyle name="_伝送_7" xfId="1802"/>
    <cellStyle name="_伝送_7_Vectant 3-13-02" xfId="1803"/>
    <cellStyle name="_伝送_8" xfId="1804"/>
    <cellStyle name="_営業２部" xfId="1805"/>
    <cellStyle name="_営業２部_02 Del E Webb Medical Plaza" xfId="1806"/>
    <cellStyle name="_営業２部_02 Del E Webb Medical Plaza 2" xfId="1807"/>
    <cellStyle name="_営業２部_15 Hawaiian Village PPA" xfId="1808"/>
    <cellStyle name="_営業２部_15 Hawaiian Village PPA 2" xfId="1809"/>
    <cellStyle name="_営業２部_Exhibit B" xfId="1810"/>
    <cellStyle name="_営業２部_Exhibit B 2" xfId="1811"/>
    <cellStyle name="_営業一部" xfId="1812"/>
    <cellStyle name="_営業一部_02 Del E Webb Medical Plaza" xfId="1813"/>
    <cellStyle name="_営業一部_02 Del E Webb Medical Plaza 2" xfId="1814"/>
    <cellStyle name="_営業一部_1" xfId="1815"/>
    <cellStyle name="_営業一部_1_02 Del E Webb Medical Plaza" xfId="1816"/>
    <cellStyle name="_営業一部_1_02 Del E Webb Medical Plaza 2" xfId="1817"/>
    <cellStyle name="_営業一部_1_15 Hawaiian Village PPA" xfId="1818"/>
    <cellStyle name="_営業一部_1_15 Hawaiian Village PPA 2" xfId="1819"/>
    <cellStyle name="_営業一部_1_Exhibit B" xfId="1820"/>
    <cellStyle name="_営業一部_1_Exhibit B 2" xfId="1821"/>
    <cellStyle name="_営業一部_15 Hawaiian Village PPA" xfId="1822"/>
    <cellStyle name="_営業一部_15 Hawaiian Village PPA 2" xfId="1823"/>
    <cellStyle name="_営業一部_2" xfId="1824"/>
    <cellStyle name="_営業一部_2_15 Hawaiian Village PPA" xfId="1825"/>
    <cellStyle name="_営業一部_2_Exhibit B" xfId="1826"/>
    <cellStyle name="_営業一部_3" xfId="1827"/>
    <cellStyle name="_営業一部_3_02 Del E Webb Medical Plaza" xfId="1828"/>
    <cellStyle name="_営業一部_3_02 Del E Webb Medical Plaza 2" xfId="1829"/>
    <cellStyle name="_営業一部_3_15 Hawaiian Village PPA" xfId="1830"/>
    <cellStyle name="_営業一部_3_15 Hawaiian Village PPA 2" xfId="1831"/>
    <cellStyle name="_営業一部_3_Exhibit B" xfId="1832"/>
    <cellStyle name="_営業一部_3_Exhibit B 2" xfId="1833"/>
    <cellStyle name="_営業一部_4" xfId="1834"/>
    <cellStyle name="_営業一部_5" xfId="1835"/>
    <cellStyle name="_営業一部_5_02 Del E Webb Medical Plaza" xfId="1836"/>
    <cellStyle name="_営業一部_5_15 Hawaiian Village PPA" xfId="1837"/>
    <cellStyle name="_営業一部_5_Exhibit B" xfId="1838"/>
    <cellStyle name="_営業一部_6" xfId="1839"/>
    <cellStyle name="_営業一部_7" xfId="1840"/>
    <cellStyle name="_営業一部_7_02 Del E Webb Medical Plaza" xfId="1841"/>
    <cellStyle name="_営業一部_7_02 Del E Webb Medical Plaza 2" xfId="1842"/>
    <cellStyle name="_営業一部_7_15 Hawaiian Village PPA" xfId="1843"/>
    <cellStyle name="_営業一部_7_15 Hawaiian Village PPA 2" xfId="1844"/>
    <cellStyle name="_営業一部_7_Exhibit B" xfId="1845"/>
    <cellStyle name="_営業一部_7_Exhibit B 2" xfId="1846"/>
    <cellStyle name="_営業一部_8" xfId="1847"/>
    <cellStyle name="_営業一部_8_Vectant 3-13-02" xfId="1848"/>
    <cellStyle name="_営業一部_Exhibit B" xfId="1849"/>
    <cellStyle name="_営業一部_Exhibit B 2" xfId="1850"/>
    <cellStyle name="_営業予算３０７" xfId="1851"/>
    <cellStyle name="_営業予算３０７_1" xfId="1852"/>
    <cellStyle name="_営業予算３０７_1_15 Hawaiian Village PPA" xfId="1853"/>
    <cellStyle name="_営業予算３０７_1_Exhibit B" xfId="1854"/>
    <cellStyle name="_営業予算３０７_2" xfId="1855"/>
    <cellStyle name="_営業予算３０７_3" xfId="1856"/>
    <cellStyle name="_営業予算３０７_4" xfId="1857"/>
    <cellStyle name="_営業予算３０７_4_02 Del E Webb Medical Plaza" xfId="1858"/>
    <cellStyle name="_営業予算３０７_4_02 Del E Webb Medical Plaza 2" xfId="1859"/>
    <cellStyle name="_営業予算３０７_4_15 Hawaiian Village PPA" xfId="1860"/>
    <cellStyle name="_営業予算３０７_4_15 Hawaiian Village PPA 2" xfId="1861"/>
    <cellStyle name="_営業予算３０７_4_Exhibit B" xfId="1862"/>
    <cellStyle name="_営業予算３０７_4_Exhibit B 2" xfId="1863"/>
    <cellStyle name="_営業予算３０７_5" xfId="1864"/>
    <cellStyle name="_営業予算３０７_5_02 Del E Webb Medical Plaza" xfId="1865"/>
    <cellStyle name="_営業予算３０７_5_02 Del E Webb Medical Plaza 2" xfId="1866"/>
    <cellStyle name="_営業予算３０７_5_15 Hawaiian Village PPA" xfId="1867"/>
    <cellStyle name="_営業予算３０７_5_15 Hawaiian Village PPA 2" xfId="1868"/>
    <cellStyle name="_営業予算３０７_5_Exhibit B" xfId="1869"/>
    <cellStyle name="_営業予算３０７_5_Exhibit B 2" xfId="1870"/>
    <cellStyle name="_営業予算３０７_6" xfId="1871"/>
    <cellStyle name="_営業予算３０７_6_02 Del E Webb Medical Plaza" xfId="1872"/>
    <cellStyle name="_営業予算３０７_6_15 Hawaiian Village PPA" xfId="1873"/>
    <cellStyle name="_営業予算３０７_6_Exhibit B" xfId="1874"/>
    <cellStyle name="_営業予算３０７_7" xfId="1875"/>
    <cellStyle name="_営業予算３０７_8" xfId="1876"/>
    <cellStyle name="_営業予算３０７_8_02 Del E Webb Medical Plaza" xfId="1877"/>
    <cellStyle name="_営業予算３０７_8_02 Del E Webb Medical Plaza 2" xfId="1878"/>
    <cellStyle name="_営業予算３０７_8_15 Hawaiian Village PPA" xfId="1879"/>
    <cellStyle name="_営業予算３０７_8_15 Hawaiian Village PPA 2" xfId="1880"/>
    <cellStyle name="_営業予算３０７_8_Exhibit B" xfId="1881"/>
    <cellStyle name="_営業予算３０７_8_Exhibit B 2" xfId="1882"/>
    <cellStyle name="_営業予算３０７_Vectant 3-13-02" xfId="1883"/>
    <cellStyle name="_幹部要約" xfId="1884"/>
    <cellStyle name="_管理本部" xfId="1885"/>
    <cellStyle name="_管理本部_02 Del E Webb Medical Plaza" xfId="1886"/>
    <cellStyle name="_管理本部_1" xfId="1887"/>
    <cellStyle name="_管理本部_15 Hawaiian Village PPA" xfId="1888"/>
    <cellStyle name="_管理本部_2" xfId="1889"/>
    <cellStyle name="_管理本部_3" xfId="1890"/>
    <cellStyle name="_管理本部_3_02 Del E Webb Medical Plaza" xfId="1891"/>
    <cellStyle name="_管理本部_3_02 Del E Webb Medical Plaza 2" xfId="1892"/>
    <cellStyle name="_管理本部_3_15 Hawaiian Village PPA" xfId="1893"/>
    <cellStyle name="_管理本部_3_15 Hawaiian Village PPA 2" xfId="1894"/>
    <cellStyle name="_管理本部_3_Exhibit B" xfId="1895"/>
    <cellStyle name="_管理本部_3_Exhibit B 2" xfId="1896"/>
    <cellStyle name="_管理本部_4" xfId="1897"/>
    <cellStyle name="_管理本部_4_02 Del E Webb Medical Plaza" xfId="1898"/>
    <cellStyle name="_管理本部_4_02 Del E Webb Medical Plaza 2" xfId="1899"/>
    <cellStyle name="_管理本部_4_15 Hawaiian Village PPA" xfId="1900"/>
    <cellStyle name="_管理本部_4_15 Hawaiian Village PPA 2" xfId="1901"/>
    <cellStyle name="_管理本部_4_Exhibit B" xfId="1902"/>
    <cellStyle name="_管理本部_4_Exhibit B 2" xfId="1903"/>
    <cellStyle name="_管理本部_5" xfId="1904"/>
    <cellStyle name="_管理本部_5_02 Del E Webb Medical Plaza" xfId="1905"/>
    <cellStyle name="_管理本部_5_02 Del E Webb Medical Plaza 2" xfId="1906"/>
    <cellStyle name="_管理本部_5_15 Hawaiian Village PPA" xfId="1907"/>
    <cellStyle name="_管理本部_5_15 Hawaiian Village PPA 2" xfId="1908"/>
    <cellStyle name="_管理本部_5_Exhibit B" xfId="1909"/>
    <cellStyle name="_管理本部_5_Exhibit B 2" xfId="1910"/>
    <cellStyle name="_管理本部_6" xfId="1911"/>
    <cellStyle name="_管理本部_6_15 Hawaiian Village PPA" xfId="1912"/>
    <cellStyle name="_管理本部_6_Exhibit B" xfId="1913"/>
    <cellStyle name="_管理本部_7" xfId="1914"/>
    <cellStyle name="_管理本部_7_02 Del E Webb Medical Plaza" xfId="1915"/>
    <cellStyle name="_管理本部_7_02 Del E Webb Medical Plaza 2" xfId="1916"/>
    <cellStyle name="_管理本部_7_15 Hawaiian Village PPA" xfId="1917"/>
    <cellStyle name="_管理本部_7_15 Hawaiian Village PPA 2" xfId="1918"/>
    <cellStyle name="_管理本部_7_Exhibit B" xfId="1919"/>
    <cellStyle name="_管理本部_7_Exhibit B 2" xfId="1920"/>
    <cellStyle name="_管理本部_8" xfId="1921"/>
    <cellStyle name="_管理本部_8_Vectant 3-13-02" xfId="1922"/>
    <cellStyle name="_管理本部_9" xfId="1923"/>
    <cellStyle name="_管理本部_Exhibit B" xfId="1924"/>
    <cellStyle name="_経費合計" xfId="1925"/>
    <cellStyle name="_線路" xfId="1926"/>
    <cellStyle name="_線路_1" xfId="1927"/>
    <cellStyle name="_線路_1_15 Hawaiian Village PPA" xfId="1928"/>
    <cellStyle name="_線路_1_Exhibit B" xfId="1929"/>
    <cellStyle name="_線路_2" xfId="1930"/>
    <cellStyle name="_線路_2_02 Del E Webb Medical Plaza" xfId="1931"/>
    <cellStyle name="_線路_2_02 Del E Webb Medical Plaza 2" xfId="1932"/>
    <cellStyle name="_線路_2_15 Hawaiian Village PPA" xfId="1933"/>
    <cellStyle name="_線路_2_15 Hawaiian Village PPA 2" xfId="1934"/>
    <cellStyle name="_線路_2_Exhibit B" xfId="1935"/>
    <cellStyle name="_線路_2_Exhibit B 2" xfId="1936"/>
    <cellStyle name="_線路_3" xfId="1937"/>
    <cellStyle name="_線路_3_02 Del E Webb Medical Plaza" xfId="1938"/>
    <cellStyle name="_線路_3_02 Del E Webb Medical Plaza 2" xfId="1939"/>
    <cellStyle name="_線路_3_15 Hawaiian Village PPA" xfId="1940"/>
    <cellStyle name="_線路_3_15 Hawaiian Village PPA 2" xfId="1941"/>
    <cellStyle name="_線路_3_Exhibit B" xfId="1942"/>
    <cellStyle name="_線路_3_Exhibit B 2" xfId="1943"/>
    <cellStyle name="_線路_4" xfId="1944"/>
    <cellStyle name="_線路_4_02 Del E Webb Medical Plaza" xfId="1945"/>
    <cellStyle name="_線路_4_15 Hawaiian Village PPA" xfId="1946"/>
    <cellStyle name="_線路_4_Exhibit B" xfId="1947"/>
    <cellStyle name="_線路_5" xfId="1948"/>
    <cellStyle name="_線路_5_02 Del E Webb Medical Plaza" xfId="1949"/>
    <cellStyle name="_線路_5_02 Del E Webb Medical Plaza 2" xfId="1950"/>
    <cellStyle name="_線路_5_15 Hawaiian Village PPA" xfId="1951"/>
    <cellStyle name="_線路_5_15 Hawaiian Village PPA 2" xfId="1952"/>
    <cellStyle name="_線路_5_Exhibit B" xfId="1953"/>
    <cellStyle name="_線路_5_Exhibit B 2" xfId="1954"/>
    <cellStyle name="_線路_6" xfId="1955"/>
    <cellStyle name="_線路_6_02 Del E Webb Medical Plaza" xfId="1956"/>
    <cellStyle name="_線路_6_02 Del E Webb Medical Plaza 2" xfId="1957"/>
    <cellStyle name="_線路_6_15 Hawaiian Village PPA" xfId="1958"/>
    <cellStyle name="_線路_6_15 Hawaiian Village PPA 2" xfId="1959"/>
    <cellStyle name="_線路_6_Exhibit B" xfId="1960"/>
    <cellStyle name="_線路_6_Exhibit B 2" xfId="1961"/>
    <cellStyle name="_線路_7" xfId="1962"/>
    <cellStyle name="_線路_7_Vectant 3-13-02" xfId="1963"/>
    <cellStyle name="_線路_8" xfId="1964"/>
    <cellStyle name="_線路_9" xfId="1965"/>
    <cellStyle name="’Ê‰Ý [0.00]_!!!GO" xfId="10581"/>
    <cellStyle name="’Ê‰Ý_!!!GO" xfId="10582"/>
    <cellStyle name="£ BP" xfId="1966"/>
    <cellStyle name="£ BP 2" xfId="1967"/>
    <cellStyle name="¥ JY" xfId="1968"/>
    <cellStyle name="¥ JY 2" xfId="1969"/>
    <cellStyle name="=C:\WINDOWS\SYSTEM32\COMMAND.COM" xfId="1970"/>
    <cellStyle name="=C:\WINNT\SYSTEM32\COMMAND.COM" xfId="1971"/>
    <cellStyle name="=C:\WINNT35\SYSTEM32\COMMA´D.COM" xfId="1972"/>
    <cellStyle name="=C:\WINNT35\SYSTEM32\COMMAND.COM" xfId="1973"/>
    <cellStyle name="=C:\WINNT35\SYSTEM32\COMMAND.COM 2" xfId="1974"/>
    <cellStyle name="=C:\WINNT35\SYSTEM32\COMMAND.COM 2 2" xfId="1975"/>
    <cellStyle name="=C:\WINNT35\SYSTEM32\COMMAND.COM 2 3" xfId="1976"/>
    <cellStyle name="=C:\WINNT35\SYSTEM32\COMMAND.COM 3" xfId="1977"/>
    <cellStyle name="=C:\WINNT35\SYSTEM32\COMMAND.COM 3 2" xfId="1978"/>
    <cellStyle name="=C:\WINNT35\SYSTEM32\COMMAND.COM 3 3" xfId="1979"/>
    <cellStyle name="=C:\WINNT35\SYSTEM32\COMMAND.COM 4" xfId="1980"/>
    <cellStyle name="=C:\WINNT35\SYSTEM32\COMMAND.COM 5" xfId="1981"/>
    <cellStyle name="=C:\WINNT35\SYSTEM32\COMMAND.COM 6" xfId="1982"/>
    <cellStyle name="=C:\WINNT35\SYSTEM32\COMMAND.COM 7" xfId="1983"/>
    <cellStyle name="•W€_!!!GO" xfId="10583"/>
    <cellStyle name="æØè [0.00]_INTALL200110" xfId="1984"/>
    <cellStyle name="W_INTALL200110" xfId="1985"/>
    <cellStyle name="0" xfId="1986"/>
    <cellStyle name="0%" xfId="10584"/>
    <cellStyle name="0,000" xfId="1987"/>
    <cellStyle name="0,000.0" xfId="1988"/>
    <cellStyle name="0,000.0 2" xfId="1989"/>
    <cellStyle name="0,000.00" xfId="1990"/>
    <cellStyle name="0,000.00 2" xfId="1991"/>
    <cellStyle name="0,000.000" xfId="1992"/>
    <cellStyle name="0,000.0000" xfId="1993"/>
    <cellStyle name="0,000.0000 2" xfId="1994"/>
    <cellStyle name="0.0" xfId="10585"/>
    <cellStyle name="0.0%" xfId="1995"/>
    <cellStyle name="0.0_2001BP Time 13 CCO" xfId="10586"/>
    <cellStyle name="0.00" xfId="10587"/>
    <cellStyle name="0.00%" xfId="1996"/>
    <cellStyle name="0_!!!GO" xfId="10588"/>
    <cellStyle name="0_!!!GO_HealthDevChart15.10.01" xfId="10589"/>
    <cellStyle name="0_Barclays Land Values" xfId="1997"/>
    <cellStyle name="0_Barclays Land Values 2" xfId="1998"/>
    <cellStyle name="0_CRN (2nd Correction 17.01.2011)" xfId="1999"/>
    <cellStyle name="0_LA at Amortised Cost - Retail-Wholesale Split" xfId="2000"/>
    <cellStyle name="0_Las Vegas Land Values for Summary" xfId="2001"/>
    <cellStyle name="0_Las Vegas Land Values for Summary 2" xfId="2002"/>
    <cellStyle name="000s" xfId="2003"/>
    <cellStyle name="1000s1Place" xfId="2004"/>
    <cellStyle name="10pt Gen bold" xfId="2005"/>
    <cellStyle name="10pt Gen bold 2" xfId="2006"/>
    <cellStyle name="10pt Geneva" xfId="2007"/>
    <cellStyle name="10pt Geneva 2" xfId="2008"/>
    <cellStyle name="1MMs1Place" xfId="2009"/>
    <cellStyle name="1MMs2Places" xfId="2010"/>
    <cellStyle name="20% - 1. jelölőszín" xfId="2011"/>
    <cellStyle name="20% - 1. jelölőszín 2" xfId="2012"/>
    <cellStyle name="20% - 1. jelölőszín_20130128_ITS on reporting_Annex I_CA" xfId="2013"/>
    <cellStyle name="20% - 2. jelölőszín" xfId="2014"/>
    <cellStyle name="20% - 2. jelölőszín 2" xfId="2015"/>
    <cellStyle name="20% - 2. jelölőszín_20130128_ITS on reporting_Annex I_CA" xfId="2016"/>
    <cellStyle name="20% - 3. jelölőszín" xfId="2017"/>
    <cellStyle name="20% - 3. jelölőszín 2" xfId="2018"/>
    <cellStyle name="20% - 3. jelölőszín_20130128_ITS on reporting_Annex I_CA" xfId="2019"/>
    <cellStyle name="20% - 4. jelölőszín" xfId="2020"/>
    <cellStyle name="20% - 4. jelölőszín 2" xfId="2021"/>
    <cellStyle name="20% - 4. jelölőszín_20130128_ITS on reporting_Annex I_CA" xfId="2022"/>
    <cellStyle name="20% - 5. jelölőszín" xfId="2023"/>
    <cellStyle name="20% - 5. jelölőszín 2" xfId="2024"/>
    <cellStyle name="20% - 5. jelölőszín_20130128_ITS on reporting_Annex I_CA" xfId="2025"/>
    <cellStyle name="20% - 6. jelölőszín" xfId="2026"/>
    <cellStyle name="20% - 6. jelölőszín 2" xfId="2027"/>
    <cellStyle name="20% - 6. jelölőszín_20130128_ITS on reporting_Annex I_CA" xfId="2028"/>
    <cellStyle name="20% - Accent1" xfId="19" builtinId="30" customBuiltin="1"/>
    <cellStyle name="20% - Accent1 2" xfId="2029"/>
    <cellStyle name="20% - Accent1 2 2" xfId="2030"/>
    <cellStyle name="20% - Accent1 2 2 2" xfId="2031"/>
    <cellStyle name="20% - Accent1 2 2 2 2" xfId="2032"/>
    <cellStyle name="20% - Accent1 2 2 2 3" xfId="2033"/>
    <cellStyle name="20% - Accent1 2 2 2 4" xfId="2034"/>
    <cellStyle name="20% - Accent1 2 2 3" xfId="2035"/>
    <cellStyle name="20% - Accent1 2 2 4" xfId="2036"/>
    <cellStyle name="20% - Accent1 2 2 5" xfId="2037"/>
    <cellStyle name="20% - Accent1 2 3" xfId="2038"/>
    <cellStyle name="20% - Accent1 2 3 2" xfId="2039"/>
    <cellStyle name="20% - Accent1 2 3 2 2" xfId="2040"/>
    <cellStyle name="20% - Accent1 2 3 2 3" xfId="2041"/>
    <cellStyle name="20% - Accent1 2 3 3" xfId="2042"/>
    <cellStyle name="20% - Accent1 2 3 4" xfId="2043"/>
    <cellStyle name="20% - Accent1 2 4" xfId="2044"/>
    <cellStyle name="20% - Accent1 2 4 2" xfId="2045"/>
    <cellStyle name="20% - Accent1 2 4 2 2" xfId="2046"/>
    <cellStyle name="20% - Accent1 2 4 3" xfId="2047"/>
    <cellStyle name="20% - Accent1 2 4 4" xfId="2048"/>
    <cellStyle name="20% - Accent1 2 5" xfId="2049"/>
    <cellStyle name="20% - Accent1 2 5 2" xfId="2050"/>
    <cellStyle name="20% - Accent1 2 6" xfId="2051"/>
    <cellStyle name="20% - Accent1 2 7" xfId="2052"/>
    <cellStyle name="20% - Accent1 2_Sheet1" xfId="2053"/>
    <cellStyle name="20% - Accent1 3" xfId="2054"/>
    <cellStyle name="20% - Accent1 3 2" xfId="2055"/>
    <cellStyle name="20% - Accent1 3 2 2" xfId="2056"/>
    <cellStyle name="20% - Accent1 3 2 3" xfId="2057"/>
    <cellStyle name="20% - Accent1 3 3" xfId="2058"/>
    <cellStyle name="20% - Accent1 3 3 2" xfId="2059"/>
    <cellStyle name="20% - Accent1 3 3 3" xfId="2060"/>
    <cellStyle name="20% - Accent1 3 4" xfId="2061"/>
    <cellStyle name="20% - Accent1 3 5" xfId="2062"/>
    <cellStyle name="20% - Accent1 4" xfId="2063"/>
    <cellStyle name="20% - Accent1 4 2" xfId="2064"/>
    <cellStyle name="20% - Accent1 4 2 2" xfId="2065"/>
    <cellStyle name="20% - Accent1 4 2 3" xfId="2066"/>
    <cellStyle name="20% - Accent1 4 3" xfId="2067"/>
    <cellStyle name="20% - Accent1 4 4" xfId="2068"/>
    <cellStyle name="20% - Accent1 5" xfId="2069"/>
    <cellStyle name="20% - Accent1 5 2" xfId="2070"/>
    <cellStyle name="20% - Accent1 5 2 2" xfId="2071"/>
    <cellStyle name="20% - Accent1 5 2 3" xfId="2072"/>
    <cellStyle name="20% - Accent1 5 3" xfId="2073"/>
    <cellStyle name="20% - Accent1 5 4" xfId="2074"/>
    <cellStyle name="20% - Accent1 6" xfId="2075"/>
    <cellStyle name="20% - Accent1 6 2" xfId="2076"/>
    <cellStyle name="20% - Accent1 6 2 2" xfId="2077"/>
    <cellStyle name="20% - Accent1 6 2 3" xfId="2078"/>
    <cellStyle name="20% - Accent1 6 3" xfId="2079"/>
    <cellStyle name="20% - Accent1 6 4" xfId="2080"/>
    <cellStyle name="20% - Accent1 7" xfId="2081"/>
    <cellStyle name="20% - Accent1 7 2" xfId="2082"/>
    <cellStyle name="20% - Accent1 7 2 2" xfId="2083"/>
    <cellStyle name="20% - Accent1 7 3" xfId="2084"/>
    <cellStyle name="20% - Accent1 8" xfId="2085"/>
    <cellStyle name="20% - Accent1 8 2" xfId="2086"/>
    <cellStyle name="20% - Accent2" xfId="23" builtinId="34" customBuiltin="1"/>
    <cellStyle name="20% - Accent2 2" xfId="2087"/>
    <cellStyle name="20% - Accent2 2 2" xfId="2088"/>
    <cellStyle name="20% - Accent2 2 2 2" xfId="2089"/>
    <cellStyle name="20% - Accent2 2 2 2 2" xfId="2090"/>
    <cellStyle name="20% - Accent2 2 2 3" xfId="2091"/>
    <cellStyle name="20% - Accent2 2 2 4" xfId="2092"/>
    <cellStyle name="20% - Accent2 2 2 5" xfId="2093"/>
    <cellStyle name="20% - Accent2 2 3" xfId="2094"/>
    <cellStyle name="20% - Accent2 2 3 2" xfId="2095"/>
    <cellStyle name="20% - Accent2 2 3 3" xfId="2096"/>
    <cellStyle name="20% - Accent2 2 3 4" xfId="2097"/>
    <cellStyle name="20% - Accent2 2 4" xfId="2098"/>
    <cellStyle name="20% - Accent2 2 5" xfId="2099"/>
    <cellStyle name="20% - Accent2 2 6" xfId="2100"/>
    <cellStyle name="20% - Accent2 2_Sheet1" xfId="2101"/>
    <cellStyle name="20% - Accent2 3" xfId="2102"/>
    <cellStyle name="20% - Accent2 3 2" xfId="2103"/>
    <cellStyle name="20% - Accent2 3 2 2" xfId="2104"/>
    <cellStyle name="20% - Accent2 3 2 3" xfId="2105"/>
    <cellStyle name="20% - Accent2 3 3" xfId="2106"/>
    <cellStyle name="20% - Accent2 3 4" xfId="2107"/>
    <cellStyle name="20% - Accent2 3 5" xfId="2108"/>
    <cellStyle name="20% - Accent2 4" xfId="2109"/>
    <cellStyle name="20% - Accent2 4 2" xfId="2110"/>
    <cellStyle name="20% - Accent2 4 2 2" xfId="2111"/>
    <cellStyle name="20% - Accent2 4 2 3" xfId="2112"/>
    <cellStyle name="20% - Accent2 4 3" xfId="2113"/>
    <cellStyle name="20% - Accent2 4 4" xfId="2114"/>
    <cellStyle name="20% - Accent2 5" xfId="2115"/>
    <cellStyle name="20% - Accent2 5 2" xfId="2116"/>
    <cellStyle name="20% - Accent2 5 2 2" xfId="2117"/>
    <cellStyle name="20% - Accent2 5 2 3" xfId="2118"/>
    <cellStyle name="20% - Accent2 5 3" xfId="2119"/>
    <cellStyle name="20% - Accent2 5 4" xfId="2120"/>
    <cellStyle name="20% - Accent2 6" xfId="2121"/>
    <cellStyle name="20% - Accent2 6 2" xfId="2122"/>
    <cellStyle name="20% - Accent2 7" xfId="2123"/>
    <cellStyle name="20% - Accent2 7 2" xfId="2124"/>
    <cellStyle name="20% - Accent2 8" xfId="2125"/>
    <cellStyle name="20% - Accent2 8 2" xfId="2126"/>
    <cellStyle name="20% - Accent3" xfId="27" builtinId="38" customBuiltin="1"/>
    <cellStyle name="20% - Accent3 2" xfId="2127"/>
    <cellStyle name="20% - Accent3 2 2" xfId="2128"/>
    <cellStyle name="20% - Accent3 2 2 2" xfId="2129"/>
    <cellStyle name="20% - Accent3 2 2 2 2" xfId="2130"/>
    <cellStyle name="20% - Accent3 2 2 3" xfId="2131"/>
    <cellStyle name="20% - Accent3 2 2 4" xfId="2132"/>
    <cellStyle name="20% - Accent3 2 2 5" xfId="2133"/>
    <cellStyle name="20% - Accent3 2 3" xfId="2134"/>
    <cellStyle name="20% - Accent3 2 3 2" xfId="2135"/>
    <cellStyle name="20% - Accent3 2 3 3" xfId="2136"/>
    <cellStyle name="20% - Accent3 2 3 4" xfId="2137"/>
    <cellStyle name="20% - Accent3 2 4" xfId="2138"/>
    <cellStyle name="20% - Accent3 2 5" xfId="2139"/>
    <cellStyle name="20% - Accent3 2 6" xfId="2140"/>
    <cellStyle name="20% - Accent3 2_Sheet1" xfId="2141"/>
    <cellStyle name="20% - Accent3 3" xfId="2142"/>
    <cellStyle name="20% - Accent3 3 2" xfId="2143"/>
    <cellStyle name="20% - Accent3 3 2 2" xfId="2144"/>
    <cellStyle name="20% - Accent3 3 2 3" xfId="2145"/>
    <cellStyle name="20% - Accent3 3 3" xfId="2146"/>
    <cellStyle name="20% - Accent3 3 4" xfId="2147"/>
    <cellStyle name="20% - Accent3 3 5" xfId="2148"/>
    <cellStyle name="20% - Accent3 4" xfId="2149"/>
    <cellStyle name="20% - Accent3 4 2" xfId="2150"/>
    <cellStyle name="20% - Accent3 4 2 2" xfId="2151"/>
    <cellStyle name="20% - Accent3 4 2 3" xfId="2152"/>
    <cellStyle name="20% - Accent3 4 3" xfId="2153"/>
    <cellStyle name="20% - Accent3 4 4" xfId="2154"/>
    <cellStyle name="20% - Accent3 5" xfId="2155"/>
    <cellStyle name="20% - Accent3 5 2" xfId="2156"/>
    <cellStyle name="20% - Accent3 5 2 2" xfId="2157"/>
    <cellStyle name="20% - Accent3 5 2 3" xfId="2158"/>
    <cellStyle name="20% - Accent3 5 3" xfId="2159"/>
    <cellStyle name="20% - Accent3 5 4" xfId="2160"/>
    <cellStyle name="20% - Accent3 6" xfId="2161"/>
    <cellStyle name="20% - Accent3 6 2" xfId="2162"/>
    <cellStyle name="20% - Accent3 7" xfId="2163"/>
    <cellStyle name="20% - Accent3 7 2" xfId="2164"/>
    <cellStyle name="20% - Accent3 8" xfId="2165"/>
    <cellStyle name="20% - Accent3 8 2" xfId="2166"/>
    <cellStyle name="20% - Accent4" xfId="31" builtinId="42" customBuiltin="1"/>
    <cellStyle name="20% - Accent4 2" xfId="2167"/>
    <cellStyle name="20% - Accent4 2 2" xfId="2168"/>
    <cellStyle name="20% - Accent4 2 2 2" xfId="2169"/>
    <cellStyle name="20% - Accent4 2 2 2 2" xfId="2170"/>
    <cellStyle name="20% - Accent4 2 2 3" xfId="2171"/>
    <cellStyle name="20% - Accent4 2 2 4" xfId="2172"/>
    <cellStyle name="20% - Accent4 2 2 5" xfId="2173"/>
    <cellStyle name="20% - Accent4 2 3" xfId="2174"/>
    <cellStyle name="20% - Accent4 2 3 2" xfId="2175"/>
    <cellStyle name="20% - Accent4 2 3 3" xfId="2176"/>
    <cellStyle name="20% - Accent4 2 3 4" xfId="2177"/>
    <cellStyle name="20% - Accent4 2 4" xfId="2178"/>
    <cellStyle name="20% - Accent4 2 5" xfId="2179"/>
    <cellStyle name="20% - Accent4 2 6" xfId="2180"/>
    <cellStyle name="20% - Accent4 2_Sheet1" xfId="2181"/>
    <cellStyle name="20% - Accent4 3" xfId="2182"/>
    <cellStyle name="20% - Accent4 3 2" xfId="2183"/>
    <cellStyle name="20% - Accent4 3 2 2" xfId="2184"/>
    <cellStyle name="20% - Accent4 3 2 3" xfId="2185"/>
    <cellStyle name="20% - Accent4 3 3" xfId="2186"/>
    <cellStyle name="20% - Accent4 3 4" xfId="2187"/>
    <cellStyle name="20% - Accent4 3 5" xfId="2188"/>
    <cellStyle name="20% - Accent4 4" xfId="2189"/>
    <cellStyle name="20% - Accent4 4 2" xfId="2190"/>
    <cellStyle name="20% - Accent4 4 2 2" xfId="2191"/>
    <cellStyle name="20% - Accent4 4 2 3" xfId="2192"/>
    <cellStyle name="20% - Accent4 4 3" xfId="2193"/>
    <cellStyle name="20% - Accent4 4 4" xfId="2194"/>
    <cellStyle name="20% - Accent4 5" xfId="2195"/>
    <cellStyle name="20% - Accent4 5 2" xfId="2196"/>
    <cellStyle name="20% - Accent4 5 2 2" xfId="2197"/>
    <cellStyle name="20% - Accent4 5 2 3" xfId="2198"/>
    <cellStyle name="20% - Accent4 5 3" xfId="2199"/>
    <cellStyle name="20% - Accent4 5 4" xfId="2200"/>
    <cellStyle name="20% - Accent4 6" xfId="2201"/>
    <cellStyle name="20% - Accent4 6 2" xfId="2202"/>
    <cellStyle name="20% - Accent4 7" xfId="2203"/>
    <cellStyle name="20% - Accent4 7 2" xfId="2204"/>
    <cellStyle name="20% - Accent4 8" xfId="2205"/>
    <cellStyle name="20% - Accent4 8 2" xfId="2206"/>
    <cellStyle name="20% - Accent5" xfId="35" builtinId="46" customBuiltin="1"/>
    <cellStyle name="20% - Accent5 2" xfId="2207"/>
    <cellStyle name="20% - Accent5 2 2" xfId="2208"/>
    <cellStyle name="20% - Accent5 2 2 2" xfId="2209"/>
    <cellStyle name="20% - Accent5 2 2 2 2" xfId="2210"/>
    <cellStyle name="20% - Accent5 2 2 3" xfId="2211"/>
    <cellStyle name="20% - Accent5 2 2 4" xfId="2212"/>
    <cellStyle name="20% - Accent5 2 2 5" xfId="2213"/>
    <cellStyle name="20% - Accent5 2 2_Cribsheet" xfId="2214"/>
    <cellStyle name="20% - Accent5 2 3" xfId="2215"/>
    <cellStyle name="20% - Accent5 2 3 2" xfId="2216"/>
    <cellStyle name="20% - Accent5 2 3 3" xfId="2217"/>
    <cellStyle name="20% - Accent5 2 3 4" xfId="2218"/>
    <cellStyle name="20% - Accent5 2 4" xfId="2219"/>
    <cellStyle name="20% - Accent5 2 5" xfId="2220"/>
    <cellStyle name="20% - Accent5 2 6" xfId="2221"/>
    <cellStyle name="20% - Accent5 2_Sheet1" xfId="2222"/>
    <cellStyle name="20% - Accent5 3" xfId="2223"/>
    <cellStyle name="20% - Accent5 3 2" xfId="2224"/>
    <cellStyle name="20% - Accent5 3 2 2" xfId="2225"/>
    <cellStyle name="20% - Accent5 3 2 3" xfId="2226"/>
    <cellStyle name="20% - Accent5 3 3" xfId="2227"/>
    <cellStyle name="20% - Accent5 3 4" xfId="2228"/>
    <cellStyle name="20% - Accent5 3 5" xfId="2229"/>
    <cellStyle name="20% - Accent5 3_Cribsheet" xfId="2230"/>
    <cellStyle name="20% - Accent5 4" xfId="2231"/>
    <cellStyle name="20% - Accent5 4 2" xfId="2232"/>
    <cellStyle name="20% - Accent5 4 2 2" xfId="2233"/>
    <cellStyle name="20% - Accent5 4 2 3" xfId="2234"/>
    <cellStyle name="20% - Accent5 4 3" xfId="2235"/>
    <cellStyle name="20% - Accent5 4 4" xfId="2236"/>
    <cellStyle name="20% - Accent5 5" xfId="2237"/>
    <cellStyle name="20% - Accent5 5 2" xfId="2238"/>
    <cellStyle name="20% - Accent5 5 2 2" xfId="2239"/>
    <cellStyle name="20% - Accent5 5 2 3" xfId="2240"/>
    <cellStyle name="20% - Accent5 5 3" xfId="2241"/>
    <cellStyle name="20% - Accent5 5 4" xfId="2242"/>
    <cellStyle name="20% - Accent5 6" xfId="2243"/>
    <cellStyle name="20% - Accent5 7" xfId="2244"/>
    <cellStyle name="20% - Accent5 7 2" xfId="2245"/>
    <cellStyle name="20% - Accent5 8" xfId="2246"/>
    <cellStyle name="20% - Accent5 8 2" xfId="2247"/>
    <cellStyle name="20% - Accent5 9" xfId="2248"/>
    <cellStyle name="20% - Accent6" xfId="39" builtinId="50" customBuiltin="1"/>
    <cellStyle name="20% - Accent6 2" xfId="2249"/>
    <cellStyle name="20% - Accent6 2 10" xfId="2250"/>
    <cellStyle name="20% - Accent6 2 2" xfId="2251"/>
    <cellStyle name="20% - Accent6 2 2 2" xfId="2252"/>
    <cellStyle name="20% - Accent6 2 2 2 2" xfId="2253"/>
    <cellStyle name="20% - Accent6 2 2 3" xfId="2254"/>
    <cellStyle name="20% - Accent6 2 2 4" xfId="2255"/>
    <cellStyle name="20% - Accent6 2 2 5" xfId="2256"/>
    <cellStyle name="20% - Accent6 2 2 6" xfId="2257"/>
    <cellStyle name="20% - Accent6 2 2_Cribsheet" xfId="2258"/>
    <cellStyle name="20% - Accent6 2 3" xfId="2259"/>
    <cellStyle name="20% - Accent6 2 3 2" xfId="2260"/>
    <cellStyle name="20% - Accent6 2 3 3" xfId="2261"/>
    <cellStyle name="20% - Accent6 2 3 4" xfId="2262"/>
    <cellStyle name="20% - Accent6 2 3 5" xfId="2263"/>
    <cellStyle name="20% - Accent6 2 4" xfId="2264"/>
    <cellStyle name="20% - Accent6 2 4 2" xfId="2265"/>
    <cellStyle name="20% - Accent6 2 5" xfId="2266"/>
    <cellStyle name="20% - Accent6 2 6" xfId="2267"/>
    <cellStyle name="20% - Accent6 2 7" xfId="2268"/>
    <cellStyle name="20% - Accent6 2 8" xfId="2269"/>
    <cellStyle name="20% - Accent6 2 9" xfId="2270"/>
    <cellStyle name="20% - Accent6 2_Sheet1" xfId="2271"/>
    <cellStyle name="20% - Accent6 3" xfId="2272"/>
    <cellStyle name="20% - Accent6 3 2" xfId="2273"/>
    <cellStyle name="20% - Accent6 3 2 2" xfId="2274"/>
    <cellStyle name="20% - Accent6 3 2 3" xfId="2275"/>
    <cellStyle name="20% - Accent6 3 3" xfId="2276"/>
    <cellStyle name="20% - Accent6 3 4" xfId="2277"/>
    <cellStyle name="20% - Accent6 3 5" xfId="2278"/>
    <cellStyle name="20% - Accent6 3 6" xfId="2279"/>
    <cellStyle name="20% - Accent6 3_Cribsheet" xfId="2280"/>
    <cellStyle name="20% - Accent6 4" xfId="2281"/>
    <cellStyle name="20% - Accent6 4 2" xfId="2282"/>
    <cellStyle name="20% - Accent6 4 2 2" xfId="2283"/>
    <cellStyle name="20% - Accent6 4 2 3" xfId="2284"/>
    <cellStyle name="20% - Accent6 4 3" xfId="2285"/>
    <cellStyle name="20% - Accent6 4 4" xfId="2286"/>
    <cellStyle name="20% - Accent6 4 5" xfId="2287"/>
    <cellStyle name="20% - Accent6 5" xfId="2288"/>
    <cellStyle name="20% - Accent6 5 2" xfId="2289"/>
    <cellStyle name="20% - Accent6 5 2 2" xfId="2290"/>
    <cellStyle name="20% - Accent6 5 2 3" xfId="2291"/>
    <cellStyle name="20% - Accent6 5 3" xfId="2292"/>
    <cellStyle name="20% - Accent6 5 4" xfId="2293"/>
    <cellStyle name="20% - Accent6 5 5" xfId="2294"/>
    <cellStyle name="20% - Accent6 6" xfId="2295"/>
    <cellStyle name="20% - Accent6 6 2" xfId="2296"/>
    <cellStyle name="20% - Accent6 7" xfId="2297"/>
    <cellStyle name="20% - Accent6 7 2" xfId="2298"/>
    <cellStyle name="20% - Accent6 8" xfId="2299"/>
    <cellStyle name="20% - Accent6 8 2" xfId="2300"/>
    <cellStyle name="20% - Accent6 9" xfId="2301"/>
    <cellStyle name="20% - Akzent1" xfId="2302"/>
    <cellStyle name="20% - Akzent2" xfId="2303"/>
    <cellStyle name="20% - Akzent3" xfId="2304"/>
    <cellStyle name="20% - Akzent4" xfId="2305"/>
    <cellStyle name="20% - Akzent5" xfId="2306"/>
    <cellStyle name="20% - Akzent6" xfId="2307"/>
    <cellStyle name="20% - Akzent6 2" xfId="2308"/>
    <cellStyle name="20% - Énfasis1" xfId="2309"/>
    <cellStyle name="20% - Énfasis2" xfId="2310"/>
    <cellStyle name="20% - Énfasis3" xfId="2311"/>
    <cellStyle name="20% - Énfasis4" xfId="2312"/>
    <cellStyle name="20% - Énfasis5" xfId="2313"/>
    <cellStyle name="20% - Énfasis6" xfId="2314"/>
    <cellStyle name="23141388" xfId="2315"/>
    <cellStyle name="23141388 2" xfId="2316"/>
    <cellStyle name="23141388 3" xfId="2317"/>
    <cellStyle name="40% - 1. jelölőszín" xfId="2318"/>
    <cellStyle name="40% - 1. jelölőszín 2" xfId="2319"/>
    <cellStyle name="40% - 1. jelölőszín_20130128_ITS on reporting_Annex I_CA" xfId="2320"/>
    <cellStyle name="40% - 2. jelölőszín" xfId="2321"/>
    <cellStyle name="40% - 2. jelölőszín 2" xfId="2322"/>
    <cellStyle name="40% - 2. jelölőszín_20130128_ITS on reporting_Annex I_CA" xfId="2323"/>
    <cellStyle name="40% - 3. jelölőszín" xfId="2324"/>
    <cellStyle name="40% - 3. jelölőszín 2" xfId="2325"/>
    <cellStyle name="40% - 3. jelölőszín_20130128_ITS on reporting_Annex I_CA" xfId="2326"/>
    <cellStyle name="40% - 4. jelölőszín" xfId="2327"/>
    <cellStyle name="40% - 4. jelölőszín 2" xfId="2328"/>
    <cellStyle name="40% - 4. jelölőszín_20130128_ITS on reporting_Annex I_CA" xfId="2329"/>
    <cellStyle name="40% - 5. jelölőszín" xfId="2330"/>
    <cellStyle name="40% - 5. jelölőszín 2" xfId="2331"/>
    <cellStyle name="40% - 5. jelölőszín_20130128_ITS on reporting_Annex I_CA" xfId="2332"/>
    <cellStyle name="40% - 6. jelölőszín" xfId="2333"/>
    <cellStyle name="40% - 6. jelölőszín 2" xfId="2334"/>
    <cellStyle name="40% - 6. jelölőszín_20130128_ITS on reporting_Annex I_CA" xfId="2335"/>
    <cellStyle name="40% - Accent1" xfId="20" builtinId="31" customBuiltin="1"/>
    <cellStyle name="40% - Accent1 2" xfId="2336"/>
    <cellStyle name="40% - Accent1 2 2" xfId="2337"/>
    <cellStyle name="40% - Accent1 2 2 2" xfId="2338"/>
    <cellStyle name="40% - Accent1 2 2 2 2" xfId="2339"/>
    <cellStyle name="40% - Accent1 2 2 2 3" xfId="2340"/>
    <cellStyle name="40% - Accent1 2 2 2 4" xfId="2341"/>
    <cellStyle name="40% - Accent1 2 2 3" xfId="2342"/>
    <cellStyle name="40% - Accent1 2 2 4" xfId="2343"/>
    <cellStyle name="40% - Accent1 2 2 5" xfId="2344"/>
    <cellStyle name="40% - Accent1 2 3" xfId="2345"/>
    <cellStyle name="40% - Accent1 2 3 2" xfId="2346"/>
    <cellStyle name="40% - Accent1 2 3 2 2" xfId="2347"/>
    <cellStyle name="40% - Accent1 2 3 2 3" xfId="2348"/>
    <cellStyle name="40% - Accent1 2 3 3" xfId="2349"/>
    <cellStyle name="40% - Accent1 2 3 4" xfId="2350"/>
    <cellStyle name="40% - Accent1 2 4" xfId="2351"/>
    <cellStyle name="40% - Accent1 2 4 2" xfId="2352"/>
    <cellStyle name="40% - Accent1 2 4 2 2" xfId="2353"/>
    <cellStyle name="40% - Accent1 2 4 3" xfId="2354"/>
    <cellStyle name="40% - Accent1 2 4 4" xfId="2355"/>
    <cellStyle name="40% - Accent1 2 5" xfId="2356"/>
    <cellStyle name="40% - Accent1 2 5 2" xfId="2357"/>
    <cellStyle name="40% - Accent1 2 6" xfId="2358"/>
    <cellStyle name="40% - Accent1 2 7" xfId="2359"/>
    <cellStyle name="40% - Accent1 2_Sheet1" xfId="2360"/>
    <cellStyle name="40% - Accent1 3" xfId="2361"/>
    <cellStyle name="40% - Accent1 3 2" xfId="2362"/>
    <cellStyle name="40% - Accent1 3 2 2" xfId="2363"/>
    <cellStyle name="40% - Accent1 3 2 3" xfId="2364"/>
    <cellStyle name="40% - Accent1 3 3" xfId="2365"/>
    <cellStyle name="40% - Accent1 3 3 2" xfId="2366"/>
    <cellStyle name="40% - Accent1 3 3 3" xfId="2367"/>
    <cellStyle name="40% - Accent1 3 4" xfId="2368"/>
    <cellStyle name="40% - Accent1 3 5" xfId="2369"/>
    <cellStyle name="40% - Accent1 4" xfId="2370"/>
    <cellStyle name="40% - Accent1 4 2" xfId="2371"/>
    <cellStyle name="40% - Accent1 4 2 2" xfId="2372"/>
    <cellStyle name="40% - Accent1 4 2 3" xfId="2373"/>
    <cellStyle name="40% - Accent1 4 3" xfId="2374"/>
    <cellStyle name="40% - Accent1 4 4" xfId="2375"/>
    <cellStyle name="40% - Accent1 5" xfId="2376"/>
    <cellStyle name="40% - Accent1 5 2" xfId="2377"/>
    <cellStyle name="40% - Accent1 5 2 2" xfId="2378"/>
    <cellStyle name="40% - Accent1 5 2 3" xfId="2379"/>
    <cellStyle name="40% - Accent1 5 3" xfId="2380"/>
    <cellStyle name="40% - Accent1 5 4" xfId="2381"/>
    <cellStyle name="40% - Accent1 6" xfId="2382"/>
    <cellStyle name="40% - Accent1 6 2" xfId="2383"/>
    <cellStyle name="40% - Accent1 6 2 2" xfId="2384"/>
    <cellStyle name="40% - Accent1 6 2 3" xfId="2385"/>
    <cellStyle name="40% - Accent1 6 3" xfId="2386"/>
    <cellStyle name="40% - Accent1 6 4" xfId="2387"/>
    <cellStyle name="40% - Accent1 7" xfId="2388"/>
    <cellStyle name="40% - Accent1 7 2" xfId="2389"/>
    <cellStyle name="40% - Accent1 8" xfId="2390"/>
    <cellStyle name="40% - Accent1 8 2" xfId="2391"/>
    <cellStyle name="40% - Accent2" xfId="24" builtinId="35" customBuiltin="1"/>
    <cellStyle name="40% - Accent2 2" xfId="2392"/>
    <cellStyle name="40% - Accent2 2 2" xfId="2393"/>
    <cellStyle name="40% - Accent2 2 2 2" xfId="2394"/>
    <cellStyle name="40% - Accent2 2 2 2 2" xfId="2395"/>
    <cellStyle name="40% - Accent2 2 2 3" xfId="2396"/>
    <cellStyle name="40% - Accent2 2 2 4" xfId="2397"/>
    <cellStyle name="40% - Accent2 2 2 5" xfId="2398"/>
    <cellStyle name="40% - Accent2 2 2_Cribsheet" xfId="2399"/>
    <cellStyle name="40% - Accent2 2 3" xfId="2400"/>
    <cellStyle name="40% - Accent2 2 3 2" xfId="2401"/>
    <cellStyle name="40% - Accent2 2 3 3" xfId="2402"/>
    <cellStyle name="40% - Accent2 2 3 4" xfId="2403"/>
    <cellStyle name="40% - Accent2 2 4" xfId="2404"/>
    <cellStyle name="40% - Accent2 2 5" xfId="2405"/>
    <cellStyle name="40% - Accent2 2 6" xfId="2406"/>
    <cellStyle name="40% - Accent2 2_Sheet1" xfId="2407"/>
    <cellStyle name="40% - Accent2 3" xfId="2408"/>
    <cellStyle name="40% - Accent2 3 2" xfId="2409"/>
    <cellStyle name="40% - Accent2 3 2 2" xfId="2410"/>
    <cellStyle name="40% - Accent2 3 2 3" xfId="2411"/>
    <cellStyle name="40% - Accent2 3 3" xfId="2412"/>
    <cellStyle name="40% - Accent2 3 4" xfId="2413"/>
    <cellStyle name="40% - Accent2 3 5" xfId="2414"/>
    <cellStyle name="40% - Accent2 3_Cribsheet" xfId="2415"/>
    <cellStyle name="40% - Accent2 4" xfId="2416"/>
    <cellStyle name="40% - Accent2 4 2" xfId="2417"/>
    <cellStyle name="40% - Accent2 4 2 2" xfId="2418"/>
    <cellStyle name="40% - Accent2 4 2 3" xfId="2419"/>
    <cellStyle name="40% - Accent2 4 3" xfId="2420"/>
    <cellStyle name="40% - Accent2 4 4" xfId="2421"/>
    <cellStyle name="40% - Accent2 5" xfId="2422"/>
    <cellStyle name="40% - Accent2 5 2" xfId="2423"/>
    <cellStyle name="40% - Accent2 5 2 2" xfId="2424"/>
    <cellStyle name="40% - Accent2 5 2 3" xfId="2425"/>
    <cellStyle name="40% - Accent2 5 3" xfId="2426"/>
    <cellStyle name="40% - Accent2 5 4" xfId="2427"/>
    <cellStyle name="40% - Accent2 6" xfId="2428"/>
    <cellStyle name="40% - Accent2 7" xfId="2429"/>
    <cellStyle name="40% - Accent2 7 2" xfId="2430"/>
    <cellStyle name="40% - Accent2 8" xfId="2431"/>
    <cellStyle name="40% - Accent2 8 2" xfId="2432"/>
    <cellStyle name="40% - Accent2 9" xfId="2433"/>
    <cellStyle name="40% - Accent3" xfId="28" builtinId="39" customBuiltin="1"/>
    <cellStyle name="40% - Accent3 2" xfId="2434"/>
    <cellStyle name="40% - Accent3 2 2" xfId="2435"/>
    <cellStyle name="40% - Accent3 2 2 2" xfId="2436"/>
    <cellStyle name="40% - Accent3 2 2 2 2" xfId="2437"/>
    <cellStyle name="40% - Accent3 2 2 3" xfId="2438"/>
    <cellStyle name="40% - Accent3 2 2 4" xfId="2439"/>
    <cellStyle name="40% - Accent3 2 2 5" xfId="2440"/>
    <cellStyle name="40% - Accent3 2 3" xfId="2441"/>
    <cellStyle name="40% - Accent3 2 3 2" xfId="2442"/>
    <cellStyle name="40% - Accent3 2 3 3" xfId="2443"/>
    <cellStyle name="40% - Accent3 2 3 4" xfId="2444"/>
    <cellStyle name="40% - Accent3 2 4" xfId="2445"/>
    <cellStyle name="40% - Accent3 2 5" xfId="2446"/>
    <cellStyle name="40% - Accent3 2 6" xfId="2447"/>
    <cellStyle name="40% - Accent3 2_Sheet1" xfId="2448"/>
    <cellStyle name="40% - Accent3 3" xfId="2449"/>
    <cellStyle name="40% - Accent3 3 2" xfId="2450"/>
    <cellStyle name="40% - Accent3 3 2 2" xfId="2451"/>
    <cellStyle name="40% - Accent3 3 2 3" xfId="2452"/>
    <cellStyle name="40% - Accent3 3 3" xfId="2453"/>
    <cellStyle name="40% - Accent3 3 4" xfId="2454"/>
    <cellStyle name="40% - Accent3 3 5" xfId="2455"/>
    <cellStyle name="40% - Accent3 4" xfId="2456"/>
    <cellStyle name="40% - Accent3 4 2" xfId="2457"/>
    <cellStyle name="40% - Accent3 4 2 2" xfId="2458"/>
    <cellStyle name="40% - Accent3 4 2 3" xfId="2459"/>
    <cellStyle name="40% - Accent3 4 3" xfId="2460"/>
    <cellStyle name="40% - Accent3 4 4" xfId="2461"/>
    <cellStyle name="40% - Accent3 5" xfId="2462"/>
    <cellStyle name="40% - Accent3 5 2" xfId="2463"/>
    <cellStyle name="40% - Accent3 5 2 2" xfId="2464"/>
    <cellStyle name="40% - Accent3 5 2 3" xfId="2465"/>
    <cellStyle name="40% - Accent3 5 3" xfId="2466"/>
    <cellStyle name="40% - Accent3 5 4" xfId="2467"/>
    <cellStyle name="40% - Accent3 6" xfId="2468"/>
    <cellStyle name="40% - Accent3 6 2" xfId="2469"/>
    <cellStyle name="40% - Accent3 7" xfId="2470"/>
    <cellStyle name="40% - Accent3 7 2" xfId="2471"/>
    <cellStyle name="40% - Accent3 8" xfId="2472"/>
    <cellStyle name="40% - Accent3 8 2" xfId="2473"/>
    <cellStyle name="40% - Accent4" xfId="32" builtinId="43" customBuiltin="1"/>
    <cellStyle name="40% - Accent4 2" xfId="2474"/>
    <cellStyle name="40% - Accent4 2 2" xfId="2475"/>
    <cellStyle name="40% - Accent4 2 2 2" xfId="2476"/>
    <cellStyle name="40% - Accent4 2 2 2 2" xfId="2477"/>
    <cellStyle name="40% - Accent4 2 2 3" xfId="2478"/>
    <cellStyle name="40% - Accent4 2 2 4" xfId="2479"/>
    <cellStyle name="40% - Accent4 2 2 5" xfId="2480"/>
    <cellStyle name="40% - Accent4 2 3" xfId="2481"/>
    <cellStyle name="40% - Accent4 2 3 2" xfId="2482"/>
    <cellStyle name="40% - Accent4 2 3 3" xfId="2483"/>
    <cellStyle name="40% - Accent4 2 3 4" xfId="2484"/>
    <cellStyle name="40% - Accent4 2 4" xfId="2485"/>
    <cellStyle name="40% - Accent4 2 5" xfId="2486"/>
    <cellStyle name="40% - Accent4 2 6" xfId="2487"/>
    <cellStyle name="40% - Accent4 2_Sheet1" xfId="2488"/>
    <cellStyle name="40% - Accent4 3" xfId="2489"/>
    <cellStyle name="40% - Accent4 3 2" xfId="2490"/>
    <cellStyle name="40% - Accent4 3 2 2" xfId="2491"/>
    <cellStyle name="40% - Accent4 3 2 3" xfId="2492"/>
    <cellStyle name="40% - Accent4 3 3" xfId="2493"/>
    <cellStyle name="40% - Accent4 3 4" xfId="2494"/>
    <cellStyle name="40% - Accent4 3 5" xfId="2495"/>
    <cellStyle name="40% - Accent4 4" xfId="2496"/>
    <cellStyle name="40% - Accent4 4 2" xfId="2497"/>
    <cellStyle name="40% - Accent4 4 2 2" xfId="2498"/>
    <cellStyle name="40% - Accent4 4 2 3" xfId="2499"/>
    <cellStyle name="40% - Accent4 4 3" xfId="2500"/>
    <cellStyle name="40% - Accent4 4 4" xfId="2501"/>
    <cellStyle name="40% - Accent4 5" xfId="2502"/>
    <cellStyle name="40% - Accent4 5 2" xfId="2503"/>
    <cellStyle name="40% - Accent4 5 2 2" xfId="2504"/>
    <cellStyle name="40% - Accent4 5 2 3" xfId="2505"/>
    <cellStyle name="40% - Accent4 5 3" xfId="2506"/>
    <cellStyle name="40% - Accent4 5 4" xfId="2507"/>
    <cellStyle name="40% - Accent4 6" xfId="2508"/>
    <cellStyle name="40% - Accent4 6 2" xfId="2509"/>
    <cellStyle name="40% - Accent4 7" xfId="2510"/>
    <cellStyle name="40% - Accent4 7 2" xfId="2511"/>
    <cellStyle name="40% - Accent4 8" xfId="2512"/>
    <cellStyle name="40% - Accent4 8 2" xfId="2513"/>
    <cellStyle name="40% - Accent5" xfId="36" builtinId="47" customBuiltin="1"/>
    <cellStyle name="40% - Accent5 2" xfId="2514"/>
    <cellStyle name="40% - Accent5 2 2" xfId="2515"/>
    <cellStyle name="40% - Accent5 2 2 2" xfId="2516"/>
    <cellStyle name="40% - Accent5 2 2 2 2" xfId="2517"/>
    <cellStyle name="40% - Accent5 2 2 3" xfId="2518"/>
    <cellStyle name="40% - Accent5 2 2 4" xfId="2519"/>
    <cellStyle name="40% - Accent5 2 2 5" xfId="2520"/>
    <cellStyle name="40% - Accent5 2 2_Cribsheet" xfId="2521"/>
    <cellStyle name="40% - Accent5 2 3" xfId="2522"/>
    <cellStyle name="40% - Accent5 2 3 2" xfId="2523"/>
    <cellStyle name="40% - Accent5 2 3 3" xfId="2524"/>
    <cellStyle name="40% - Accent5 2 3 4" xfId="2525"/>
    <cellStyle name="40% - Accent5 2 4" xfId="2526"/>
    <cellStyle name="40% - Accent5 2 5" xfId="2527"/>
    <cellStyle name="40% - Accent5 2 6" xfId="2528"/>
    <cellStyle name="40% - Accent5 2_Sheet1" xfId="2529"/>
    <cellStyle name="40% - Accent5 3" xfId="2530"/>
    <cellStyle name="40% - Accent5 3 2" xfId="2531"/>
    <cellStyle name="40% - Accent5 3 2 2" xfId="2532"/>
    <cellStyle name="40% - Accent5 3 2 3" xfId="2533"/>
    <cellStyle name="40% - Accent5 3 3" xfId="2534"/>
    <cellStyle name="40% - Accent5 3 4" xfId="2535"/>
    <cellStyle name="40% - Accent5 3 5" xfId="2536"/>
    <cellStyle name="40% - Accent5 3_Cribsheet" xfId="2537"/>
    <cellStyle name="40% - Accent5 4" xfId="2538"/>
    <cellStyle name="40% - Accent5 4 2" xfId="2539"/>
    <cellStyle name="40% - Accent5 4 2 2" xfId="2540"/>
    <cellStyle name="40% - Accent5 4 2 3" xfId="2541"/>
    <cellStyle name="40% - Accent5 4 3" xfId="2542"/>
    <cellStyle name="40% - Accent5 4 4" xfId="2543"/>
    <cellStyle name="40% - Accent5 5" xfId="2544"/>
    <cellStyle name="40% - Accent5 5 2" xfId="2545"/>
    <cellStyle name="40% - Accent5 5 2 2" xfId="2546"/>
    <cellStyle name="40% - Accent5 5 2 3" xfId="2547"/>
    <cellStyle name="40% - Accent5 5 3" xfId="2548"/>
    <cellStyle name="40% - Accent5 5 4" xfId="2549"/>
    <cellStyle name="40% - Accent5 6" xfId="2550"/>
    <cellStyle name="40% - Accent5 7" xfId="2551"/>
    <cellStyle name="40% - Accent5 7 2" xfId="2552"/>
    <cellStyle name="40% - Accent5 8" xfId="2553"/>
    <cellStyle name="40% - Accent5 8 2" xfId="2554"/>
    <cellStyle name="40% - Accent5 9" xfId="2555"/>
    <cellStyle name="40% - Accent6" xfId="40" builtinId="51" customBuiltin="1"/>
    <cellStyle name="40% - Accent6 2" xfId="2556"/>
    <cellStyle name="40% - Accent6 2 2" xfId="2557"/>
    <cellStyle name="40% - Accent6 2 2 2" xfId="2558"/>
    <cellStyle name="40% - Accent6 2 2 2 2" xfId="2559"/>
    <cellStyle name="40% - Accent6 2 2 3" xfId="2560"/>
    <cellStyle name="40% - Accent6 2 2 4" xfId="2561"/>
    <cellStyle name="40% - Accent6 2 2 5" xfId="2562"/>
    <cellStyle name="40% - Accent6 2 3" xfId="2563"/>
    <cellStyle name="40% - Accent6 2 3 2" xfId="2564"/>
    <cellStyle name="40% - Accent6 2 3 3" xfId="2565"/>
    <cellStyle name="40% - Accent6 2 3 4" xfId="2566"/>
    <cellStyle name="40% - Accent6 2 4" xfId="2567"/>
    <cellStyle name="40% - Accent6 2 5" xfId="2568"/>
    <cellStyle name="40% - Accent6 2 6" xfId="2569"/>
    <cellStyle name="40% - Accent6 2_Sheet1" xfId="2570"/>
    <cellStyle name="40% - Accent6 3" xfId="2571"/>
    <cellStyle name="40% - Accent6 3 2" xfId="2572"/>
    <cellStyle name="40% - Accent6 3 2 2" xfId="2573"/>
    <cellStyle name="40% - Accent6 3 2 3" xfId="2574"/>
    <cellStyle name="40% - Accent6 3 3" xfId="2575"/>
    <cellStyle name="40% - Accent6 3 4" xfId="2576"/>
    <cellStyle name="40% - Accent6 3 5" xfId="2577"/>
    <cellStyle name="40% - Accent6 4" xfId="2578"/>
    <cellStyle name="40% - Accent6 4 2" xfId="2579"/>
    <cellStyle name="40% - Accent6 4 2 2" xfId="2580"/>
    <cellStyle name="40% - Accent6 4 2 3" xfId="2581"/>
    <cellStyle name="40% - Accent6 4 3" xfId="2582"/>
    <cellStyle name="40% - Accent6 4 4" xfId="2583"/>
    <cellStyle name="40% - Accent6 5" xfId="2584"/>
    <cellStyle name="40% - Accent6 5 2" xfId="2585"/>
    <cellStyle name="40% - Accent6 5 2 2" xfId="2586"/>
    <cellStyle name="40% - Accent6 5 2 3" xfId="2587"/>
    <cellStyle name="40% - Accent6 5 3" xfId="2588"/>
    <cellStyle name="40% - Accent6 5 4" xfId="2589"/>
    <cellStyle name="40% - Accent6 6" xfId="2590"/>
    <cellStyle name="40% - Accent6 6 2" xfId="2591"/>
    <cellStyle name="40% - Accent6 7" xfId="2592"/>
    <cellStyle name="40% - Accent6 7 2" xfId="2593"/>
    <cellStyle name="40% - Accent6 8" xfId="2594"/>
    <cellStyle name="40% - Accent6 8 2" xfId="2595"/>
    <cellStyle name="40% - Akzent1" xfId="2596"/>
    <cellStyle name="40% - Akzent2" xfId="2597"/>
    <cellStyle name="40% - Akzent3" xfId="2598"/>
    <cellStyle name="40% - Akzent4" xfId="2599"/>
    <cellStyle name="40% - Akzent5" xfId="2600"/>
    <cellStyle name="40% - Akzent6" xfId="2601"/>
    <cellStyle name="40% - Énfasis1" xfId="2602"/>
    <cellStyle name="40% - Énfasis2" xfId="2603"/>
    <cellStyle name="40% - Énfasis3" xfId="2604"/>
    <cellStyle name="40% - Énfasis4" xfId="2605"/>
    <cellStyle name="40% - Énfasis5" xfId="2606"/>
    <cellStyle name="40% - Énfasis6" xfId="2607"/>
    <cellStyle name="60% - 1. jelölőszín" xfId="2608"/>
    <cellStyle name="60% - 2. jelölőszín" xfId="2609"/>
    <cellStyle name="60% - 3. jelölőszín" xfId="2610"/>
    <cellStyle name="60% - 4. jelölőszín" xfId="2611"/>
    <cellStyle name="60% - 5. jelölőszín" xfId="2612"/>
    <cellStyle name="60% - 6. jelölőszín" xfId="2613"/>
    <cellStyle name="60% - Accent1" xfId="21" builtinId="32" customBuiltin="1"/>
    <cellStyle name="60% - Accent1 2" xfId="2614"/>
    <cellStyle name="60% - Accent1 2 2" xfId="2615"/>
    <cellStyle name="60% - Accent1 2 2 2" xfId="2616"/>
    <cellStyle name="60% - Accent1 2 3" xfId="2617"/>
    <cellStyle name="60% - Accent1 2 3 2" xfId="2618"/>
    <cellStyle name="60% - Accent1 2 4" xfId="2619"/>
    <cellStyle name="60% - Accent1 2 4 2" xfId="2620"/>
    <cellStyle name="60% - Accent1 2_Sheet1" xfId="2621"/>
    <cellStyle name="60% - Accent1 3" xfId="2622"/>
    <cellStyle name="60% - Accent1 3 2" xfId="2623"/>
    <cellStyle name="60% - Accent1 4" xfId="2624"/>
    <cellStyle name="60% - Accent1 4 2" xfId="2625"/>
    <cellStyle name="60% - Accent1 5" xfId="2626"/>
    <cellStyle name="60% - Accent1 5 2" xfId="2627"/>
    <cellStyle name="60% - Accent1 6" xfId="2628"/>
    <cellStyle name="60% - Accent1 7" xfId="2629"/>
    <cellStyle name="60% - Accent1 8" xfId="2630"/>
    <cellStyle name="60% - Accent2" xfId="25" builtinId="36" customBuiltin="1"/>
    <cellStyle name="60% - Accent2 2" xfId="2631"/>
    <cellStyle name="60% - Accent2 2 2" xfId="2632"/>
    <cellStyle name="60% - Accent2 2 2 2" xfId="2633"/>
    <cellStyle name="60% - Accent2 2 3" xfId="2634"/>
    <cellStyle name="60% - Accent2 2 4" xfId="2635"/>
    <cellStyle name="60% - Accent2 2 4 2" xfId="2636"/>
    <cellStyle name="60% - Accent2 2_Cribsheet" xfId="2637"/>
    <cellStyle name="60% - Accent2 3" xfId="2638"/>
    <cellStyle name="60% - Accent2 3 2" xfId="2639"/>
    <cellStyle name="60% - Accent2 4" xfId="2640"/>
    <cellStyle name="60% - Accent2 4 2" xfId="2641"/>
    <cellStyle name="60% - Accent2 5" xfId="2642"/>
    <cellStyle name="60% - Accent2 6" xfId="2643"/>
    <cellStyle name="60% - Accent2 7" xfId="2644"/>
    <cellStyle name="60% - Accent2 8" xfId="2645"/>
    <cellStyle name="60% - Accent3" xfId="29" builtinId="40" customBuiltin="1"/>
    <cellStyle name="60% - Accent3 2" xfId="2646"/>
    <cellStyle name="60% - Accent3 2 2" xfId="2647"/>
    <cellStyle name="60% - Accent3 2 2 2" xfId="2648"/>
    <cellStyle name="60% - Accent3 2 3" xfId="2649"/>
    <cellStyle name="60% - Accent3 2 3 2" xfId="2650"/>
    <cellStyle name="60% - Accent3 2 4" xfId="2651"/>
    <cellStyle name="60% - Accent3 2 4 2" xfId="2652"/>
    <cellStyle name="60% - Accent3 2_Sheet1" xfId="2653"/>
    <cellStyle name="60% - Accent3 3" xfId="2654"/>
    <cellStyle name="60% - Accent3 3 2" xfId="2655"/>
    <cellStyle name="60% - Accent3 4" xfId="2656"/>
    <cellStyle name="60% - Accent3 4 2" xfId="2657"/>
    <cellStyle name="60% - Accent3 5" xfId="2658"/>
    <cellStyle name="60% - Accent3 5 2" xfId="2659"/>
    <cellStyle name="60% - Accent3 6" xfId="2660"/>
    <cellStyle name="60% - Accent3 7" xfId="2661"/>
    <cellStyle name="60% - Accent3 8" xfId="2662"/>
    <cellStyle name="60% - Accent4" xfId="33" builtinId="44" customBuiltin="1"/>
    <cellStyle name="60% - Accent4 2" xfId="2663"/>
    <cellStyle name="60% - Accent4 2 2" xfId="2664"/>
    <cellStyle name="60% - Accent4 2 2 2" xfId="2665"/>
    <cellStyle name="60% - Accent4 2 3" xfId="2666"/>
    <cellStyle name="60% - Accent4 2 3 2" xfId="2667"/>
    <cellStyle name="60% - Accent4 2 4" xfId="2668"/>
    <cellStyle name="60% - Accent4 2 4 2" xfId="2669"/>
    <cellStyle name="60% - Accent4 2_Sheet1" xfId="2670"/>
    <cellStyle name="60% - Accent4 3" xfId="2671"/>
    <cellStyle name="60% - Accent4 3 2" xfId="2672"/>
    <cellStyle name="60% - Accent4 4" xfId="2673"/>
    <cellStyle name="60% - Accent4 4 2" xfId="2674"/>
    <cellStyle name="60% - Accent4 5" xfId="2675"/>
    <cellStyle name="60% - Accent4 5 2" xfId="2676"/>
    <cellStyle name="60% - Accent4 6" xfId="2677"/>
    <cellStyle name="60% - Accent4 7" xfId="2678"/>
    <cellStyle name="60% - Accent4 8" xfId="2679"/>
    <cellStyle name="60% - Accent5" xfId="37" builtinId="48" customBuiltin="1"/>
    <cellStyle name="60% - Accent5 2" xfId="2680"/>
    <cellStyle name="60% - Accent5 2 2" xfId="2681"/>
    <cellStyle name="60% - Accent5 2 2 2" xfId="2682"/>
    <cellStyle name="60% - Accent5 2 3" xfId="2683"/>
    <cellStyle name="60% - Accent5 2 4" xfId="2684"/>
    <cellStyle name="60% - Accent5 2 4 2" xfId="2685"/>
    <cellStyle name="60% - Accent5 2_Cribsheet" xfId="2686"/>
    <cellStyle name="60% - Accent5 3" xfId="2687"/>
    <cellStyle name="60% - Accent5 3 2" xfId="2688"/>
    <cellStyle name="60% - Accent5 4" xfId="2689"/>
    <cellStyle name="60% - Accent5 4 2" xfId="2690"/>
    <cellStyle name="60% - Accent5 5" xfId="2691"/>
    <cellStyle name="60% - Accent5 6" xfId="2692"/>
    <cellStyle name="60% - Accent5 7" xfId="2693"/>
    <cellStyle name="60% - Accent5 8" xfId="2694"/>
    <cellStyle name="60% - Accent6" xfId="41" builtinId="52" customBuiltin="1"/>
    <cellStyle name="60% - Accent6 2" xfId="2695"/>
    <cellStyle name="60% - Accent6 2 2" xfId="2696"/>
    <cellStyle name="60% - Accent6 2 2 2" xfId="2697"/>
    <cellStyle name="60% - Accent6 2 3" xfId="2698"/>
    <cellStyle name="60% - Accent6 2 3 2" xfId="2699"/>
    <cellStyle name="60% - Accent6 2 4" xfId="2700"/>
    <cellStyle name="60% - Accent6 2 4 2" xfId="2701"/>
    <cellStyle name="60% - Accent6 2_Sheet1" xfId="2702"/>
    <cellStyle name="60% - Accent6 3" xfId="2703"/>
    <cellStyle name="60% - Accent6 3 2" xfId="2704"/>
    <cellStyle name="60% - Accent6 4" xfId="2705"/>
    <cellStyle name="60% - Accent6 4 2" xfId="2706"/>
    <cellStyle name="60% - Accent6 5" xfId="2707"/>
    <cellStyle name="60% - Accent6 5 2" xfId="2708"/>
    <cellStyle name="60% - Accent6 6" xfId="2709"/>
    <cellStyle name="60% - Accent6 7" xfId="2710"/>
    <cellStyle name="60% - Accent6 8" xfId="2711"/>
    <cellStyle name="60% - Akzent1" xfId="2712"/>
    <cellStyle name="60% - Akzent2" xfId="2713"/>
    <cellStyle name="60% - Akzent3" xfId="2714"/>
    <cellStyle name="60% - Akzent4" xfId="2715"/>
    <cellStyle name="60% - Akzent5" xfId="2716"/>
    <cellStyle name="60% - Akzent6" xfId="2717"/>
    <cellStyle name="60% - Énfasis1" xfId="2718"/>
    <cellStyle name="60% - Énfasis2" xfId="2719"/>
    <cellStyle name="60% - Énfasis3" xfId="2720"/>
    <cellStyle name="60% - Énfasis4" xfId="2721"/>
    <cellStyle name="60% - Énfasis5" xfId="2722"/>
    <cellStyle name="60% - Énfasis6" xfId="2723"/>
    <cellStyle name="6mal" xfId="2724"/>
    <cellStyle name="6mal 2" xfId="2725"/>
    <cellStyle name="75" xfId="2726"/>
    <cellStyle name="A pts" xfId="2727"/>
    <cellStyle name="A pts 2" xfId="2728"/>
    <cellStyle name="a10d0" xfId="2729"/>
    <cellStyle name="a10d0 2" xfId="2730"/>
    <cellStyle name="a10d0 3" xfId="2731"/>
    <cellStyle name="a10d2" xfId="2732"/>
    <cellStyle name="a10d2 2" xfId="2733"/>
    <cellStyle name="a10d2 3" xfId="2734"/>
    <cellStyle name="a8d0" xfId="2735"/>
    <cellStyle name="a8d0 2" xfId="2736"/>
    <cellStyle name="a8d0 3" xfId="2737"/>
    <cellStyle name="a8d2" xfId="2738"/>
    <cellStyle name="a8d2 2" xfId="2739"/>
    <cellStyle name="a8d2 3" xfId="2740"/>
    <cellStyle name="AA Condensed" xfId="2741"/>
    <cellStyle name="AA Normal" xfId="2742"/>
    <cellStyle name="Accent1" xfId="18" builtinId="29" customBuiltin="1"/>
    <cellStyle name="Accent1 - 20%" xfId="2743"/>
    <cellStyle name="Accent1 - 40%" xfId="2744"/>
    <cellStyle name="Accent1 - 60%" xfId="2745"/>
    <cellStyle name="Accent1 10" xfId="2746"/>
    <cellStyle name="Accent1 100" xfId="2747"/>
    <cellStyle name="Accent1 101" xfId="2748"/>
    <cellStyle name="Accent1 102" xfId="2749"/>
    <cellStyle name="Accent1 103" xfId="2750"/>
    <cellStyle name="Accent1 104" xfId="2751"/>
    <cellStyle name="Accent1 105" xfId="2752"/>
    <cellStyle name="Accent1 106" xfId="2753"/>
    <cellStyle name="Accent1 107" xfId="2754"/>
    <cellStyle name="Accent1 108" xfId="2755"/>
    <cellStyle name="Accent1 109" xfId="2756"/>
    <cellStyle name="Accent1 11" xfId="2757"/>
    <cellStyle name="Accent1 110" xfId="2758"/>
    <cellStyle name="Accent1 111" xfId="2759"/>
    <cellStyle name="Accent1 112" xfId="2760"/>
    <cellStyle name="Accent1 113" xfId="2761"/>
    <cellStyle name="Accent1 114" xfId="2762"/>
    <cellStyle name="Accent1 115" xfId="2763"/>
    <cellStyle name="Accent1 116" xfId="2764"/>
    <cellStyle name="Accent1 12" xfId="2765"/>
    <cellStyle name="Accent1 13" xfId="2766"/>
    <cellStyle name="Accent1 14" xfId="2767"/>
    <cellStyle name="Accent1 15" xfId="2768"/>
    <cellStyle name="Accent1 16" xfId="2769"/>
    <cellStyle name="Accent1 17" xfId="2770"/>
    <cellStyle name="Accent1 18" xfId="2771"/>
    <cellStyle name="Accent1 19" xfId="2772"/>
    <cellStyle name="Accent1 2" xfId="2773"/>
    <cellStyle name="Accent1 2 2" xfId="2774"/>
    <cellStyle name="Accent1 2 2 2" xfId="2775"/>
    <cellStyle name="Accent1 2 3" xfId="2776"/>
    <cellStyle name="Accent1 2 3 2" xfId="2777"/>
    <cellStyle name="Accent1 2 4" xfId="2778"/>
    <cellStyle name="Accent1 2 4 2" xfId="2779"/>
    <cellStyle name="Accent1 2_Sheet1" xfId="2780"/>
    <cellStyle name="Accent1 20" xfId="2781"/>
    <cellStyle name="Accent1 21" xfId="2782"/>
    <cellStyle name="Accent1 22" xfId="2783"/>
    <cellStyle name="Accent1 23" xfId="2784"/>
    <cellStyle name="Accent1 24" xfId="2785"/>
    <cellStyle name="Accent1 25" xfId="2786"/>
    <cellStyle name="Accent1 26" xfId="2787"/>
    <cellStyle name="Accent1 27" xfId="2788"/>
    <cellStyle name="Accent1 28" xfId="2789"/>
    <cellStyle name="Accent1 29" xfId="2790"/>
    <cellStyle name="Accent1 3" xfId="2791"/>
    <cellStyle name="Accent1 3 2" xfId="2792"/>
    <cellStyle name="Accent1 3 3" xfId="2793"/>
    <cellStyle name="Accent1 30" xfId="2794"/>
    <cellStyle name="Accent1 30 2" xfId="2795"/>
    <cellStyle name="Accent1 30_Cribsheet" xfId="2796"/>
    <cellStyle name="Accent1 31" xfId="2797"/>
    <cellStyle name="Accent1 31 2" xfId="2798"/>
    <cellStyle name="Accent1 31_Cribsheet" xfId="2799"/>
    <cellStyle name="Accent1 32" xfId="2800"/>
    <cellStyle name="Accent1 32 2" xfId="2801"/>
    <cellStyle name="Accent1 33" xfId="2802"/>
    <cellStyle name="Accent1 33 2" xfId="2803"/>
    <cellStyle name="Accent1 34" xfId="2804"/>
    <cellStyle name="Accent1 34 2" xfId="2805"/>
    <cellStyle name="Accent1 35" xfId="2806"/>
    <cellStyle name="Accent1 35 2" xfId="2807"/>
    <cellStyle name="Accent1 36" xfId="2808"/>
    <cellStyle name="Accent1 36 2" xfId="2809"/>
    <cellStyle name="Accent1 37" xfId="2810"/>
    <cellStyle name="Accent1 37 2" xfId="2811"/>
    <cellStyle name="Accent1 38" xfId="2812"/>
    <cellStyle name="Accent1 38 2" xfId="2813"/>
    <cellStyle name="Accent1 39" xfId="2814"/>
    <cellStyle name="Accent1 39 2" xfId="2815"/>
    <cellStyle name="Accent1 4" xfId="2816"/>
    <cellStyle name="Accent1 4 2" xfId="2817"/>
    <cellStyle name="Accent1 40" xfId="2818"/>
    <cellStyle name="Accent1 40 2" xfId="2819"/>
    <cellStyle name="Accent1 41" xfId="2820"/>
    <cellStyle name="Accent1 41 2" xfId="2821"/>
    <cellStyle name="Accent1 42" xfId="2822"/>
    <cellStyle name="Accent1 42 2" xfId="2823"/>
    <cellStyle name="Accent1 43" xfId="2824"/>
    <cellStyle name="Accent1 43 2" xfId="2825"/>
    <cellStyle name="Accent1 44" xfId="2826"/>
    <cellStyle name="Accent1 44 2" xfId="2827"/>
    <cellStyle name="Accent1 45" xfId="2828"/>
    <cellStyle name="Accent1 45 2" xfId="2829"/>
    <cellStyle name="Accent1 46" xfId="2830"/>
    <cellStyle name="Accent1 46 2" xfId="2831"/>
    <cellStyle name="Accent1 47" xfId="2832"/>
    <cellStyle name="Accent1 48" xfId="2833"/>
    <cellStyle name="Accent1 49" xfId="2834"/>
    <cellStyle name="Accent1 5" xfId="2835"/>
    <cellStyle name="Accent1 5 2" xfId="2836"/>
    <cellStyle name="Accent1 5 2 2" xfId="2837"/>
    <cellStyle name="Accent1 5 3" xfId="2838"/>
    <cellStyle name="Accent1 50" xfId="2839"/>
    <cellStyle name="Accent1 51" xfId="2840"/>
    <cellStyle name="Accent1 52" xfId="2841"/>
    <cellStyle name="Accent1 53" xfId="2842"/>
    <cellStyle name="Accent1 54" xfId="2843"/>
    <cellStyle name="Accent1 55" xfId="2844"/>
    <cellStyle name="Accent1 56" xfId="2845"/>
    <cellStyle name="Accent1 57" xfId="2846"/>
    <cellStyle name="Accent1 58" xfId="2847"/>
    <cellStyle name="Accent1 59" xfId="2848"/>
    <cellStyle name="Accent1 6" xfId="2849"/>
    <cellStyle name="Accent1 6 2" xfId="2850"/>
    <cellStyle name="Accent1 60" xfId="2851"/>
    <cellStyle name="Accent1 61" xfId="2852"/>
    <cellStyle name="Accent1 62" xfId="2853"/>
    <cellStyle name="Accent1 63" xfId="2854"/>
    <cellStyle name="Accent1 64" xfId="2855"/>
    <cellStyle name="Accent1 65" xfId="2856"/>
    <cellStyle name="Accent1 66" xfId="2857"/>
    <cellStyle name="Accent1 67" xfId="2858"/>
    <cellStyle name="Accent1 68" xfId="2859"/>
    <cellStyle name="Accent1 69" xfId="2860"/>
    <cellStyle name="Accent1 7" xfId="2861"/>
    <cellStyle name="Accent1 7 2" xfId="2862"/>
    <cellStyle name="Accent1 70" xfId="2863"/>
    <cellStyle name="Accent1 71" xfId="2864"/>
    <cellStyle name="Accent1 72" xfId="2865"/>
    <cellStyle name="Accent1 73" xfId="2866"/>
    <cellStyle name="Accent1 74" xfId="2867"/>
    <cellStyle name="Accent1 75" xfId="2868"/>
    <cellStyle name="Accent1 76" xfId="2869"/>
    <cellStyle name="Accent1 77" xfId="2870"/>
    <cellStyle name="Accent1 78" xfId="2871"/>
    <cellStyle name="Accent1 79" xfId="2872"/>
    <cellStyle name="Accent1 8" xfId="2873"/>
    <cellStyle name="Accent1 8 2" xfId="2874"/>
    <cellStyle name="Accent1 80" xfId="2875"/>
    <cellStyle name="Accent1 81" xfId="2876"/>
    <cellStyle name="Accent1 82" xfId="2877"/>
    <cellStyle name="Accent1 83" xfId="2878"/>
    <cellStyle name="Accent1 84" xfId="2879"/>
    <cellStyle name="Accent1 85" xfId="2880"/>
    <cellStyle name="Accent1 86" xfId="2881"/>
    <cellStyle name="Accent1 87" xfId="2882"/>
    <cellStyle name="Accent1 88" xfId="2883"/>
    <cellStyle name="Accent1 89" xfId="2884"/>
    <cellStyle name="Accent1 9" xfId="2885"/>
    <cellStyle name="Accent1 90" xfId="2886"/>
    <cellStyle name="Accent1 91" xfId="2887"/>
    <cellStyle name="Accent1 92" xfId="2888"/>
    <cellStyle name="Accent1 93" xfId="2889"/>
    <cellStyle name="Accent1 94" xfId="2890"/>
    <cellStyle name="Accent1 95" xfId="2891"/>
    <cellStyle name="Accent1 96" xfId="2892"/>
    <cellStyle name="Accent1 97" xfId="2893"/>
    <cellStyle name="Accent1 98" xfId="2894"/>
    <cellStyle name="Accent1 99" xfId="2895"/>
    <cellStyle name="Accent2" xfId="22" builtinId="33" customBuiltin="1"/>
    <cellStyle name="Accent2 - 20%" xfId="2896"/>
    <cellStyle name="Accent2 - 40%" xfId="2897"/>
    <cellStyle name="Accent2 - 60%" xfId="2898"/>
    <cellStyle name="Accent2 10" xfId="2899"/>
    <cellStyle name="Accent2 100" xfId="2900"/>
    <cellStyle name="Accent2 101" xfId="2901"/>
    <cellStyle name="Accent2 102" xfId="2902"/>
    <cellStyle name="Accent2 103" xfId="2903"/>
    <cellStyle name="Accent2 104" xfId="2904"/>
    <cellStyle name="Accent2 105" xfId="2905"/>
    <cellStyle name="Accent2 106" xfId="2906"/>
    <cellStyle name="Accent2 107" xfId="2907"/>
    <cellStyle name="Accent2 108" xfId="2908"/>
    <cellStyle name="Accent2 109" xfId="2909"/>
    <cellStyle name="Accent2 11" xfId="2910"/>
    <cellStyle name="Accent2 110" xfId="2911"/>
    <cellStyle name="Accent2 111" xfId="2912"/>
    <cellStyle name="Accent2 112" xfId="2913"/>
    <cellStyle name="Accent2 113" xfId="2914"/>
    <cellStyle name="Accent2 114" xfId="2915"/>
    <cellStyle name="Accent2 115" xfId="2916"/>
    <cellStyle name="Accent2 116" xfId="2917"/>
    <cellStyle name="Accent2 12" xfId="2918"/>
    <cellStyle name="Accent2 13" xfId="2919"/>
    <cellStyle name="Accent2 14" xfId="2920"/>
    <cellStyle name="Accent2 15" xfId="2921"/>
    <cellStyle name="Accent2 16" xfId="2922"/>
    <cellStyle name="Accent2 17" xfId="2923"/>
    <cellStyle name="Accent2 18" xfId="2924"/>
    <cellStyle name="Accent2 19" xfId="2925"/>
    <cellStyle name="Accent2 2" xfId="2926"/>
    <cellStyle name="Accent2 2 2" xfId="2927"/>
    <cellStyle name="Accent2 2 2 2" xfId="2928"/>
    <cellStyle name="Accent2 2 3" xfId="2929"/>
    <cellStyle name="Accent2 2 4" xfId="2930"/>
    <cellStyle name="Accent2 2 4 2" xfId="2931"/>
    <cellStyle name="Accent2 2_Cribsheet" xfId="2932"/>
    <cellStyle name="Accent2 20" xfId="2933"/>
    <cellStyle name="Accent2 21" xfId="2934"/>
    <cellStyle name="Accent2 22" xfId="2935"/>
    <cellStyle name="Accent2 23" xfId="2936"/>
    <cellStyle name="Accent2 24" xfId="2937"/>
    <cellStyle name="Accent2 25" xfId="2938"/>
    <cellStyle name="Accent2 26" xfId="2939"/>
    <cellStyle name="Accent2 27" xfId="2940"/>
    <cellStyle name="Accent2 28" xfId="2941"/>
    <cellStyle name="Accent2 29" xfId="2942"/>
    <cellStyle name="Accent2 3" xfId="2943"/>
    <cellStyle name="Accent2 3 2" xfId="2944"/>
    <cellStyle name="Accent2 3 3" xfId="2945"/>
    <cellStyle name="Accent2 3_Cribsheet" xfId="2946"/>
    <cellStyle name="Accent2 30" xfId="2947"/>
    <cellStyle name="Accent2 30 2" xfId="2948"/>
    <cellStyle name="Accent2 30_Cribsheet" xfId="2949"/>
    <cellStyle name="Accent2 31" xfId="2950"/>
    <cellStyle name="Accent2 31 2" xfId="2951"/>
    <cellStyle name="Accent2 31_Cribsheet" xfId="2952"/>
    <cellStyle name="Accent2 32" xfId="2953"/>
    <cellStyle name="Accent2 32 2" xfId="2954"/>
    <cellStyle name="Accent2 33" xfId="2955"/>
    <cellStyle name="Accent2 33 2" xfId="2956"/>
    <cellStyle name="Accent2 34" xfId="2957"/>
    <cellStyle name="Accent2 34 2" xfId="2958"/>
    <cellStyle name="Accent2 35" xfId="2959"/>
    <cellStyle name="Accent2 35 2" xfId="2960"/>
    <cellStyle name="Accent2 36" xfId="2961"/>
    <cellStyle name="Accent2 36 2" xfId="2962"/>
    <cellStyle name="Accent2 37" xfId="2963"/>
    <cellStyle name="Accent2 37 2" xfId="2964"/>
    <cellStyle name="Accent2 38" xfId="2965"/>
    <cellStyle name="Accent2 38 2" xfId="2966"/>
    <cellStyle name="Accent2 39" xfId="2967"/>
    <cellStyle name="Accent2 39 2" xfId="2968"/>
    <cellStyle name="Accent2 4" xfId="2969"/>
    <cellStyle name="Accent2 4 2" xfId="2970"/>
    <cellStyle name="Accent2 40" xfId="2971"/>
    <cellStyle name="Accent2 40 2" xfId="2972"/>
    <cellStyle name="Accent2 41" xfId="2973"/>
    <cellStyle name="Accent2 41 2" xfId="2974"/>
    <cellStyle name="Accent2 42" xfId="2975"/>
    <cellStyle name="Accent2 42 2" xfId="2976"/>
    <cellStyle name="Accent2 43" xfId="2977"/>
    <cellStyle name="Accent2 43 2" xfId="2978"/>
    <cellStyle name="Accent2 44" xfId="2979"/>
    <cellStyle name="Accent2 44 2" xfId="2980"/>
    <cellStyle name="Accent2 45" xfId="2981"/>
    <cellStyle name="Accent2 45 2" xfId="2982"/>
    <cellStyle name="Accent2 46" xfId="2983"/>
    <cellStyle name="Accent2 46 2" xfId="2984"/>
    <cellStyle name="Accent2 47" xfId="2985"/>
    <cellStyle name="Accent2 48" xfId="2986"/>
    <cellStyle name="Accent2 49" xfId="2987"/>
    <cellStyle name="Accent2 5" xfId="2988"/>
    <cellStyle name="Accent2 5 2" xfId="2989"/>
    <cellStyle name="Accent2 5 2 2" xfId="2990"/>
    <cellStyle name="Accent2 5 3" xfId="2991"/>
    <cellStyle name="Accent2 50" xfId="2992"/>
    <cellStyle name="Accent2 51" xfId="2993"/>
    <cellStyle name="Accent2 52" xfId="2994"/>
    <cellStyle name="Accent2 53" xfId="2995"/>
    <cellStyle name="Accent2 54" xfId="2996"/>
    <cellStyle name="Accent2 55" xfId="2997"/>
    <cellStyle name="Accent2 56" xfId="2998"/>
    <cellStyle name="Accent2 57" xfId="2999"/>
    <cellStyle name="Accent2 58" xfId="3000"/>
    <cellStyle name="Accent2 59" xfId="3001"/>
    <cellStyle name="Accent2 6" xfId="3002"/>
    <cellStyle name="Accent2 6 2" xfId="3003"/>
    <cellStyle name="Accent2 60" xfId="3004"/>
    <cellStyle name="Accent2 61" xfId="3005"/>
    <cellStyle name="Accent2 62" xfId="3006"/>
    <cellStyle name="Accent2 63" xfId="3007"/>
    <cellStyle name="Accent2 64" xfId="3008"/>
    <cellStyle name="Accent2 65" xfId="3009"/>
    <cellStyle name="Accent2 66" xfId="3010"/>
    <cellStyle name="Accent2 67" xfId="3011"/>
    <cellStyle name="Accent2 68" xfId="3012"/>
    <cellStyle name="Accent2 69" xfId="3013"/>
    <cellStyle name="Accent2 7" xfId="3014"/>
    <cellStyle name="Accent2 7 2" xfId="3015"/>
    <cellStyle name="Accent2 70" xfId="3016"/>
    <cellStyle name="Accent2 71" xfId="3017"/>
    <cellStyle name="Accent2 72" xfId="3018"/>
    <cellStyle name="Accent2 73" xfId="3019"/>
    <cellStyle name="Accent2 74" xfId="3020"/>
    <cellStyle name="Accent2 75" xfId="3021"/>
    <cellStyle name="Accent2 76" xfId="3022"/>
    <cellStyle name="Accent2 77" xfId="3023"/>
    <cellStyle name="Accent2 78" xfId="3024"/>
    <cellStyle name="Accent2 79" xfId="3025"/>
    <cellStyle name="Accent2 8" xfId="3026"/>
    <cellStyle name="Accent2 8 2" xfId="3027"/>
    <cellStyle name="Accent2 80" xfId="3028"/>
    <cellStyle name="Accent2 81" xfId="3029"/>
    <cellStyle name="Accent2 82" xfId="3030"/>
    <cellStyle name="Accent2 83" xfId="3031"/>
    <cellStyle name="Accent2 84" xfId="3032"/>
    <cellStyle name="Accent2 85" xfId="3033"/>
    <cellStyle name="Accent2 86" xfId="3034"/>
    <cellStyle name="Accent2 87" xfId="3035"/>
    <cellStyle name="Accent2 88" xfId="3036"/>
    <cellStyle name="Accent2 89" xfId="3037"/>
    <cellStyle name="Accent2 9" xfId="3038"/>
    <cellStyle name="Accent2 9 2" xfId="3039"/>
    <cellStyle name="Accent2 90" xfId="3040"/>
    <cellStyle name="Accent2 91" xfId="3041"/>
    <cellStyle name="Accent2 92" xfId="3042"/>
    <cellStyle name="Accent2 93" xfId="3043"/>
    <cellStyle name="Accent2 94" xfId="3044"/>
    <cellStyle name="Accent2 95" xfId="3045"/>
    <cellStyle name="Accent2 96" xfId="3046"/>
    <cellStyle name="Accent2 97" xfId="3047"/>
    <cellStyle name="Accent2 98" xfId="3048"/>
    <cellStyle name="Accent2 99" xfId="3049"/>
    <cellStyle name="Accent3" xfId="26" builtinId="37" customBuiltin="1"/>
    <cellStyle name="Accent3 - 20%" xfId="3050"/>
    <cellStyle name="Accent3 - 40%" xfId="3051"/>
    <cellStyle name="Accent3 - 60%" xfId="3052"/>
    <cellStyle name="Accent3 10" xfId="3053"/>
    <cellStyle name="Accent3 100" xfId="3054"/>
    <cellStyle name="Accent3 101" xfId="3055"/>
    <cellStyle name="Accent3 102" xfId="3056"/>
    <cellStyle name="Accent3 103" xfId="3057"/>
    <cellStyle name="Accent3 104" xfId="3058"/>
    <cellStyle name="Accent3 105" xfId="3059"/>
    <cellStyle name="Accent3 106" xfId="3060"/>
    <cellStyle name="Accent3 107" xfId="3061"/>
    <cellStyle name="Accent3 108" xfId="3062"/>
    <cellStyle name="Accent3 109" xfId="3063"/>
    <cellStyle name="Accent3 11" xfId="3064"/>
    <cellStyle name="Accent3 110" xfId="3065"/>
    <cellStyle name="Accent3 111" xfId="3066"/>
    <cellStyle name="Accent3 112" xfId="3067"/>
    <cellStyle name="Accent3 113" xfId="3068"/>
    <cellStyle name="Accent3 114" xfId="3069"/>
    <cellStyle name="Accent3 115" xfId="3070"/>
    <cellStyle name="Accent3 116" xfId="3071"/>
    <cellStyle name="Accent3 12" xfId="3072"/>
    <cellStyle name="Accent3 13" xfId="3073"/>
    <cellStyle name="Accent3 14" xfId="3074"/>
    <cellStyle name="Accent3 15" xfId="3075"/>
    <cellStyle name="Accent3 16" xfId="3076"/>
    <cellStyle name="Accent3 17" xfId="3077"/>
    <cellStyle name="Accent3 18" xfId="3078"/>
    <cellStyle name="Accent3 19" xfId="3079"/>
    <cellStyle name="Accent3 2" xfId="3080"/>
    <cellStyle name="Accent3 2 2" xfId="3081"/>
    <cellStyle name="Accent3 2 2 2" xfId="3082"/>
    <cellStyle name="Accent3 2 3" xfId="3083"/>
    <cellStyle name="Accent3 2 4" xfId="3084"/>
    <cellStyle name="Accent3 2 4 2" xfId="3085"/>
    <cellStyle name="Accent3 2_Cribsheet" xfId="3086"/>
    <cellStyle name="Accent3 20" xfId="3087"/>
    <cellStyle name="Accent3 21" xfId="3088"/>
    <cellStyle name="Accent3 22" xfId="3089"/>
    <cellStyle name="Accent3 23" xfId="3090"/>
    <cellStyle name="Accent3 24" xfId="3091"/>
    <cellStyle name="Accent3 25" xfId="3092"/>
    <cellStyle name="Accent3 26" xfId="3093"/>
    <cellStyle name="Accent3 27" xfId="3094"/>
    <cellStyle name="Accent3 28" xfId="3095"/>
    <cellStyle name="Accent3 29" xfId="3096"/>
    <cellStyle name="Accent3 3" xfId="3097"/>
    <cellStyle name="Accent3 3 2" xfId="3098"/>
    <cellStyle name="Accent3 3 3" xfId="3099"/>
    <cellStyle name="Accent3 3_Cribsheet" xfId="3100"/>
    <cellStyle name="Accent3 30" xfId="3101"/>
    <cellStyle name="Accent3 30 2" xfId="3102"/>
    <cellStyle name="Accent3 30_Cribsheet" xfId="3103"/>
    <cellStyle name="Accent3 31" xfId="3104"/>
    <cellStyle name="Accent3 31 2" xfId="3105"/>
    <cellStyle name="Accent3 31_Cribsheet" xfId="3106"/>
    <cellStyle name="Accent3 32" xfId="3107"/>
    <cellStyle name="Accent3 32 2" xfId="3108"/>
    <cellStyle name="Accent3 33" xfId="3109"/>
    <cellStyle name="Accent3 33 2" xfId="3110"/>
    <cellStyle name="Accent3 34" xfId="3111"/>
    <cellStyle name="Accent3 34 2" xfId="3112"/>
    <cellStyle name="Accent3 35" xfId="3113"/>
    <cellStyle name="Accent3 35 2" xfId="3114"/>
    <cellStyle name="Accent3 36" xfId="3115"/>
    <cellStyle name="Accent3 36 2" xfId="3116"/>
    <cellStyle name="Accent3 37" xfId="3117"/>
    <cellStyle name="Accent3 37 2" xfId="3118"/>
    <cellStyle name="Accent3 38" xfId="3119"/>
    <cellStyle name="Accent3 38 2" xfId="3120"/>
    <cellStyle name="Accent3 39" xfId="3121"/>
    <cellStyle name="Accent3 39 2" xfId="3122"/>
    <cellStyle name="Accent3 4" xfId="3123"/>
    <cellStyle name="Accent3 4 2" xfId="3124"/>
    <cellStyle name="Accent3 40" xfId="3125"/>
    <cellStyle name="Accent3 40 2" xfId="3126"/>
    <cellStyle name="Accent3 41" xfId="3127"/>
    <cellStyle name="Accent3 41 2" xfId="3128"/>
    <cellStyle name="Accent3 42" xfId="3129"/>
    <cellStyle name="Accent3 42 2" xfId="3130"/>
    <cellStyle name="Accent3 43" xfId="3131"/>
    <cellStyle name="Accent3 43 2" xfId="3132"/>
    <cellStyle name="Accent3 44" xfId="3133"/>
    <cellStyle name="Accent3 44 2" xfId="3134"/>
    <cellStyle name="Accent3 45" xfId="3135"/>
    <cellStyle name="Accent3 45 2" xfId="3136"/>
    <cellStyle name="Accent3 46" xfId="3137"/>
    <cellStyle name="Accent3 46 2" xfId="3138"/>
    <cellStyle name="Accent3 47" xfId="3139"/>
    <cellStyle name="Accent3 48" xfId="3140"/>
    <cellStyle name="Accent3 49" xfId="3141"/>
    <cellStyle name="Accent3 5" xfId="3142"/>
    <cellStyle name="Accent3 5 2" xfId="3143"/>
    <cellStyle name="Accent3 50" xfId="3144"/>
    <cellStyle name="Accent3 51" xfId="3145"/>
    <cellStyle name="Accent3 52" xfId="3146"/>
    <cellStyle name="Accent3 53" xfId="3147"/>
    <cellStyle name="Accent3 54" xfId="3148"/>
    <cellStyle name="Accent3 55" xfId="3149"/>
    <cellStyle name="Accent3 56" xfId="3150"/>
    <cellStyle name="Accent3 57" xfId="3151"/>
    <cellStyle name="Accent3 58" xfId="3152"/>
    <cellStyle name="Accent3 59" xfId="3153"/>
    <cellStyle name="Accent3 6" xfId="3154"/>
    <cellStyle name="Accent3 6 2" xfId="3155"/>
    <cellStyle name="Accent3 60" xfId="3156"/>
    <cellStyle name="Accent3 61" xfId="3157"/>
    <cellStyle name="Accent3 62" xfId="3158"/>
    <cellStyle name="Accent3 63" xfId="3159"/>
    <cellStyle name="Accent3 64" xfId="3160"/>
    <cellStyle name="Accent3 65" xfId="3161"/>
    <cellStyle name="Accent3 66" xfId="3162"/>
    <cellStyle name="Accent3 67" xfId="3163"/>
    <cellStyle name="Accent3 68" xfId="3164"/>
    <cellStyle name="Accent3 69" xfId="3165"/>
    <cellStyle name="Accent3 7" xfId="3166"/>
    <cellStyle name="Accent3 7 2" xfId="3167"/>
    <cellStyle name="Accent3 70" xfId="3168"/>
    <cellStyle name="Accent3 71" xfId="3169"/>
    <cellStyle name="Accent3 72" xfId="3170"/>
    <cellStyle name="Accent3 73" xfId="3171"/>
    <cellStyle name="Accent3 74" xfId="3172"/>
    <cellStyle name="Accent3 75" xfId="3173"/>
    <cellStyle name="Accent3 76" xfId="3174"/>
    <cellStyle name="Accent3 77" xfId="3175"/>
    <cellStyle name="Accent3 78" xfId="3176"/>
    <cellStyle name="Accent3 79" xfId="3177"/>
    <cellStyle name="Accent3 8" xfId="3178"/>
    <cellStyle name="Accent3 8 2" xfId="3179"/>
    <cellStyle name="Accent3 80" xfId="3180"/>
    <cellStyle name="Accent3 81" xfId="3181"/>
    <cellStyle name="Accent3 82" xfId="3182"/>
    <cellStyle name="Accent3 83" xfId="3183"/>
    <cellStyle name="Accent3 84" xfId="3184"/>
    <cellStyle name="Accent3 85" xfId="3185"/>
    <cellStyle name="Accent3 86" xfId="3186"/>
    <cellStyle name="Accent3 87" xfId="3187"/>
    <cellStyle name="Accent3 88" xfId="3188"/>
    <cellStyle name="Accent3 89" xfId="3189"/>
    <cellStyle name="Accent3 9" xfId="3190"/>
    <cellStyle name="Accent3 90" xfId="3191"/>
    <cellStyle name="Accent3 91" xfId="3192"/>
    <cellStyle name="Accent3 92" xfId="3193"/>
    <cellStyle name="Accent3 93" xfId="3194"/>
    <cellStyle name="Accent3 94" xfId="3195"/>
    <cellStyle name="Accent3 95" xfId="3196"/>
    <cellStyle name="Accent3 96" xfId="3197"/>
    <cellStyle name="Accent3 97" xfId="3198"/>
    <cellStyle name="Accent3 98" xfId="3199"/>
    <cellStyle name="Accent3 99" xfId="3200"/>
    <cellStyle name="Accent4" xfId="30" builtinId="41" customBuiltin="1"/>
    <cellStyle name="Accent4 - 20%" xfId="3201"/>
    <cellStyle name="Accent4 - 40%" xfId="3202"/>
    <cellStyle name="Accent4 - 60%" xfId="3203"/>
    <cellStyle name="Accent4 10" xfId="3204"/>
    <cellStyle name="Accent4 100" xfId="3205"/>
    <cellStyle name="Accent4 101" xfId="3206"/>
    <cellStyle name="Accent4 102" xfId="3207"/>
    <cellStyle name="Accent4 103" xfId="3208"/>
    <cellStyle name="Accent4 104" xfId="3209"/>
    <cellStyle name="Accent4 105" xfId="3210"/>
    <cellStyle name="Accent4 106" xfId="3211"/>
    <cellStyle name="Accent4 107" xfId="3212"/>
    <cellStyle name="Accent4 108" xfId="3213"/>
    <cellStyle name="Accent4 109" xfId="3214"/>
    <cellStyle name="Accent4 11" xfId="3215"/>
    <cellStyle name="Accent4 110" xfId="3216"/>
    <cellStyle name="Accent4 111" xfId="3217"/>
    <cellStyle name="Accent4 112" xfId="3218"/>
    <cellStyle name="Accent4 113" xfId="3219"/>
    <cellStyle name="Accent4 114" xfId="3220"/>
    <cellStyle name="Accent4 115" xfId="3221"/>
    <cellStyle name="Accent4 116" xfId="3222"/>
    <cellStyle name="Accent4 12" xfId="3223"/>
    <cellStyle name="Accent4 13" xfId="3224"/>
    <cellStyle name="Accent4 14" xfId="3225"/>
    <cellStyle name="Accent4 15" xfId="3226"/>
    <cellStyle name="Accent4 16" xfId="3227"/>
    <cellStyle name="Accent4 17" xfId="3228"/>
    <cellStyle name="Accent4 18" xfId="3229"/>
    <cellStyle name="Accent4 19" xfId="3230"/>
    <cellStyle name="Accent4 2" xfId="3231"/>
    <cellStyle name="Accent4 2 2" xfId="3232"/>
    <cellStyle name="Accent4 2 2 2" xfId="3233"/>
    <cellStyle name="Accent4 2 3" xfId="3234"/>
    <cellStyle name="Accent4 2 3 2" xfId="3235"/>
    <cellStyle name="Accent4 2 4" xfId="3236"/>
    <cellStyle name="Accent4 2 4 2" xfId="3237"/>
    <cellStyle name="Accent4 2_Sheet1" xfId="3238"/>
    <cellStyle name="Accent4 20" xfId="3239"/>
    <cellStyle name="Accent4 21" xfId="3240"/>
    <cellStyle name="Accent4 22" xfId="3241"/>
    <cellStyle name="Accent4 23" xfId="3242"/>
    <cellStyle name="Accent4 24" xfId="3243"/>
    <cellStyle name="Accent4 25" xfId="3244"/>
    <cellStyle name="Accent4 26" xfId="3245"/>
    <cellStyle name="Accent4 27" xfId="3246"/>
    <cellStyle name="Accent4 28" xfId="3247"/>
    <cellStyle name="Accent4 29" xfId="3248"/>
    <cellStyle name="Accent4 3" xfId="3249"/>
    <cellStyle name="Accent4 3 2" xfId="3250"/>
    <cellStyle name="Accent4 3 3" xfId="3251"/>
    <cellStyle name="Accent4 30" xfId="3252"/>
    <cellStyle name="Accent4 30 2" xfId="3253"/>
    <cellStyle name="Accent4 30_Cribsheet" xfId="3254"/>
    <cellStyle name="Accent4 31" xfId="3255"/>
    <cellStyle name="Accent4 31 2" xfId="3256"/>
    <cellStyle name="Accent4 31_Cribsheet" xfId="3257"/>
    <cellStyle name="Accent4 32" xfId="3258"/>
    <cellStyle name="Accent4 32 2" xfId="3259"/>
    <cellStyle name="Accent4 33" xfId="3260"/>
    <cellStyle name="Accent4 33 2" xfId="3261"/>
    <cellStyle name="Accent4 34" xfId="3262"/>
    <cellStyle name="Accent4 34 2" xfId="3263"/>
    <cellStyle name="Accent4 35" xfId="3264"/>
    <cellStyle name="Accent4 35 2" xfId="3265"/>
    <cellStyle name="Accent4 36" xfId="3266"/>
    <cellStyle name="Accent4 36 2" xfId="3267"/>
    <cellStyle name="Accent4 37" xfId="3268"/>
    <cellStyle name="Accent4 37 2" xfId="3269"/>
    <cellStyle name="Accent4 38" xfId="3270"/>
    <cellStyle name="Accent4 38 2" xfId="3271"/>
    <cellStyle name="Accent4 39" xfId="3272"/>
    <cellStyle name="Accent4 39 2" xfId="3273"/>
    <cellStyle name="Accent4 4" xfId="3274"/>
    <cellStyle name="Accent4 4 2" xfId="3275"/>
    <cellStyle name="Accent4 40" xfId="3276"/>
    <cellStyle name="Accent4 40 2" xfId="3277"/>
    <cellStyle name="Accent4 41" xfId="3278"/>
    <cellStyle name="Accent4 41 2" xfId="3279"/>
    <cellStyle name="Accent4 42" xfId="3280"/>
    <cellStyle name="Accent4 42 2" xfId="3281"/>
    <cellStyle name="Accent4 43" xfId="3282"/>
    <cellStyle name="Accent4 43 2" xfId="3283"/>
    <cellStyle name="Accent4 44" xfId="3284"/>
    <cellStyle name="Accent4 44 2" xfId="3285"/>
    <cellStyle name="Accent4 45" xfId="3286"/>
    <cellStyle name="Accent4 45 2" xfId="3287"/>
    <cellStyle name="Accent4 46" xfId="3288"/>
    <cellStyle name="Accent4 46 2" xfId="3289"/>
    <cellStyle name="Accent4 47" xfId="3290"/>
    <cellStyle name="Accent4 48" xfId="3291"/>
    <cellStyle name="Accent4 49" xfId="3292"/>
    <cellStyle name="Accent4 5" xfId="3293"/>
    <cellStyle name="Accent4 5 2" xfId="3294"/>
    <cellStyle name="Accent4 50" xfId="3295"/>
    <cellStyle name="Accent4 51" xfId="3296"/>
    <cellStyle name="Accent4 52" xfId="3297"/>
    <cellStyle name="Accent4 53" xfId="3298"/>
    <cellStyle name="Accent4 54" xfId="3299"/>
    <cellStyle name="Accent4 55" xfId="3300"/>
    <cellStyle name="Accent4 56" xfId="3301"/>
    <cellStyle name="Accent4 57" xfId="3302"/>
    <cellStyle name="Accent4 58" xfId="3303"/>
    <cellStyle name="Accent4 59" xfId="3304"/>
    <cellStyle name="Accent4 6" xfId="3305"/>
    <cellStyle name="Accent4 6 2" xfId="3306"/>
    <cellStyle name="Accent4 60" xfId="3307"/>
    <cellStyle name="Accent4 61" xfId="3308"/>
    <cellStyle name="Accent4 62" xfId="3309"/>
    <cellStyle name="Accent4 63" xfId="3310"/>
    <cellStyle name="Accent4 64" xfId="3311"/>
    <cellStyle name="Accent4 65" xfId="3312"/>
    <cellStyle name="Accent4 66" xfId="3313"/>
    <cellStyle name="Accent4 67" xfId="3314"/>
    <cellStyle name="Accent4 68" xfId="3315"/>
    <cellStyle name="Accent4 69" xfId="3316"/>
    <cellStyle name="Accent4 7" xfId="3317"/>
    <cellStyle name="Accent4 7 2" xfId="3318"/>
    <cellStyle name="Accent4 70" xfId="3319"/>
    <cellStyle name="Accent4 71" xfId="3320"/>
    <cellStyle name="Accent4 72" xfId="3321"/>
    <cellStyle name="Accent4 73" xfId="3322"/>
    <cellStyle name="Accent4 74" xfId="3323"/>
    <cellStyle name="Accent4 75" xfId="3324"/>
    <cellStyle name="Accent4 76" xfId="3325"/>
    <cellStyle name="Accent4 77" xfId="3326"/>
    <cellStyle name="Accent4 78" xfId="3327"/>
    <cellStyle name="Accent4 79" xfId="3328"/>
    <cellStyle name="Accent4 8" xfId="3329"/>
    <cellStyle name="Accent4 8 2" xfId="3330"/>
    <cellStyle name="Accent4 80" xfId="3331"/>
    <cellStyle name="Accent4 81" xfId="3332"/>
    <cellStyle name="Accent4 82" xfId="3333"/>
    <cellStyle name="Accent4 83" xfId="3334"/>
    <cellStyle name="Accent4 84" xfId="3335"/>
    <cellStyle name="Accent4 85" xfId="3336"/>
    <cellStyle name="Accent4 86" xfId="3337"/>
    <cellStyle name="Accent4 87" xfId="3338"/>
    <cellStyle name="Accent4 88" xfId="3339"/>
    <cellStyle name="Accent4 89" xfId="3340"/>
    <cellStyle name="Accent4 9" xfId="3341"/>
    <cellStyle name="Accent4 90" xfId="3342"/>
    <cellStyle name="Accent4 91" xfId="3343"/>
    <cellStyle name="Accent4 92" xfId="3344"/>
    <cellStyle name="Accent4 93" xfId="3345"/>
    <cellStyle name="Accent4 94" xfId="3346"/>
    <cellStyle name="Accent4 95" xfId="3347"/>
    <cellStyle name="Accent4 96" xfId="3348"/>
    <cellStyle name="Accent4 97" xfId="3349"/>
    <cellStyle name="Accent4 98" xfId="3350"/>
    <cellStyle name="Accent4 99" xfId="3351"/>
    <cellStyle name="Accent5" xfId="34" builtinId="45" customBuiltin="1"/>
    <cellStyle name="Accent5 - 20%" xfId="3352"/>
    <cellStyle name="Accent5 - 40%" xfId="3353"/>
    <cellStyle name="Accent5 - 60%" xfId="3354"/>
    <cellStyle name="Accent5 10" xfId="3355"/>
    <cellStyle name="Accent5 100" xfId="3356"/>
    <cellStyle name="Accent5 101" xfId="3357"/>
    <cellStyle name="Accent5 102" xfId="3358"/>
    <cellStyle name="Accent5 103" xfId="3359"/>
    <cellStyle name="Accent5 104" xfId="3360"/>
    <cellStyle name="Accent5 105" xfId="3361"/>
    <cellStyle name="Accent5 106" xfId="3362"/>
    <cellStyle name="Accent5 107" xfId="3363"/>
    <cellStyle name="Accent5 108" xfId="3364"/>
    <cellStyle name="Accent5 109" xfId="3365"/>
    <cellStyle name="Accent5 11" xfId="3366"/>
    <cellStyle name="Accent5 110" xfId="3367"/>
    <cellStyle name="Accent5 111" xfId="3368"/>
    <cellStyle name="Accent5 112" xfId="3369"/>
    <cellStyle name="Accent5 113" xfId="3370"/>
    <cellStyle name="Accent5 114" xfId="3371"/>
    <cellStyle name="Accent5 115" xfId="3372"/>
    <cellStyle name="Accent5 116" xfId="3373"/>
    <cellStyle name="Accent5 12" xfId="3374"/>
    <cellStyle name="Accent5 13" xfId="3375"/>
    <cellStyle name="Accent5 14" xfId="3376"/>
    <cellStyle name="Accent5 15" xfId="3377"/>
    <cellStyle name="Accent5 16" xfId="3378"/>
    <cellStyle name="Accent5 17" xfId="3379"/>
    <cellStyle name="Accent5 18" xfId="3380"/>
    <cellStyle name="Accent5 19" xfId="3381"/>
    <cellStyle name="Accent5 2" xfId="3382"/>
    <cellStyle name="Accent5 2 2" xfId="3383"/>
    <cellStyle name="Accent5 2 2 2" xfId="3384"/>
    <cellStyle name="Accent5 2 3" xfId="3385"/>
    <cellStyle name="Accent5 2 4" xfId="3386"/>
    <cellStyle name="Accent5 2 4 2" xfId="3387"/>
    <cellStyle name="Accent5 2_Cribsheet" xfId="3388"/>
    <cellStyle name="Accent5 20" xfId="3389"/>
    <cellStyle name="Accent5 21" xfId="3390"/>
    <cellStyle name="Accent5 22" xfId="3391"/>
    <cellStyle name="Accent5 23" xfId="3392"/>
    <cellStyle name="Accent5 24" xfId="3393"/>
    <cellStyle name="Accent5 25" xfId="3394"/>
    <cellStyle name="Accent5 26" xfId="3395"/>
    <cellStyle name="Accent5 27" xfId="3396"/>
    <cellStyle name="Accent5 28" xfId="3397"/>
    <cellStyle name="Accent5 29" xfId="3398"/>
    <cellStyle name="Accent5 3" xfId="3399"/>
    <cellStyle name="Accent5 3 2" xfId="3400"/>
    <cellStyle name="Accent5 3 3" xfId="3401"/>
    <cellStyle name="Accent5 3_Cribsheet" xfId="3402"/>
    <cellStyle name="Accent5 30" xfId="3403"/>
    <cellStyle name="Accent5 30 2" xfId="3404"/>
    <cellStyle name="Accent5 30_Cribsheet" xfId="3405"/>
    <cellStyle name="Accent5 31" xfId="3406"/>
    <cellStyle name="Accent5 31 2" xfId="3407"/>
    <cellStyle name="Accent5 31_Cribsheet" xfId="3408"/>
    <cellStyle name="Accent5 32" xfId="3409"/>
    <cellStyle name="Accent5 32 2" xfId="3410"/>
    <cellStyle name="Accent5 33" xfId="3411"/>
    <cellStyle name="Accent5 33 2" xfId="3412"/>
    <cellStyle name="Accent5 34" xfId="3413"/>
    <cellStyle name="Accent5 34 2" xfId="3414"/>
    <cellStyle name="Accent5 35" xfId="3415"/>
    <cellStyle name="Accent5 35 2" xfId="3416"/>
    <cellStyle name="Accent5 36" xfId="3417"/>
    <cellStyle name="Accent5 36 2" xfId="3418"/>
    <cellStyle name="Accent5 37" xfId="3419"/>
    <cellStyle name="Accent5 37 2" xfId="3420"/>
    <cellStyle name="Accent5 38" xfId="3421"/>
    <cellStyle name="Accent5 38 2" xfId="3422"/>
    <cellStyle name="Accent5 39" xfId="3423"/>
    <cellStyle name="Accent5 39 2" xfId="3424"/>
    <cellStyle name="Accent5 4" xfId="3425"/>
    <cellStyle name="Accent5 4 2" xfId="3426"/>
    <cellStyle name="Accent5 40" xfId="3427"/>
    <cellStyle name="Accent5 40 2" xfId="3428"/>
    <cellStyle name="Accent5 41" xfId="3429"/>
    <cellStyle name="Accent5 41 2" xfId="3430"/>
    <cellStyle name="Accent5 42" xfId="3431"/>
    <cellStyle name="Accent5 42 2" xfId="3432"/>
    <cellStyle name="Accent5 43" xfId="3433"/>
    <cellStyle name="Accent5 43 2" xfId="3434"/>
    <cellStyle name="Accent5 44" xfId="3435"/>
    <cellStyle name="Accent5 44 2" xfId="3436"/>
    <cellStyle name="Accent5 45" xfId="3437"/>
    <cellStyle name="Accent5 45 2" xfId="3438"/>
    <cellStyle name="Accent5 46" xfId="3439"/>
    <cellStyle name="Accent5 46 2" xfId="3440"/>
    <cellStyle name="Accent5 47" xfId="3441"/>
    <cellStyle name="Accent5 48" xfId="3442"/>
    <cellStyle name="Accent5 49" xfId="3443"/>
    <cellStyle name="Accent5 5" xfId="3444"/>
    <cellStyle name="Accent5 5 2" xfId="3445"/>
    <cellStyle name="Accent5 50" xfId="3446"/>
    <cellStyle name="Accent5 51" xfId="3447"/>
    <cellStyle name="Accent5 52" xfId="3448"/>
    <cellStyle name="Accent5 53" xfId="3449"/>
    <cellStyle name="Accent5 54" xfId="3450"/>
    <cellStyle name="Accent5 55" xfId="3451"/>
    <cellStyle name="Accent5 56" xfId="3452"/>
    <cellStyle name="Accent5 57" xfId="3453"/>
    <cellStyle name="Accent5 58" xfId="3454"/>
    <cellStyle name="Accent5 59" xfId="3455"/>
    <cellStyle name="Accent5 6" xfId="3456"/>
    <cellStyle name="Accent5 6 2" xfId="3457"/>
    <cellStyle name="Accent5 60" xfId="3458"/>
    <cellStyle name="Accent5 61" xfId="3459"/>
    <cellStyle name="Accent5 62" xfId="3460"/>
    <cellStyle name="Accent5 63" xfId="3461"/>
    <cellStyle name="Accent5 64" xfId="3462"/>
    <cellStyle name="Accent5 65" xfId="3463"/>
    <cellStyle name="Accent5 66" xfId="3464"/>
    <cellStyle name="Accent5 67" xfId="3465"/>
    <cellStyle name="Accent5 68" xfId="3466"/>
    <cellStyle name="Accent5 69" xfId="3467"/>
    <cellStyle name="Accent5 7" xfId="3468"/>
    <cellStyle name="Accent5 7 2" xfId="3469"/>
    <cellStyle name="Accent5 70" xfId="3470"/>
    <cellStyle name="Accent5 71" xfId="3471"/>
    <cellStyle name="Accent5 72" xfId="3472"/>
    <cellStyle name="Accent5 73" xfId="3473"/>
    <cellStyle name="Accent5 74" xfId="3474"/>
    <cellStyle name="Accent5 75" xfId="3475"/>
    <cellStyle name="Accent5 76" xfId="3476"/>
    <cellStyle name="Accent5 77" xfId="3477"/>
    <cellStyle name="Accent5 78" xfId="3478"/>
    <cellStyle name="Accent5 79" xfId="3479"/>
    <cellStyle name="Accent5 8" xfId="3480"/>
    <cellStyle name="Accent5 8 2" xfId="3481"/>
    <cellStyle name="Accent5 80" xfId="3482"/>
    <cellStyle name="Accent5 81" xfId="3483"/>
    <cellStyle name="Accent5 82" xfId="3484"/>
    <cellStyle name="Accent5 83" xfId="3485"/>
    <cellStyle name="Accent5 84" xfId="3486"/>
    <cellStyle name="Accent5 85" xfId="3487"/>
    <cellStyle name="Accent5 86" xfId="3488"/>
    <cellStyle name="Accent5 87" xfId="3489"/>
    <cellStyle name="Accent5 88" xfId="3490"/>
    <cellStyle name="Accent5 89" xfId="3491"/>
    <cellStyle name="Accent5 9" xfId="3492"/>
    <cellStyle name="Accent5 90" xfId="3493"/>
    <cellStyle name="Accent5 91" xfId="3494"/>
    <cellStyle name="Accent5 92" xfId="3495"/>
    <cellStyle name="Accent5 93" xfId="3496"/>
    <cellStyle name="Accent5 94" xfId="3497"/>
    <cellStyle name="Accent5 95" xfId="3498"/>
    <cellStyle name="Accent5 96" xfId="3499"/>
    <cellStyle name="Accent5 97" xfId="3500"/>
    <cellStyle name="Accent5 98" xfId="3501"/>
    <cellStyle name="Accent5 99" xfId="3502"/>
    <cellStyle name="Accent6" xfId="38" builtinId="49" customBuiltin="1"/>
    <cellStyle name="Accent6 - 20%" xfId="3503"/>
    <cellStyle name="Accent6 - 40%" xfId="3504"/>
    <cellStyle name="Accent6 - 60%" xfId="3505"/>
    <cellStyle name="Accent6 10" xfId="3506"/>
    <cellStyle name="Accent6 100" xfId="3507"/>
    <cellStyle name="Accent6 101" xfId="3508"/>
    <cellStyle name="Accent6 102" xfId="3509"/>
    <cellStyle name="Accent6 103" xfId="3510"/>
    <cellStyle name="Accent6 104" xfId="3511"/>
    <cellStyle name="Accent6 105" xfId="3512"/>
    <cellStyle name="Accent6 106" xfId="3513"/>
    <cellStyle name="Accent6 107" xfId="3514"/>
    <cellStyle name="Accent6 108" xfId="3515"/>
    <cellStyle name="Accent6 109" xfId="3516"/>
    <cellStyle name="Accent6 11" xfId="3517"/>
    <cellStyle name="Accent6 110" xfId="3518"/>
    <cellStyle name="Accent6 111" xfId="3519"/>
    <cellStyle name="Accent6 112" xfId="3520"/>
    <cellStyle name="Accent6 113" xfId="3521"/>
    <cellStyle name="Accent6 114" xfId="3522"/>
    <cellStyle name="Accent6 115" xfId="3523"/>
    <cellStyle name="Accent6 116" xfId="3524"/>
    <cellStyle name="Accent6 12" xfId="3525"/>
    <cellStyle name="Accent6 13" xfId="3526"/>
    <cellStyle name="Accent6 14" xfId="3527"/>
    <cellStyle name="Accent6 15" xfId="3528"/>
    <cellStyle name="Accent6 16" xfId="3529"/>
    <cellStyle name="Accent6 17" xfId="3530"/>
    <cellStyle name="Accent6 18" xfId="3531"/>
    <cellStyle name="Accent6 19" xfId="3532"/>
    <cellStyle name="Accent6 2" xfId="3533"/>
    <cellStyle name="Accent6 2 2" xfId="3534"/>
    <cellStyle name="Accent6 2 2 2" xfId="3535"/>
    <cellStyle name="Accent6 2 3" xfId="3536"/>
    <cellStyle name="Accent6 2 4" xfId="3537"/>
    <cellStyle name="Accent6 2 4 2" xfId="3538"/>
    <cellStyle name="Accent6 2_Cribsheet" xfId="3539"/>
    <cellStyle name="Accent6 20" xfId="3540"/>
    <cellStyle name="Accent6 21" xfId="3541"/>
    <cellStyle name="Accent6 22" xfId="3542"/>
    <cellStyle name="Accent6 23" xfId="3543"/>
    <cellStyle name="Accent6 24" xfId="3544"/>
    <cellStyle name="Accent6 25" xfId="3545"/>
    <cellStyle name="Accent6 26" xfId="3546"/>
    <cellStyle name="Accent6 27" xfId="3547"/>
    <cellStyle name="Accent6 28" xfId="3548"/>
    <cellStyle name="Accent6 29" xfId="3549"/>
    <cellStyle name="Accent6 3" xfId="3550"/>
    <cellStyle name="Accent6 3 2" xfId="3551"/>
    <cellStyle name="Accent6 3 3" xfId="3552"/>
    <cellStyle name="Accent6 3_Cribsheet" xfId="3553"/>
    <cellStyle name="Accent6 30" xfId="3554"/>
    <cellStyle name="Accent6 30 2" xfId="3555"/>
    <cellStyle name="Accent6 30_Cribsheet" xfId="3556"/>
    <cellStyle name="Accent6 31" xfId="3557"/>
    <cellStyle name="Accent6 31 2" xfId="3558"/>
    <cellStyle name="Accent6 31_Cribsheet" xfId="3559"/>
    <cellStyle name="Accent6 32" xfId="3560"/>
    <cellStyle name="Accent6 32 2" xfId="3561"/>
    <cellStyle name="Accent6 33" xfId="3562"/>
    <cellStyle name="Accent6 33 2" xfId="3563"/>
    <cellStyle name="Accent6 34" xfId="3564"/>
    <cellStyle name="Accent6 34 2" xfId="3565"/>
    <cellStyle name="Accent6 35" xfId="3566"/>
    <cellStyle name="Accent6 35 2" xfId="3567"/>
    <cellStyle name="Accent6 36" xfId="3568"/>
    <cellStyle name="Accent6 36 2" xfId="3569"/>
    <cellStyle name="Accent6 37" xfId="3570"/>
    <cellStyle name="Accent6 37 2" xfId="3571"/>
    <cellStyle name="Accent6 38" xfId="3572"/>
    <cellStyle name="Accent6 38 2" xfId="3573"/>
    <cellStyle name="Accent6 39" xfId="3574"/>
    <cellStyle name="Accent6 39 2" xfId="3575"/>
    <cellStyle name="Accent6 4" xfId="3576"/>
    <cellStyle name="Accent6 4 2" xfId="3577"/>
    <cellStyle name="Accent6 40" xfId="3578"/>
    <cellStyle name="Accent6 40 2" xfId="3579"/>
    <cellStyle name="Accent6 41" xfId="3580"/>
    <cellStyle name="Accent6 41 2" xfId="3581"/>
    <cellStyle name="Accent6 42" xfId="3582"/>
    <cellStyle name="Accent6 42 2" xfId="3583"/>
    <cellStyle name="Accent6 43" xfId="3584"/>
    <cellStyle name="Accent6 43 2" xfId="3585"/>
    <cellStyle name="Accent6 44" xfId="3586"/>
    <cellStyle name="Accent6 44 2" xfId="3587"/>
    <cellStyle name="Accent6 45" xfId="3588"/>
    <cellStyle name="Accent6 45 2" xfId="3589"/>
    <cellStyle name="Accent6 46" xfId="3590"/>
    <cellStyle name="Accent6 46 2" xfId="3591"/>
    <cellStyle name="Accent6 47" xfId="3592"/>
    <cellStyle name="Accent6 48" xfId="3593"/>
    <cellStyle name="Accent6 49" xfId="3594"/>
    <cellStyle name="Accent6 5" xfId="3595"/>
    <cellStyle name="Accent6 5 2" xfId="3596"/>
    <cellStyle name="Accent6 50" xfId="3597"/>
    <cellStyle name="Accent6 51" xfId="3598"/>
    <cellStyle name="Accent6 52" xfId="3599"/>
    <cellStyle name="Accent6 53" xfId="3600"/>
    <cellStyle name="Accent6 54" xfId="3601"/>
    <cellStyle name="Accent6 55" xfId="3602"/>
    <cellStyle name="Accent6 56" xfId="3603"/>
    <cellStyle name="Accent6 57" xfId="3604"/>
    <cellStyle name="Accent6 58" xfId="3605"/>
    <cellStyle name="Accent6 59" xfId="3606"/>
    <cellStyle name="Accent6 6" xfId="3607"/>
    <cellStyle name="Accent6 6 2" xfId="3608"/>
    <cellStyle name="Accent6 60" xfId="3609"/>
    <cellStyle name="Accent6 61" xfId="3610"/>
    <cellStyle name="Accent6 62" xfId="3611"/>
    <cellStyle name="Accent6 63" xfId="3612"/>
    <cellStyle name="Accent6 64" xfId="3613"/>
    <cellStyle name="Accent6 65" xfId="3614"/>
    <cellStyle name="Accent6 66" xfId="3615"/>
    <cellStyle name="Accent6 67" xfId="3616"/>
    <cellStyle name="Accent6 68" xfId="3617"/>
    <cellStyle name="Accent6 69" xfId="3618"/>
    <cellStyle name="Accent6 7" xfId="3619"/>
    <cellStyle name="Accent6 7 2" xfId="3620"/>
    <cellStyle name="Accent6 70" xfId="3621"/>
    <cellStyle name="Accent6 71" xfId="3622"/>
    <cellStyle name="Accent6 72" xfId="3623"/>
    <cellStyle name="Accent6 73" xfId="3624"/>
    <cellStyle name="Accent6 74" xfId="3625"/>
    <cellStyle name="Accent6 75" xfId="3626"/>
    <cellStyle name="Accent6 76" xfId="3627"/>
    <cellStyle name="Accent6 77" xfId="3628"/>
    <cellStyle name="Accent6 78" xfId="3629"/>
    <cellStyle name="Accent6 79" xfId="3630"/>
    <cellStyle name="Accent6 8" xfId="3631"/>
    <cellStyle name="Accent6 8 2" xfId="3632"/>
    <cellStyle name="Accent6 80" xfId="3633"/>
    <cellStyle name="Accent6 81" xfId="3634"/>
    <cellStyle name="Accent6 82" xfId="3635"/>
    <cellStyle name="Accent6 83" xfId="3636"/>
    <cellStyle name="Accent6 84" xfId="3637"/>
    <cellStyle name="Accent6 85" xfId="3638"/>
    <cellStyle name="Accent6 86" xfId="3639"/>
    <cellStyle name="Accent6 87" xfId="3640"/>
    <cellStyle name="Accent6 88" xfId="3641"/>
    <cellStyle name="Accent6 89" xfId="3642"/>
    <cellStyle name="Accent6 9" xfId="3643"/>
    <cellStyle name="Accent6 90" xfId="3644"/>
    <cellStyle name="Accent6 91" xfId="3645"/>
    <cellStyle name="Accent6 92" xfId="3646"/>
    <cellStyle name="Accent6 93" xfId="3647"/>
    <cellStyle name="Accent6 94" xfId="3648"/>
    <cellStyle name="Accent6 95" xfId="3649"/>
    <cellStyle name="Accent6 96" xfId="3650"/>
    <cellStyle name="Accent6 97" xfId="3651"/>
    <cellStyle name="Accent6 98" xfId="3652"/>
    <cellStyle name="Accent6 99" xfId="3653"/>
    <cellStyle name="accounting" xfId="3654"/>
    <cellStyle name="accounting 2" xfId="3655"/>
    <cellStyle name="accounting 2 2" xfId="3656"/>
    <cellStyle name="accounting 3" xfId="3657"/>
    <cellStyle name="AcctgDollrDash0" xfId="3658"/>
    <cellStyle name="active" xfId="3659"/>
    <cellStyle name="active 2" xfId="3660"/>
    <cellStyle name="Actual Date" xfId="3661"/>
    <cellStyle name="Actual Date 2" xfId="3662"/>
    <cellStyle name="Actual Date 3" xfId="3663"/>
    <cellStyle name="AeE­ [0]_°eE¹_11¿a½A " xfId="3664"/>
    <cellStyle name="ÅëÈ­ [0]_INQUIRY ¿µ¾÷ÃßÁø " xfId="3665"/>
    <cellStyle name="AeE­ [0]_INQUIRY ¿μ¾÷AßAø " xfId="3666"/>
    <cellStyle name="AeE­_°eE¹_11¿a½A " xfId="3667"/>
    <cellStyle name="ÅëÈ­_INQUIRY ¿µ¾÷ÃßÁø " xfId="3668"/>
    <cellStyle name="AeE­_INQUIRY ¿μ¾÷AßAø " xfId="3669"/>
    <cellStyle name="Akzent1" xfId="3670"/>
    <cellStyle name="Akzent2" xfId="3671"/>
    <cellStyle name="Akzent3" xfId="3672"/>
    <cellStyle name="Akzent4" xfId="3673"/>
    <cellStyle name="Akzent5" xfId="3674"/>
    <cellStyle name="Akzent6" xfId="3675"/>
    <cellStyle name="ALPercent" xfId="3676"/>
    <cellStyle name="ALPercent 10" xfId="26799"/>
    <cellStyle name="ALPercent 11" xfId="22912"/>
    <cellStyle name="ALPercent 12" xfId="45632"/>
    <cellStyle name="ALPercent 13" xfId="46944"/>
    <cellStyle name="ALPercent 14" xfId="45937"/>
    <cellStyle name="ALPercent 15" xfId="49692"/>
    <cellStyle name="ALPercent 16" xfId="47043"/>
    <cellStyle name="ALPercent 17" xfId="54001"/>
    <cellStyle name="ALPercent 18" xfId="54859"/>
    <cellStyle name="ALPercent 2" xfId="18103"/>
    <cellStyle name="ALPercent 3" xfId="16923"/>
    <cellStyle name="ALPercent 4" xfId="18197"/>
    <cellStyle name="ALPercent 5" xfId="18265"/>
    <cellStyle name="ALPercent 6" xfId="20411"/>
    <cellStyle name="ALPercent 7" xfId="22932"/>
    <cellStyle name="ALPercent 8" xfId="39286"/>
    <cellStyle name="ALPercent 9" xfId="27318"/>
    <cellStyle name="Alright" xfId="3677"/>
    <cellStyle name="Alright 2" xfId="10615"/>
    <cellStyle name="Alright 3" xfId="18266"/>
    <cellStyle name="Alright 4" xfId="25909"/>
    <cellStyle name="Alright 5" xfId="39432"/>
    <cellStyle name="Alright 6" xfId="46943"/>
    <cellStyle name="Alright 7" xfId="45938"/>
    <cellStyle name="Ann'l_Incr" xfId="3678"/>
    <cellStyle name="Año" xfId="3679"/>
    <cellStyle name="Año 2" xfId="3680"/>
    <cellStyle name="Año 3" xfId="3681"/>
    <cellStyle name="args.style" xfId="3682"/>
    <cellStyle name="ariel" xfId="3683"/>
    <cellStyle name="ariel 10" xfId="22931"/>
    <cellStyle name="ariel 11" xfId="27330"/>
    <cellStyle name="ariel 12" xfId="45634"/>
    <cellStyle name="ariel 13" xfId="45939"/>
    <cellStyle name="ariel 14" xfId="54007"/>
    <cellStyle name="ariel 15" xfId="54858"/>
    <cellStyle name="ariel 2" xfId="3684"/>
    <cellStyle name="ariel 2 10" xfId="45635"/>
    <cellStyle name="ariel 2 11" xfId="45940"/>
    <cellStyle name="ariel 2 12" xfId="54008"/>
    <cellStyle name="ariel 2 13" xfId="54857"/>
    <cellStyle name="ariel 2 2" xfId="3685"/>
    <cellStyle name="ariel 2 2 10" xfId="45941"/>
    <cellStyle name="ariel 2 2 11" xfId="54009"/>
    <cellStyle name="ariel 2 2 12" xfId="54856"/>
    <cellStyle name="ariel 2 2 2" xfId="18186"/>
    <cellStyle name="ariel 2 2 3" xfId="18274"/>
    <cellStyle name="ariel 2 2 4" xfId="20394"/>
    <cellStyle name="ariel 2 2 5" xfId="19341"/>
    <cellStyle name="ariel 2 2 6" xfId="35305"/>
    <cellStyle name="ariel 2 2 7" xfId="34555"/>
    <cellStyle name="ariel 2 2 8" xfId="27341"/>
    <cellStyle name="ariel 2 2 9" xfId="45636"/>
    <cellStyle name="ariel 2 3" xfId="18187"/>
    <cellStyle name="ariel 2 4" xfId="18273"/>
    <cellStyle name="ariel 2 5" xfId="20395"/>
    <cellStyle name="ariel 2 6" xfId="23270"/>
    <cellStyle name="ariel 2 7" xfId="22946"/>
    <cellStyle name="ariel 2 8" xfId="22930"/>
    <cellStyle name="ariel 2 9" xfId="27340"/>
    <cellStyle name="ariel 3" xfId="3686"/>
    <cellStyle name="ariel 3 10" xfId="45637"/>
    <cellStyle name="ariel 3 11" xfId="45942"/>
    <cellStyle name="ariel 3 12" xfId="54010"/>
    <cellStyle name="ariel 3 13" xfId="54855"/>
    <cellStyle name="ariel 3 2" xfId="3687"/>
    <cellStyle name="ariel 3 2 10" xfId="49249"/>
    <cellStyle name="ariel 3 2 11" xfId="54011"/>
    <cellStyle name="ariel 3 2 12" xfId="54854"/>
    <cellStyle name="ariel 3 2 2" xfId="18184"/>
    <cellStyle name="ariel 3 2 3" xfId="18276"/>
    <cellStyle name="ariel 3 2 4" xfId="20392"/>
    <cellStyle name="ariel 3 2 5" xfId="19343"/>
    <cellStyle name="ariel 3 2 6" xfId="22948"/>
    <cellStyle name="ariel 3 2 7" xfId="31800"/>
    <cellStyle name="ariel 3 2 8" xfId="27348"/>
    <cellStyle name="ariel 3 2 9" xfId="45638"/>
    <cellStyle name="ariel 3 3" xfId="18185"/>
    <cellStyle name="ariel 3 4" xfId="18275"/>
    <cellStyle name="ariel 3 5" xfId="20393"/>
    <cellStyle name="ariel 3 6" xfId="19342"/>
    <cellStyle name="ariel 3 7" xfId="22947"/>
    <cellStyle name="ariel 3 8" xfId="22929"/>
    <cellStyle name="ariel 3 9" xfId="38479"/>
    <cellStyle name="ariel 4" xfId="3688"/>
    <cellStyle name="ariel 4 10" xfId="45943"/>
    <cellStyle name="ariel 4 11" xfId="54012"/>
    <cellStyle name="ariel 4 12" xfId="54853"/>
    <cellStyle name="ariel 4 2" xfId="18183"/>
    <cellStyle name="ariel 4 3" xfId="18277"/>
    <cellStyle name="ariel 4 4" xfId="20391"/>
    <cellStyle name="ariel 4 5" xfId="19344"/>
    <cellStyle name="ariel 4 6" xfId="22949"/>
    <cellStyle name="ariel 4 7" xfId="22928"/>
    <cellStyle name="ariel 4 8" xfId="27349"/>
    <cellStyle name="ariel 4 9" xfId="45639"/>
    <cellStyle name="ariel 5" xfId="18188"/>
    <cellStyle name="ariel 6" xfId="18272"/>
    <cellStyle name="ariel 7" xfId="20396"/>
    <cellStyle name="ariel 8" xfId="19340"/>
    <cellStyle name="ariel 9" xfId="22945"/>
    <cellStyle name="Assumption" xfId="3689"/>
    <cellStyle name="Assumption 10" xfId="22950"/>
    <cellStyle name="Assumption 11" xfId="32884"/>
    <cellStyle name="Assumption 12" xfId="27350"/>
    <cellStyle name="Assumption 13" xfId="26702"/>
    <cellStyle name="Assumption 14" xfId="22913"/>
    <cellStyle name="Assumption 15" xfId="45640"/>
    <cellStyle name="Assumption 16" xfId="46942"/>
    <cellStyle name="Assumption 17" xfId="45944"/>
    <cellStyle name="Assumption 18" xfId="44903"/>
    <cellStyle name="Assumption 19" xfId="47042"/>
    <cellStyle name="Assumption 2" xfId="3690"/>
    <cellStyle name="Assumption 2 10" xfId="32885"/>
    <cellStyle name="Assumption 2 11" xfId="27351"/>
    <cellStyle name="Assumption 2 12" xfId="26701"/>
    <cellStyle name="Assumption 2 13" xfId="22914"/>
    <cellStyle name="Assumption 2 14" xfId="45641"/>
    <cellStyle name="Assumption 2 15" xfId="46941"/>
    <cellStyle name="Assumption 2 16" xfId="45946"/>
    <cellStyle name="Assumption 2 17" xfId="44904"/>
    <cellStyle name="Assumption 2 18" xfId="47041"/>
    <cellStyle name="Assumption 2 19" xfId="54014"/>
    <cellStyle name="Assumption 2 2" xfId="3691"/>
    <cellStyle name="Assumption 2 2 10" xfId="27352"/>
    <cellStyle name="Assumption 2 2 11" xfId="26700"/>
    <cellStyle name="Assumption 2 2 12" xfId="22915"/>
    <cellStyle name="Assumption 2 2 13" xfId="45642"/>
    <cellStyle name="Assumption 2 2 14" xfId="46940"/>
    <cellStyle name="Assumption 2 2 15" xfId="45947"/>
    <cellStyle name="Assumption 2 2 16" xfId="44905"/>
    <cellStyle name="Assumption 2 2 17" xfId="47040"/>
    <cellStyle name="Assumption 2 2 18" xfId="54015"/>
    <cellStyle name="Assumption 2 2 19" xfId="54850"/>
    <cellStyle name="Assumption 2 2 2" xfId="13929"/>
    <cellStyle name="Assumption 2 2 3" xfId="18089"/>
    <cellStyle name="Assumption 2 2 4" xfId="16940"/>
    <cellStyle name="Assumption 2 2 5" xfId="18178"/>
    <cellStyle name="Assumption 2 2 6" xfId="18280"/>
    <cellStyle name="Assumption 2 2 7" xfId="20388"/>
    <cellStyle name="Assumption 2 2 8" xfId="22952"/>
    <cellStyle name="Assumption 2 2 9" xfId="32886"/>
    <cellStyle name="Assumption 2 20" xfId="54851"/>
    <cellStyle name="Assumption 2 3" xfId="13928"/>
    <cellStyle name="Assumption 2 4" xfId="18090"/>
    <cellStyle name="Assumption 2 5" xfId="16939"/>
    <cellStyle name="Assumption 2 6" xfId="18179"/>
    <cellStyle name="Assumption 2 7" xfId="18279"/>
    <cellStyle name="Assumption 2 8" xfId="20389"/>
    <cellStyle name="Assumption 2 9" xfId="22951"/>
    <cellStyle name="Assumption 20" xfId="54013"/>
    <cellStyle name="Assumption 21" xfId="54852"/>
    <cellStyle name="Assumption 3" xfId="3692"/>
    <cellStyle name="Assumption 3 10" xfId="27353"/>
    <cellStyle name="Assumption 3 11" xfId="36830"/>
    <cellStyle name="Assumption 3 12" xfId="22916"/>
    <cellStyle name="Assumption 3 13" xfId="45643"/>
    <cellStyle name="Assumption 3 14" xfId="46939"/>
    <cellStyle name="Assumption 3 15" xfId="45948"/>
    <cellStyle name="Assumption 3 16" xfId="44906"/>
    <cellStyle name="Assumption 3 17" xfId="47039"/>
    <cellStyle name="Assumption 3 18" xfId="54016"/>
    <cellStyle name="Assumption 3 19" xfId="54849"/>
    <cellStyle name="Assumption 3 2" xfId="13930"/>
    <cellStyle name="Assumption 3 3" xfId="18088"/>
    <cellStyle name="Assumption 3 4" xfId="16941"/>
    <cellStyle name="Assumption 3 5" xfId="18163"/>
    <cellStyle name="Assumption 3 6" xfId="18281"/>
    <cellStyle name="Assumption 3 7" xfId="20387"/>
    <cellStyle name="Assumption 3 8" xfId="22953"/>
    <cellStyle name="Assumption 3 9" xfId="32887"/>
    <cellStyle name="Assumption 4" xfId="13927"/>
    <cellStyle name="Assumption 5" xfId="18091"/>
    <cellStyle name="Assumption 6" xfId="16938"/>
    <cellStyle name="Assumption 7" xfId="18182"/>
    <cellStyle name="Assumption 8" xfId="18278"/>
    <cellStyle name="Assumption 9" xfId="20390"/>
    <cellStyle name="AÞ¸¶ [0]_°eE¹_11¿a½A " xfId="3693"/>
    <cellStyle name="AÞ¸¶_°eE¹_11¿a½A " xfId="3694"/>
    <cellStyle name="audit" xfId="3695"/>
    <cellStyle name="Ausgabe" xfId="3696"/>
    <cellStyle name="Ausgabe 10" xfId="18285"/>
    <cellStyle name="Ausgabe 11" xfId="20384"/>
    <cellStyle name="Ausgabe 12" xfId="34556"/>
    <cellStyle name="Ausgabe 13" xfId="32891"/>
    <cellStyle name="Ausgabe 14" xfId="27355"/>
    <cellStyle name="Ausgabe 15" xfId="26639"/>
    <cellStyle name="Ausgabe 16" xfId="22917"/>
    <cellStyle name="Ausgabe 17" xfId="45644"/>
    <cellStyle name="Ausgabe 18" xfId="46938"/>
    <cellStyle name="Ausgabe 19" xfId="45949"/>
    <cellStyle name="Ausgabe 2" xfId="3697"/>
    <cellStyle name="Ausgabe 2 10" xfId="22954"/>
    <cellStyle name="Ausgabe 2 11" xfId="32892"/>
    <cellStyle name="Ausgabe 2 12" xfId="27394"/>
    <cellStyle name="Ausgabe 2 13" xfId="30155"/>
    <cellStyle name="Ausgabe 2 14" xfId="31797"/>
    <cellStyle name="Ausgabe 2 15" xfId="45645"/>
    <cellStyle name="Ausgabe 2 16" xfId="46937"/>
    <cellStyle name="Ausgabe 2 17" xfId="45950"/>
    <cellStyle name="Ausgabe 2 18" xfId="44908"/>
    <cellStyle name="Ausgabe 2 19" xfId="47037"/>
    <cellStyle name="Ausgabe 2 2" xfId="3698"/>
    <cellStyle name="Ausgabe 2 2 10" xfId="32893"/>
    <cellStyle name="Ausgabe 2 2 11" xfId="27395"/>
    <cellStyle name="Ausgabe 2 2 12" xfId="30156"/>
    <cellStyle name="Ausgabe 2 2 13" xfId="22918"/>
    <cellStyle name="Ausgabe 2 2 14" xfId="45646"/>
    <cellStyle name="Ausgabe 2 2 15" xfId="46936"/>
    <cellStyle name="Ausgabe 2 2 16" xfId="45951"/>
    <cellStyle name="Ausgabe 2 2 17" xfId="44909"/>
    <cellStyle name="Ausgabe 2 2 18" xfId="47035"/>
    <cellStyle name="Ausgabe 2 2 19" xfId="54022"/>
    <cellStyle name="Ausgabe 2 2 2" xfId="13935"/>
    <cellStyle name="Ausgabe 2 2 20" xfId="54846"/>
    <cellStyle name="Ausgabe 2 2 3" xfId="16265"/>
    <cellStyle name="Ausgabe 2 2 4" xfId="18082"/>
    <cellStyle name="Ausgabe 2 2 5" xfId="16958"/>
    <cellStyle name="Ausgabe 2 2 6" xfId="18157"/>
    <cellStyle name="Ausgabe 2 2 7" xfId="18287"/>
    <cellStyle name="Ausgabe 2 2 8" xfId="20382"/>
    <cellStyle name="Ausgabe 2 2 9" xfId="30016"/>
    <cellStyle name="Ausgabe 2 20" xfId="54021"/>
    <cellStyle name="Ausgabe 2 21" xfId="54847"/>
    <cellStyle name="Ausgabe 2 3" xfId="13934"/>
    <cellStyle name="Ausgabe 2 4" xfId="16266"/>
    <cellStyle name="Ausgabe 2 5" xfId="18083"/>
    <cellStyle name="Ausgabe 2 6" xfId="16957"/>
    <cellStyle name="Ausgabe 2 7" xfId="18158"/>
    <cellStyle name="Ausgabe 2 8" xfId="18286"/>
    <cellStyle name="Ausgabe 2 9" xfId="20383"/>
    <cellStyle name="Ausgabe 20" xfId="44907"/>
    <cellStyle name="Ausgabe 21" xfId="47038"/>
    <cellStyle name="Ausgabe 22" xfId="54020"/>
    <cellStyle name="Ausgabe 23" xfId="54848"/>
    <cellStyle name="Ausgabe 3" xfId="3699"/>
    <cellStyle name="Ausgabe 3 10" xfId="22955"/>
    <cellStyle name="Ausgabe 3 11" xfId="40404"/>
    <cellStyle name="Ausgabe 3 12" xfId="27396"/>
    <cellStyle name="Ausgabe 3 13" xfId="30157"/>
    <cellStyle name="Ausgabe 3 14" xfId="22919"/>
    <cellStyle name="Ausgabe 3 15" xfId="45647"/>
    <cellStyle name="Ausgabe 3 16" xfId="46935"/>
    <cellStyle name="Ausgabe 3 17" xfId="45952"/>
    <cellStyle name="Ausgabe 3 18" xfId="44910"/>
    <cellStyle name="Ausgabe 3 19" xfId="47034"/>
    <cellStyle name="Ausgabe 3 2" xfId="3700"/>
    <cellStyle name="Ausgabe 3 2 10" xfId="40405"/>
    <cellStyle name="Ausgabe 3 2 11" xfId="27397"/>
    <cellStyle name="Ausgabe 3 2 12" xfId="30158"/>
    <cellStyle name="Ausgabe 3 2 13" xfId="31799"/>
    <cellStyle name="Ausgabe 3 2 14" xfId="45648"/>
    <cellStyle name="Ausgabe 3 2 15" xfId="46934"/>
    <cellStyle name="Ausgabe 3 2 16" xfId="45953"/>
    <cellStyle name="Ausgabe 3 2 17" xfId="44911"/>
    <cellStyle name="Ausgabe 3 2 18" xfId="47033"/>
    <cellStyle name="Ausgabe 3 2 19" xfId="54024"/>
    <cellStyle name="Ausgabe 3 2 2" xfId="13937"/>
    <cellStyle name="Ausgabe 3 2 20" xfId="54844"/>
    <cellStyle name="Ausgabe 3 2 3" xfId="19706"/>
    <cellStyle name="Ausgabe 3 2 4" xfId="18080"/>
    <cellStyle name="Ausgabe 3 2 5" xfId="16960"/>
    <cellStyle name="Ausgabe 3 2 6" xfId="18155"/>
    <cellStyle name="Ausgabe 3 2 7" xfId="18289"/>
    <cellStyle name="Ausgabe 3 2 8" xfId="20380"/>
    <cellStyle name="Ausgabe 3 2 9" xfId="22956"/>
    <cellStyle name="Ausgabe 3 20" xfId="54023"/>
    <cellStyle name="Ausgabe 3 21" xfId="54845"/>
    <cellStyle name="Ausgabe 3 3" xfId="13936"/>
    <cellStyle name="Ausgabe 3 4" xfId="16264"/>
    <cellStyle name="Ausgabe 3 5" xfId="18081"/>
    <cellStyle name="Ausgabe 3 6" xfId="16959"/>
    <cellStyle name="Ausgabe 3 7" xfId="18156"/>
    <cellStyle name="Ausgabe 3 8" xfId="18288"/>
    <cellStyle name="Ausgabe 3 9" xfId="20381"/>
    <cellStyle name="Ausgabe 4" xfId="3701"/>
    <cellStyle name="Ausgabe 4 10" xfId="32894"/>
    <cellStyle name="Ausgabe 4 11" xfId="27398"/>
    <cellStyle name="Ausgabe 4 12" xfId="30159"/>
    <cellStyle name="Ausgabe 4 13" xfId="22920"/>
    <cellStyle name="Ausgabe 4 14" xfId="45649"/>
    <cellStyle name="Ausgabe 4 15" xfId="46933"/>
    <cellStyle name="Ausgabe 4 16" xfId="45954"/>
    <cellStyle name="Ausgabe 4 17" xfId="44912"/>
    <cellStyle name="Ausgabe 4 18" xfId="47032"/>
    <cellStyle name="Ausgabe 4 19" xfId="54025"/>
    <cellStyle name="Ausgabe 4 2" xfId="13938"/>
    <cellStyle name="Ausgabe 4 20" xfId="54843"/>
    <cellStyle name="Ausgabe 4 3" xfId="16263"/>
    <cellStyle name="Ausgabe 4 4" xfId="18079"/>
    <cellStyle name="Ausgabe 4 5" xfId="16961"/>
    <cellStyle name="Ausgabe 4 6" xfId="18154"/>
    <cellStyle name="Ausgabe 4 7" xfId="18290"/>
    <cellStyle name="Ausgabe 4 8" xfId="20379"/>
    <cellStyle name="Ausgabe 4 9" xfId="22957"/>
    <cellStyle name="Ausgabe 5" xfId="13933"/>
    <cellStyle name="Ausgabe 6" xfId="16267"/>
    <cellStyle name="Ausgabe 7" xfId="18084"/>
    <cellStyle name="Ausgabe 8" xfId="16956"/>
    <cellStyle name="Ausgabe 9" xfId="18159"/>
    <cellStyle name="Availability" xfId="3702"/>
    <cellStyle name="bacg" xfId="3703"/>
    <cellStyle name="Background" xfId="3704"/>
    <cellStyle name="Background 2" xfId="3705"/>
    <cellStyle name="Background 3" xfId="3706"/>
    <cellStyle name="Background 4" xfId="3707"/>
    <cellStyle name="Bad" xfId="8" builtinId="27" customBuiltin="1"/>
    <cellStyle name="Bad 2" xfId="3708"/>
    <cellStyle name="Bad 2 2" xfId="3709"/>
    <cellStyle name="Bad 2 2 2" xfId="3710"/>
    <cellStyle name="Bad 2 3" xfId="3711"/>
    <cellStyle name="Bad 2 4" xfId="3712"/>
    <cellStyle name="Bad 2 4 2" xfId="3713"/>
    <cellStyle name="Bad 2_Cribsheet" xfId="3714"/>
    <cellStyle name="Bad 3" xfId="3715"/>
    <cellStyle name="Bad 3 2" xfId="3716"/>
    <cellStyle name="Bad 4" xfId="3717"/>
    <cellStyle name="Bad 4 2" xfId="3718"/>
    <cellStyle name="Bad 5" xfId="3719"/>
    <cellStyle name="Bad 5 2" xfId="3720"/>
    <cellStyle name="Bad 5 3" xfId="3721"/>
    <cellStyle name="Bad 6" xfId="3722"/>
    <cellStyle name="Bad 7" xfId="3723"/>
    <cellStyle name="Bad 8" xfId="3724"/>
    <cellStyle name="Bad 9" xfId="3725"/>
    <cellStyle name="Banner" xfId="3726"/>
    <cellStyle name="Basis points" xfId="3727"/>
    <cellStyle name="Berechnung" xfId="3728"/>
    <cellStyle name="Berechnung 10" xfId="20536"/>
    <cellStyle name="Berechnung 11" xfId="18396"/>
    <cellStyle name="Berechnung 12" xfId="22964"/>
    <cellStyle name="Berechnung 13" xfId="32901"/>
    <cellStyle name="Berechnung 14" xfId="27503"/>
    <cellStyle name="Berechnung 15" xfId="30169"/>
    <cellStyle name="Berechnung 16" xfId="11215"/>
    <cellStyle name="Berechnung 17" xfId="42901"/>
    <cellStyle name="Berechnung 18" xfId="45658"/>
    <cellStyle name="Berechnung 19" xfId="46915"/>
    <cellStyle name="Berechnung 2" xfId="3729"/>
    <cellStyle name="Berechnung 2 10" xfId="22965"/>
    <cellStyle name="Berechnung 2 11" xfId="32902"/>
    <cellStyle name="Berechnung 2 12" xfId="27798"/>
    <cellStyle name="Berechnung 2 13" xfId="30170"/>
    <cellStyle name="Berechnung 2 14" xfId="31801"/>
    <cellStyle name="Berechnung 2 15" xfId="42902"/>
    <cellStyle name="Berechnung 2 16" xfId="45659"/>
    <cellStyle name="Berechnung 2 17" xfId="46914"/>
    <cellStyle name="Berechnung 2 18" xfId="45958"/>
    <cellStyle name="Berechnung 2 19" xfId="44914"/>
    <cellStyle name="Berechnung 2 2" xfId="3730"/>
    <cellStyle name="Berechnung 2 2 10" xfId="32903"/>
    <cellStyle name="Berechnung 2 2 11" xfId="27799"/>
    <cellStyle name="Berechnung 2 2 12" xfId="30171"/>
    <cellStyle name="Berechnung 2 2 13" xfId="11216"/>
    <cellStyle name="Berechnung 2 2 14" xfId="42903"/>
    <cellStyle name="Berechnung 2 2 15" xfId="45660"/>
    <cellStyle name="Berechnung 2 2 16" xfId="46913"/>
    <cellStyle name="Berechnung 2 2 17" xfId="45959"/>
    <cellStyle name="Berechnung 2 2 18" xfId="44915"/>
    <cellStyle name="Berechnung 2 2 19" xfId="47029"/>
    <cellStyle name="Berechnung 2 2 2" xfId="13962"/>
    <cellStyle name="Berechnung 2 2 20" xfId="54053"/>
    <cellStyle name="Berechnung 2 2 21" xfId="54840"/>
    <cellStyle name="Berechnung 2 2 3" xfId="16237"/>
    <cellStyle name="Berechnung 2 2 4" xfId="18053"/>
    <cellStyle name="Berechnung 2 2 5" xfId="23791"/>
    <cellStyle name="Berechnung 2 2 6" xfId="20580"/>
    <cellStyle name="Berechnung 2 2 7" xfId="18303"/>
    <cellStyle name="Berechnung 2 2 8" xfId="18398"/>
    <cellStyle name="Berechnung 2 2 9" xfId="22966"/>
    <cellStyle name="Berechnung 2 20" xfId="47030"/>
    <cellStyle name="Berechnung 2 21" xfId="54052"/>
    <cellStyle name="Berechnung 2 22" xfId="54841"/>
    <cellStyle name="Berechnung 2 3" xfId="13961"/>
    <cellStyle name="Berechnung 2 4" xfId="19703"/>
    <cellStyle name="Berechnung 2 5" xfId="18054"/>
    <cellStyle name="Berechnung 2 6" xfId="11250"/>
    <cellStyle name="Berechnung 2 7" xfId="20579"/>
    <cellStyle name="Berechnung 2 8" xfId="18301"/>
    <cellStyle name="Berechnung 2 9" xfId="18397"/>
    <cellStyle name="Berechnung 20" xfId="45957"/>
    <cellStyle name="Berechnung 21" xfId="44913"/>
    <cellStyle name="Berechnung 22" xfId="47031"/>
    <cellStyle name="Berechnung 23" xfId="54051"/>
    <cellStyle name="Berechnung 24" xfId="54842"/>
    <cellStyle name="Berechnung 3" xfId="3731"/>
    <cellStyle name="Berechnung 3 10" xfId="22967"/>
    <cellStyle name="Berechnung 3 11" xfId="32904"/>
    <cellStyle name="Berechnung 3 12" xfId="27800"/>
    <cellStyle name="Berechnung 3 13" xfId="30172"/>
    <cellStyle name="Berechnung 3 14" xfId="11217"/>
    <cellStyle name="Berechnung 3 15" xfId="42904"/>
    <cellStyle name="Berechnung 3 16" xfId="45661"/>
    <cellStyle name="Berechnung 3 17" xfId="46912"/>
    <cellStyle name="Berechnung 3 18" xfId="45960"/>
    <cellStyle name="Berechnung 3 19" xfId="44916"/>
    <cellStyle name="Berechnung 3 2" xfId="3732"/>
    <cellStyle name="Berechnung 3 2 10" xfId="32905"/>
    <cellStyle name="Berechnung 3 2 11" xfId="27801"/>
    <cellStyle name="Berechnung 3 2 12" xfId="30173"/>
    <cellStyle name="Berechnung 3 2 13" xfId="22921"/>
    <cellStyle name="Berechnung 3 2 14" xfId="42905"/>
    <cellStyle name="Berechnung 3 2 15" xfId="45662"/>
    <cellStyle name="Berechnung 3 2 16" xfId="46911"/>
    <cellStyle name="Berechnung 3 2 17" xfId="45961"/>
    <cellStyle name="Berechnung 3 2 18" xfId="44917"/>
    <cellStyle name="Berechnung 3 2 19" xfId="50131"/>
    <cellStyle name="Berechnung 3 2 2" xfId="13964"/>
    <cellStyle name="Berechnung 3 2 20" xfId="54055"/>
    <cellStyle name="Berechnung 3 2 21" xfId="54838"/>
    <cellStyle name="Berechnung 3 2 3" xfId="16235"/>
    <cellStyle name="Berechnung 3 2 4" xfId="18051"/>
    <cellStyle name="Berechnung 3 2 5" xfId="17060"/>
    <cellStyle name="Berechnung 3 2 6" xfId="23755"/>
    <cellStyle name="Berechnung 3 2 7" xfId="18306"/>
    <cellStyle name="Berechnung 3 2 8" xfId="18400"/>
    <cellStyle name="Berechnung 3 2 9" xfId="22968"/>
    <cellStyle name="Berechnung 3 20" xfId="47028"/>
    <cellStyle name="Berechnung 3 21" xfId="54054"/>
    <cellStyle name="Berechnung 3 22" xfId="54839"/>
    <cellStyle name="Berechnung 3 3" xfId="13963"/>
    <cellStyle name="Berechnung 3 4" xfId="16236"/>
    <cellStyle name="Berechnung 3 5" xfId="18052"/>
    <cellStyle name="Berechnung 3 6" xfId="17059"/>
    <cellStyle name="Berechnung 3 7" xfId="20581"/>
    <cellStyle name="Berechnung 3 8" xfId="18305"/>
    <cellStyle name="Berechnung 3 9" xfId="18399"/>
    <cellStyle name="Berechnung 4" xfId="3733"/>
    <cellStyle name="Berechnung 4 10" xfId="30900"/>
    <cellStyle name="Berechnung 4 11" xfId="39092"/>
    <cellStyle name="Berechnung 4 12" xfId="30174"/>
    <cellStyle name="Berechnung 4 13" xfId="11218"/>
    <cellStyle name="Berechnung 4 14" xfId="43007"/>
    <cellStyle name="Berechnung 4 15" xfId="45663"/>
    <cellStyle name="Berechnung 4 16" xfId="46910"/>
    <cellStyle name="Berechnung 4 17" xfId="45962"/>
    <cellStyle name="Berechnung 4 18" xfId="44918"/>
    <cellStyle name="Berechnung 4 19" xfId="52042"/>
    <cellStyle name="Berechnung 4 2" xfId="13965"/>
    <cellStyle name="Berechnung 4 20" xfId="54056"/>
    <cellStyle name="Berechnung 4 21" xfId="54837"/>
    <cellStyle name="Berechnung 4 3" xfId="19707"/>
    <cellStyle name="Berechnung 4 4" xfId="18050"/>
    <cellStyle name="Berechnung 4 5" xfId="17064"/>
    <cellStyle name="Berechnung 4 6" xfId="20582"/>
    <cellStyle name="Berechnung 4 7" xfId="20533"/>
    <cellStyle name="Berechnung 4 8" xfId="18401"/>
    <cellStyle name="Berechnung 4 9" xfId="22969"/>
    <cellStyle name="Berechnung 5" xfId="13960"/>
    <cellStyle name="Berechnung 6" xfId="16238"/>
    <cellStyle name="Berechnung 7" xfId="18055"/>
    <cellStyle name="Berechnung 8" xfId="17058"/>
    <cellStyle name="Berechnung 9" xfId="20578"/>
    <cellStyle name="Bevitel" xfId="3734"/>
    <cellStyle name="Bevitel 10" xfId="20583"/>
    <cellStyle name="Bevitel 11" xfId="20531"/>
    <cellStyle name="Bevitel 12" xfId="18402"/>
    <cellStyle name="Bevitel 13" xfId="22970"/>
    <cellStyle name="Bevitel 14" xfId="30899"/>
    <cellStyle name="Bevitel 15" xfId="27802"/>
    <cellStyle name="Bevitel 16" xfId="30175"/>
    <cellStyle name="Bevitel 17" xfId="11219"/>
    <cellStyle name="Bevitel 18" xfId="42906"/>
    <cellStyle name="Bevitel 19" xfId="45664"/>
    <cellStyle name="Bevitel 2" xfId="3735"/>
    <cellStyle name="Bevitel 2 10" xfId="20530"/>
    <cellStyle name="Bevitel 2 11" xfId="22043"/>
    <cellStyle name="Bevitel 2 12" xfId="22971"/>
    <cellStyle name="Bevitel 2 13" xfId="30898"/>
    <cellStyle name="Bevitel 2 14" xfId="27803"/>
    <cellStyle name="Bevitel 2 15" xfId="30176"/>
    <cellStyle name="Bevitel 2 16" xfId="11220"/>
    <cellStyle name="Bevitel 2 17" xfId="42907"/>
    <cellStyle name="Bevitel 2 18" xfId="45665"/>
    <cellStyle name="Bevitel 2 19" xfId="46908"/>
    <cellStyle name="Bevitel 2 2" xfId="3736"/>
    <cellStyle name="Bevitel 2 2 10" xfId="30454"/>
    <cellStyle name="Bevitel 2 2 11" xfId="30897"/>
    <cellStyle name="Bevitel 2 2 12" xfId="27804"/>
    <cellStyle name="Bevitel 2 2 13" xfId="30177"/>
    <cellStyle name="Bevitel 2 2 14" xfId="19755"/>
    <cellStyle name="Bevitel 2 2 15" xfId="42908"/>
    <cellStyle name="Bevitel 2 2 16" xfId="45666"/>
    <cellStyle name="Bevitel 2 2 17" xfId="46907"/>
    <cellStyle name="Bevitel 2 2 18" xfId="45965"/>
    <cellStyle name="Bevitel 2 2 19" xfId="44921"/>
    <cellStyle name="Bevitel 2 2 2" xfId="3737"/>
    <cellStyle name="Bevitel 2 2 2 10" xfId="30896"/>
    <cellStyle name="Bevitel 2 2 2 11" xfId="27805"/>
    <cellStyle name="Bevitel 2 2 2 12" xfId="30178"/>
    <cellStyle name="Bevitel 2 2 2 13" xfId="31798"/>
    <cellStyle name="Bevitel 2 2 2 14" xfId="42909"/>
    <cellStyle name="Bevitel 2 2 2 15" xfId="45667"/>
    <cellStyle name="Bevitel 2 2 2 16" xfId="46906"/>
    <cellStyle name="Bevitel 2 2 2 17" xfId="45966"/>
    <cellStyle name="Bevitel 2 2 2 18" xfId="44922"/>
    <cellStyle name="Bevitel 2 2 2 19" xfId="47022"/>
    <cellStyle name="Bevitel 2 2 2 2" xfId="13969"/>
    <cellStyle name="Bevitel 2 2 2 20" xfId="54060"/>
    <cellStyle name="Bevitel 2 2 2 21" xfId="54833"/>
    <cellStyle name="Bevitel 2 2 2 3" xfId="16232"/>
    <cellStyle name="Bevitel 2 2 2 4" xfId="18046"/>
    <cellStyle name="Bevitel 2 2 2 5" xfId="17068"/>
    <cellStyle name="Bevitel 2 2 2 6" xfId="20586"/>
    <cellStyle name="Bevitel 2 2 2 7" xfId="20528"/>
    <cellStyle name="Bevitel 2 2 2 8" xfId="18404"/>
    <cellStyle name="Bevitel 2 2 2 9" xfId="30453"/>
    <cellStyle name="Bevitel 2 2 20" xfId="47023"/>
    <cellStyle name="Bevitel 2 2 21" xfId="54059"/>
    <cellStyle name="Bevitel 2 2 22" xfId="54834"/>
    <cellStyle name="Bevitel 2 2 3" xfId="13968"/>
    <cellStyle name="Bevitel 2 2 4" xfId="19705"/>
    <cellStyle name="Bevitel 2 2 5" xfId="18047"/>
    <cellStyle name="Bevitel 2 2 6" xfId="17067"/>
    <cellStyle name="Bevitel 2 2 7" xfId="20585"/>
    <cellStyle name="Bevitel 2 2 8" xfId="20529"/>
    <cellStyle name="Bevitel 2 2 9" xfId="18403"/>
    <cellStyle name="Bevitel 2 20" xfId="45964"/>
    <cellStyle name="Bevitel 2 21" xfId="44920"/>
    <cellStyle name="Bevitel 2 22" xfId="47024"/>
    <cellStyle name="Bevitel 2 23" xfId="54058"/>
    <cellStyle name="Bevitel 2 24" xfId="54835"/>
    <cellStyle name="Bevitel 2 3" xfId="3738"/>
    <cellStyle name="Bevitel 2 3 10" xfId="30452"/>
    <cellStyle name="Bevitel 2 3 11" xfId="40402"/>
    <cellStyle name="Bevitel 2 3 12" xfId="27806"/>
    <cellStyle name="Bevitel 2 3 13" xfId="30179"/>
    <cellStyle name="Bevitel 2 3 14" xfId="19756"/>
    <cellStyle name="Bevitel 2 3 15" xfId="42910"/>
    <cellStyle name="Bevitel 2 3 16" xfId="45668"/>
    <cellStyle name="Bevitel 2 3 17" xfId="46905"/>
    <cellStyle name="Bevitel 2 3 18" xfId="45967"/>
    <cellStyle name="Bevitel 2 3 19" xfId="44923"/>
    <cellStyle name="Bevitel 2 3 2" xfId="3739"/>
    <cellStyle name="Bevitel 2 3 2 10" xfId="30895"/>
    <cellStyle name="Bevitel 2 3 2 11" xfId="27807"/>
    <cellStyle name="Bevitel 2 3 2 12" xfId="30180"/>
    <cellStyle name="Bevitel 2 3 2 13" xfId="19757"/>
    <cellStyle name="Bevitel 2 3 2 14" xfId="42911"/>
    <cellStyle name="Bevitel 2 3 2 15" xfId="45669"/>
    <cellStyle name="Bevitel 2 3 2 16" xfId="46904"/>
    <cellStyle name="Bevitel 2 3 2 17" xfId="45968"/>
    <cellStyle name="Bevitel 2 3 2 18" xfId="44924"/>
    <cellStyle name="Bevitel 2 3 2 19" xfId="47020"/>
    <cellStyle name="Bevitel 2 3 2 2" xfId="13971"/>
    <cellStyle name="Bevitel 2 3 2 20" xfId="54062"/>
    <cellStyle name="Bevitel 2 3 2 21" xfId="54831"/>
    <cellStyle name="Bevitel 2 3 2 3" xfId="19709"/>
    <cellStyle name="Bevitel 2 3 2 4" xfId="18044"/>
    <cellStyle name="Bevitel 2 3 2 5" xfId="17070"/>
    <cellStyle name="Bevitel 2 3 2 6" xfId="20588"/>
    <cellStyle name="Bevitel 2 3 2 7" xfId="20525"/>
    <cellStyle name="Bevitel 2 3 2 8" xfId="18406"/>
    <cellStyle name="Bevitel 2 3 2 9" xfId="30451"/>
    <cellStyle name="Bevitel 2 3 20" xfId="47021"/>
    <cellStyle name="Bevitel 2 3 21" xfId="54061"/>
    <cellStyle name="Bevitel 2 3 22" xfId="54832"/>
    <cellStyle name="Bevitel 2 3 3" xfId="13970"/>
    <cellStyle name="Bevitel 2 3 4" xfId="16231"/>
    <cellStyle name="Bevitel 2 3 5" xfId="18045"/>
    <cellStyle name="Bevitel 2 3 6" xfId="17069"/>
    <cellStyle name="Bevitel 2 3 7" xfId="20587"/>
    <cellStyle name="Bevitel 2 3 8" xfId="20527"/>
    <cellStyle name="Bevitel 2 3 9" xfId="18405"/>
    <cellStyle name="Bevitel 2 4" xfId="3740"/>
    <cellStyle name="Bevitel 2 4 10" xfId="30894"/>
    <cellStyle name="Bevitel 2 4 11" xfId="27808"/>
    <cellStyle name="Bevitel 2 4 12" xfId="30181"/>
    <cellStyle name="Bevitel 2 4 13" xfId="22922"/>
    <cellStyle name="Bevitel 2 4 14" xfId="42912"/>
    <cellStyle name="Bevitel 2 4 15" xfId="45670"/>
    <cellStyle name="Bevitel 2 4 16" xfId="46903"/>
    <cellStyle name="Bevitel 2 4 17" xfId="45969"/>
    <cellStyle name="Bevitel 2 4 18" xfId="44925"/>
    <cellStyle name="Bevitel 2 4 19" xfId="47019"/>
    <cellStyle name="Bevitel 2 4 2" xfId="13972"/>
    <cellStyle name="Bevitel 2 4 20" xfId="54063"/>
    <cellStyle name="Bevitel 2 4 21" xfId="54830"/>
    <cellStyle name="Bevitel 2 4 3" xfId="16230"/>
    <cellStyle name="Bevitel 2 4 4" xfId="18043"/>
    <cellStyle name="Bevitel 2 4 5" xfId="17071"/>
    <cellStyle name="Bevitel 2 4 6" xfId="20589"/>
    <cellStyle name="Bevitel 2 4 7" xfId="20523"/>
    <cellStyle name="Bevitel 2 4 8" xfId="11016"/>
    <cellStyle name="Bevitel 2 4 9" xfId="30450"/>
    <cellStyle name="Bevitel 2 5" xfId="13967"/>
    <cellStyle name="Bevitel 2 6" xfId="16233"/>
    <cellStyle name="Bevitel 2 7" xfId="18048"/>
    <cellStyle name="Bevitel 2 8" xfId="17066"/>
    <cellStyle name="Bevitel 2 9" xfId="20584"/>
    <cellStyle name="Bevitel 20" xfId="46909"/>
    <cellStyle name="Bevitel 21" xfId="45963"/>
    <cellStyle name="Bevitel 22" xfId="44919"/>
    <cellStyle name="Bevitel 23" xfId="47025"/>
    <cellStyle name="Bevitel 24" xfId="54057"/>
    <cellStyle name="Bevitel 25" xfId="54836"/>
    <cellStyle name="Bevitel 3" xfId="3741"/>
    <cellStyle name="Bevitel 3 10" xfId="30449"/>
    <cellStyle name="Bevitel 3 11" xfId="30893"/>
    <cellStyle name="Bevitel 3 12" xfId="27809"/>
    <cellStyle name="Bevitel 3 13" xfId="30182"/>
    <cellStyle name="Bevitel 3 14" xfId="22923"/>
    <cellStyle name="Bevitel 3 15" xfId="42913"/>
    <cellStyle name="Bevitel 3 16" xfId="45671"/>
    <cellStyle name="Bevitel 3 17" xfId="46902"/>
    <cellStyle name="Bevitel 3 18" xfId="45970"/>
    <cellStyle name="Bevitel 3 19" xfId="44926"/>
    <cellStyle name="Bevitel 3 2" xfId="3742"/>
    <cellStyle name="Bevitel 3 2 10" xfId="30892"/>
    <cellStyle name="Bevitel 3 2 11" xfId="27810"/>
    <cellStyle name="Bevitel 3 2 12" xfId="30183"/>
    <cellStyle name="Bevitel 3 2 13" xfId="22924"/>
    <cellStyle name="Bevitel 3 2 14" xfId="42914"/>
    <cellStyle name="Bevitel 3 2 15" xfId="45672"/>
    <cellStyle name="Bevitel 3 2 16" xfId="46901"/>
    <cellStyle name="Bevitel 3 2 17" xfId="45971"/>
    <cellStyle name="Bevitel 3 2 18" xfId="44927"/>
    <cellStyle name="Bevitel 3 2 19" xfId="47017"/>
    <cellStyle name="Bevitel 3 2 2" xfId="13974"/>
    <cellStyle name="Bevitel 3 2 20" xfId="54065"/>
    <cellStyle name="Bevitel 3 2 21" xfId="54828"/>
    <cellStyle name="Bevitel 3 2 3" xfId="16228"/>
    <cellStyle name="Bevitel 3 2 4" xfId="21981"/>
    <cellStyle name="Bevitel 3 2 5" xfId="17072"/>
    <cellStyle name="Bevitel 3 2 6" xfId="21991"/>
    <cellStyle name="Bevitel 3 2 7" xfId="18308"/>
    <cellStyle name="Bevitel 3 2 8" xfId="18408"/>
    <cellStyle name="Bevitel 3 2 9" xfId="30448"/>
    <cellStyle name="Bevitel 3 20" xfId="47018"/>
    <cellStyle name="Bevitel 3 21" xfId="54064"/>
    <cellStyle name="Bevitel 3 22" xfId="54829"/>
    <cellStyle name="Bevitel 3 3" xfId="13973"/>
    <cellStyle name="Bevitel 3 4" xfId="16229"/>
    <cellStyle name="Bevitel 3 5" xfId="18042"/>
    <cellStyle name="Bevitel 3 6" xfId="23722"/>
    <cellStyle name="Bevitel 3 7" xfId="20590"/>
    <cellStyle name="Bevitel 3 8" xfId="18307"/>
    <cellStyle name="Bevitel 3 9" xfId="18407"/>
    <cellStyle name="Bevitel 4" xfId="3743"/>
    <cellStyle name="Bevitel 4 10" xfId="30447"/>
    <cellStyle name="Bevitel 4 11" xfId="30891"/>
    <cellStyle name="Bevitel 4 12" xfId="27825"/>
    <cellStyle name="Bevitel 4 13" xfId="30184"/>
    <cellStyle name="Bevitel 4 14" xfId="22925"/>
    <cellStyle name="Bevitel 4 15" xfId="42915"/>
    <cellStyle name="Bevitel 4 16" xfId="45673"/>
    <cellStyle name="Bevitel 4 17" xfId="46900"/>
    <cellStyle name="Bevitel 4 18" xfId="45972"/>
    <cellStyle name="Bevitel 4 19" xfId="44928"/>
    <cellStyle name="Bevitel 4 2" xfId="3744"/>
    <cellStyle name="Bevitel 4 2 10" xfId="30890"/>
    <cellStyle name="Bevitel 4 2 11" xfId="27826"/>
    <cellStyle name="Bevitel 4 2 12" xfId="30185"/>
    <cellStyle name="Bevitel 4 2 13" xfId="22926"/>
    <cellStyle name="Bevitel 4 2 14" xfId="43006"/>
    <cellStyle name="Bevitel 4 2 15" xfId="45674"/>
    <cellStyle name="Bevitel 4 2 16" xfId="46899"/>
    <cellStyle name="Bevitel 4 2 17" xfId="45973"/>
    <cellStyle name="Bevitel 4 2 18" xfId="44929"/>
    <cellStyle name="Bevitel 4 2 19" xfId="47015"/>
    <cellStyle name="Bevitel 4 2 2" xfId="13976"/>
    <cellStyle name="Bevitel 4 2 20" xfId="54067"/>
    <cellStyle name="Bevitel 4 2 21" xfId="54826"/>
    <cellStyle name="Bevitel 4 2 3" xfId="16226"/>
    <cellStyle name="Bevitel 4 2 4" xfId="18040"/>
    <cellStyle name="Bevitel 4 2 5" xfId="17076"/>
    <cellStyle name="Bevitel 4 2 6" xfId="20592"/>
    <cellStyle name="Bevitel 4 2 7" xfId="18310"/>
    <cellStyle name="Bevitel 4 2 8" xfId="18411"/>
    <cellStyle name="Bevitel 4 2 9" xfId="30446"/>
    <cellStyle name="Bevitel 4 20" xfId="47016"/>
    <cellStyle name="Bevitel 4 21" xfId="54066"/>
    <cellStyle name="Bevitel 4 22" xfId="54827"/>
    <cellStyle name="Bevitel 4 3" xfId="13975"/>
    <cellStyle name="Bevitel 4 4" xfId="16227"/>
    <cellStyle name="Bevitel 4 5" xfId="18041"/>
    <cellStyle name="Bevitel 4 6" xfId="17073"/>
    <cellStyle name="Bevitel 4 7" xfId="20591"/>
    <cellStyle name="Bevitel 4 8" xfId="18309"/>
    <cellStyle name="Bevitel 4 9" xfId="18410"/>
    <cellStyle name="Bevitel 5" xfId="3745"/>
    <cellStyle name="Bevitel 5 10" xfId="30889"/>
    <cellStyle name="Bevitel 5 11" xfId="38478"/>
    <cellStyle name="Bevitel 5 12" xfId="30186"/>
    <cellStyle name="Bevitel 5 13" xfId="22927"/>
    <cellStyle name="Bevitel 5 14" xfId="42916"/>
    <cellStyle name="Bevitel 5 15" xfId="45675"/>
    <cellStyle name="Bevitel 5 16" xfId="46898"/>
    <cellStyle name="Bevitel 5 17" xfId="45974"/>
    <cellStyle name="Bevitel 5 18" xfId="44930"/>
    <cellStyle name="Bevitel 5 19" xfId="47014"/>
    <cellStyle name="Bevitel 5 2" xfId="13977"/>
    <cellStyle name="Bevitel 5 20" xfId="54068"/>
    <cellStyle name="Bevitel 5 21" xfId="54825"/>
    <cellStyle name="Bevitel 5 3" xfId="16225"/>
    <cellStyle name="Bevitel 5 4" xfId="18039"/>
    <cellStyle name="Bevitel 5 5" xfId="17077"/>
    <cellStyle name="Bevitel 5 6" xfId="20593"/>
    <cellStyle name="Bevitel 5 7" xfId="18311"/>
    <cellStyle name="Bevitel 5 8" xfId="18412"/>
    <cellStyle name="Bevitel 5 9" xfId="30445"/>
    <cellStyle name="Bevitel 6" xfId="13966"/>
    <cellStyle name="Bevitel 7" xfId="16234"/>
    <cellStyle name="Bevitel 8" xfId="18049"/>
    <cellStyle name="Bevitel 9" xfId="17065"/>
    <cellStyle name="Bid Lables" xfId="3746"/>
    <cellStyle name="Black" xfId="3747"/>
    <cellStyle name="Black Days" xfId="3748"/>
    <cellStyle name="Black Decimal" xfId="3749"/>
    <cellStyle name="Black Dollar" xfId="3750"/>
    <cellStyle name="Black EPS" xfId="3751"/>
    <cellStyle name="Black Percent" xfId="3752"/>
    <cellStyle name="Black Percent2" xfId="3753"/>
    <cellStyle name="Black Times" xfId="3754"/>
    <cellStyle name="Black Times Two Deci" xfId="3755"/>
    <cellStyle name="Black Times Two Deci2" xfId="3756"/>
    <cellStyle name="Black Times_02 Del E Webb Medical Plaza" xfId="3757"/>
    <cellStyle name="Black Times2" xfId="3758"/>
    <cellStyle name="Black Times2 2" xfId="3759"/>
    <cellStyle name="Black_Barclays Land Values" xfId="3760"/>
    <cellStyle name="Blank" xfId="3761"/>
    <cellStyle name="Blank [,]" xfId="3762"/>
    <cellStyle name="Blank [1%]" xfId="3763"/>
    <cellStyle name="Blank [2%]" xfId="3764"/>
    <cellStyle name="Blank 10" xfId="3765"/>
    <cellStyle name="Blank 11" xfId="3766"/>
    <cellStyle name="Blank 12" xfId="3767"/>
    <cellStyle name="Blank 13" xfId="3768"/>
    <cellStyle name="Blank 14" xfId="3769"/>
    <cellStyle name="Blank 15" xfId="3770"/>
    <cellStyle name="Blank 16" xfId="3771"/>
    <cellStyle name="Blank 17" xfId="3772"/>
    <cellStyle name="Blank 18" xfId="3773"/>
    <cellStyle name="Blank 19" xfId="3774"/>
    <cellStyle name="Blank 2" xfId="3775"/>
    <cellStyle name="Blank 20" xfId="3776"/>
    <cellStyle name="Blank 21" xfId="3777"/>
    <cellStyle name="Blank 22" xfId="3778"/>
    <cellStyle name="Blank 23" xfId="3779"/>
    <cellStyle name="Blank 24" xfId="3780"/>
    <cellStyle name="Blank 25" xfId="3781"/>
    <cellStyle name="Blank 26" xfId="3782"/>
    <cellStyle name="Blank 27" xfId="3783"/>
    <cellStyle name="Blank 28" xfId="3784"/>
    <cellStyle name="Blank 29" xfId="3785"/>
    <cellStyle name="Blank 3" xfId="3786"/>
    <cellStyle name="Blank 30" xfId="3787"/>
    <cellStyle name="Blank 4" xfId="3788"/>
    <cellStyle name="Blank 5" xfId="3789"/>
    <cellStyle name="Blank 6" xfId="3790"/>
    <cellStyle name="Blank 7" xfId="3791"/>
    <cellStyle name="Blank 8" xfId="3792"/>
    <cellStyle name="Blank 9" xfId="3793"/>
    <cellStyle name="BlankedZeros" xfId="3794"/>
    <cellStyle name="BlankedZeros 2" xfId="3795"/>
    <cellStyle name="Blue" xfId="3796"/>
    <cellStyle name="Blue Decimal" xfId="3797"/>
    <cellStyle name="Blue Dollar" xfId="3798"/>
    <cellStyle name="Blue EPS" xfId="3799"/>
    <cellStyle name="Blue Text" xfId="3800"/>
    <cellStyle name="Blue Zero Deci" xfId="3801"/>
    <cellStyle name="Blue,Bold,12pt" xfId="3802"/>
    <cellStyle name="Blue_1 GWP FAS 141 Office PPA Model_v1" xfId="3803"/>
    <cellStyle name="Bluefont" xfId="3804"/>
    <cellStyle name="BMVComma" xfId="3805"/>
    <cellStyle name="Body" xfId="3806"/>
    <cellStyle name="Bold" xfId="3807"/>
    <cellStyle name="Bold/Border" xfId="3808"/>
    <cellStyle name="Bold/Border 2" xfId="3809"/>
    <cellStyle name="BoldLineDescription" xfId="3810"/>
    <cellStyle name="BoldUnderline" xfId="3811"/>
    <cellStyle name="BOM-DOWN" xfId="3812"/>
    <cellStyle name="BOM-DOWN 2" xfId="19329"/>
    <cellStyle name="BOM-DOWN 3" xfId="18379"/>
    <cellStyle name="BOM-DOWN 4" xfId="21923"/>
    <cellStyle name="BOM-DOWN 5" xfId="39431"/>
    <cellStyle name="BOM-DOWN 6" xfId="46862"/>
    <cellStyle name="BOM-DOWN 7" xfId="46033"/>
    <cellStyle name="Border Heavy" xfId="3813"/>
    <cellStyle name="Border Thin" xfId="3814"/>
    <cellStyle name="Border, Bottom" xfId="3815"/>
    <cellStyle name="Border, Bottom 2" xfId="3816"/>
    <cellStyle name="Border, Bottom 2 2" xfId="3817"/>
    <cellStyle name="Border, Bottom 3" xfId="3818"/>
    <cellStyle name="Border, Left" xfId="3819"/>
    <cellStyle name="Border, Left 2" xfId="3820"/>
    <cellStyle name="Border, Right" xfId="3821"/>
    <cellStyle name="Border, Right 2" xfId="3822"/>
    <cellStyle name="Border, Top" xfId="3823"/>
    <cellStyle name="Border, Top 10" xfId="3824"/>
    <cellStyle name="Border, Top 10 10" xfId="23007"/>
    <cellStyle name="Border, Top 10 11" xfId="39328"/>
    <cellStyle name="Border, Top 10 12" xfId="33074"/>
    <cellStyle name="Border, Top 10 13" xfId="30188"/>
    <cellStyle name="Border, Top 10 14" xfId="30443"/>
    <cellStyle name="Border, Top 10 15" xfId="45732"/>
    <cellStyle name="Border, Top 10 16" xfId="46856"/>
    <cellStyle name="Border, Top 10 17" xfId="46035"/>
    <cellStyle name="Border, Top 10 18" xfId="45072"/>
    <cellStyle name="Border, Top 10 19" xfId="46986"/>
    <cellStyle name="Border, Top 10 2" xfId="3825"/>
    <cellStyle name="Border, Top 10 2 10" xfId="39329"/>
    <cellStyle name="Border, Top 10 2 11" xfId="33073"/>
    <cellStyle name="Border, Top 10 2 12" xfId="30189"/>
    <cellStyle name="Border, Top 10 2 13" xfId="40375"/>
    <cellStyle name="Border, Top 10 2 14" xfId="45733"/>
    <cellStyle name="Border, Top 10 2 15" xfId="46855"/>
    <cellStyle name="Border, Top 10 2 16" xfId="46036"/>
    <cellStyle name="Border, Top 10 2 17" xfId="45073"/>
    <cellStyle name="Border, Top 10 2 18" xfId="46980"/>
    <cellStyle name="Border, Top 10 2 19" xfId="54106"/>
    <cellStyle name="Border, Top 10 2 2" xfId="14049"/>
    <cellStyle name="Border, Top 10 2 20" xfId="54822"/>
    <cellStyle name="Border, Top 10 2 3" xfId="16152"/>
    <cellStyle name="Border, Top 10 2 4" xfId="17971"/>
    <cellStyle name="Border, Top 10 2 5" xfId="17194"/>
    <cellStyle name="Border, Top 10 2 6" xfId="21989"/>
    <cellStyle name="Border, Top 10 2 7" xfId="20462"/>
    <cellStyle name="Border, Top 10 2 8" xfId="20257"/>
    <cellStyle name="Border, Top 10 2 9" xfId="23008"/>
    <cellStyle name="Border, Top 10 20" xfId="54105"/>
    <cellStyle name="Border, Top 10 21" xfId="54823"/>
    <cellStyle name="Border, Top 10 3" xfId="14048"/>
    <cellStyle name="Border, Top 10 4" xfId="16153"/>
    <cellStyle name="Border, Top 10 5" xfId="17972"/>
    <cellStyle name="Border, Top 10 6" xfId="17193"/>
    <cellStyle name="Border, Top 10 7" xfId="21988"/>
    <cellStyle name="Border, Top 10 8" xfId="20463"/>
    <cellStyle name="Border, Top 10 9" xfId="20258"/>
    <cellStyle name="Border, Top 11" xfId="3826"/>
    <cellStyle name="Border, Top 11 10" xfId="39330"/>
    <cellStyle name="Border, Top 11 11" xfId="33072"/>
    <cellStyle name="Border, Top 11 12" xfId="30190"/>
    <cellStyle name="Border, Top 11 13" xfId="30442"/>
    <cellStyle name="Border, Top 11 14" xfId="45734"/>
    <cellStyle name="Border, Top 11 15" xfId="46854"/>
    <cellStyle name="Border, Top 11 16" xfId="46037"/>
    <cellStyle name="Border, Top 11 17" xfId="45074"/>
    <cellStyle name="Border, Top 11 18" xfId="46979"/>
    <cellStyle name="Border, Top 11 19" xfId="54107"/>
    <cellStyle name="Border, Top 11 2" xfId="14050"/>
    <cellStyle name="Border, Top 11 20" xfId="54821"/>
    <cellStyle name="Border, Top 11 3" xfId="16151"/>
    <cellStyle name="Border, Top 11 4" xfId="17970"/>
    <cellStyle name="Border, Top 11 5" xfId="17195"/>
    <cellStyle name="Border, Top 11 6" xfId="18065"/>
    <cellStyle name="Border, Top 11 7" xfId="20461"/>
    <cellStyle name="Border, Top 11 8" xfId="20256"/>
    <cellStyle name="Border, Top 11 9" xfId="23009"/>
    <cellStyle name="Border, Top 12" xfId="14047"/>
    <cellStyle name="Border, Top 13" xfId="16154"/>
    <cellStyle name="Border, Top 14" xfId="17973"/>
    <cellStyle name="Border, Top 15" xfId="17192"/>
    <cellStyle name="Border, Top 16" xfId="18066"/>
    <cellStyle name="Border, Top 17" xfId="20464"/>
    <cellStyle name="Border, Top 18" xfId="20259"/>
    <cellStyle name="Border, Top 19" xfId="23006"/>
    <cellStyle name="Border, Top 2" xfId="3827"/>
    <cellStyle name="Border, Top 2 10" xfId="16150"/>
    <cellStyle name="Border, Top 2 11" xfId="17969"/>
    <cellStyle name="Border, Top 2 12" xfId="10646"/>
    <cellStyle name="Border, Top 2 13" xfId="18064"/>
    <cellStyle name="Border, Top 2 14" xfId="20460"/>
    <cellStyle name="Border, Top 2 15" xfId="20255"/>
    <cellStyle name="Border, Top 2 16" xfId="23010"/>
    <cellStyle name="Border, Top 2 17" xfId="39331"/>
    <cellStyle name="Border, Top 2 18" xfId="33071"/>
    <cellStyle name="Border, Top 2 19" xfId="30191"/>
    <cellStyle name="Border, Top 2 2" xfId="3828"/>
    <cellStyle name="Border, Top 2 2 10" xfId="25820"/>
    <cellStyle name="Border, Top 2 2 11" xfId="39332"/>
    <cellStyle name="Border, Top 2 2 12" xfId="33070"/>
    <cellStyle name="Border, Top 2 2 13" xfId="41707"/>
    <cellStyle name="Border, Top 2 2 14" xfId="30440"/>
    <cellStyle name="Border, Top 2 2 15" xfId="45736"/>
    <cellStyle name="Border, Top 2 2 16" xfId="46852"/>
    <cellStyle name="Border, Top 2 2 17" xfId="46039"/>
    <cellStyle name="Border, Top 2 2 18" xfId="45076"/>
    <cellStyle name="Border, Top 2 2 19" xfId="46977"/>
    <cellStyle name="Border, Top 2 2 2" xfId="3829"/>
    <cellStyle name="Border, Top 2 2 2 10" xfId="39333"/>
    <cellStyle name="Border, Top 2 2 2 11" xfId="33069"/>
    <cellStyle name="Border, Top 2 2 2 12" xfId="30192"/>
    <cellStyle name="Border, Top 2 2 2 13" xfId="30439"/>
    <cellStyle name="Border, Top 2 2 2 14" xfId="45737"/>
    <cellStyle name="Border, Top 2 2 2 15" xfId="46851"/>
    <cellStyle name="Border, Top 2 2 2 16" xfId="46040"/>
    <cellStyle name="Border, Top 2 2 2 17" xfId="45077"/>
    <cellStyle name="Border, Top 2 2 2 18" xfId="46976"/>
    <cellStyle name="Border, Top 2 2 2 19" xfId="54110"/>
    <cellStyle name="Border, Top 2 2 2 2" xfId="14053"/>
    <cellStyle name="Border, Top 2 2 2 20" xfId="54818"/>
    <cellStyle name="Border, Top 2 2 2 3" xfId="16148"/>
    <cellStyle name="Border, Top 2 2 2 4" xfId="17967"/>
    <cellStyle name="Border, Top 2 2 2 5" xfId="17197"/>
    <cellStyle name="Border, Top 2 2 2 6" xfId="18062"/>
    <cellStyle name="Border, Top 2 2 2 7" xfId="20458"/>
    <cellStyle name="Border, Top 2 2 2 8" xfId="20253"/>
    <cellStyle name="Border, Top 2 2 2 9" xfId="25819"/>
    <cellStyle name="Border, Top 2 2 20" xfId="54109"/>
    <cellStyle name="Border, Top 2 2 21" xfId="54819"/>
    <cellStyle name="Border, Top 2 2 3" xfId="14052"/>
    <cellStyle name="Border, Top 2 2 4" xfId="16149"/>
    <cellStyle name="Border, Top 2 2 5" xfId="17968"/>
    <cellStyle name="Border, Top 2 2 6" xfId="17196"/>
    <cellStyle name="Border, Top 2 2 7" xfId="18063"/>
    <cellStyle name="Border, Top 2 2 8" xfId="20459"/>
    <cellStyle name="Border, Top 2 2 9" xfId="20254"/>
    <cellStyle name="Border, Top 2 20" xfId="30441"/>
    <cellStyle name="Border, Top 2 21" xfId="45735"/>
    <cellStyle name="Border, Top 2 22" xfId="46853"/>
    <cellStyle name="Border, Top 2 23" xfId="46038"/>
    <cellStyle name="Border, Top 2 24" xfId="45075"/>
    <cellStyle name="Border, Top 2 25" xfId="46978"/>
    <cellStyle name="Border, Top 2 26" xfId="54108"/>
    <cellStyle name="Border, Top 2 27" xfId="54820"/>
    <cellStyle name="Border, Top 2 3" xfId="3830"/>
    <cellStyle name="Border, Top 2 3 10" xfId="23018"/>
    <cellStyle name="Border, Top 2 3 11" xfId="39334"/>
    <cellStyle name="Border, Top 2 3 12" xfId="33067"/>
    <cellStyle name="Border, Top 2 3 13" xfId="30193"/>
    <cellStyle name="Border, Top 2 3 14" xfId="30438"/>
    <cellStyle name="Border, Top 2 3 15" xfId="45738"/>
    <cellStyle name="Border, Top 2 3 16" xfId="46850"/>
    <cellStyle name="Border, Top 2 3 17" xfId="46041"/>
    <cellStyle name="Border, Top 2 3 18" xfId="45078"/>
    <cellStyle name="Border, Top 2 3 19" xfId="46975"/>
    <cellStyle name="Border, Top 2 3 2" xfId="3831"/>
    <cellStyle name="Border, Top 2 3 2 10" xfId="39335"/>
    <cellStyle name="Border, Top 2 3 2 11" xfId="35300"/>
    <cellStyle name="Border, Top 2 3 2 12" xfId="30194"/>
    <cellStyle name="Border, Top 2 3 2 13" xfId="22982"/>
    <cellStyle name="Border, Top 2 3 2 14" xfId="45739"/>
    <cellStyle name="Border, Top 2 3 2 15" xfId="46849"/>
    <cellStyle name="Border, Top 2 3 2 16" xfId="46042"/>
    <cellStyle name="Border, Top 2 3 2 17" xfId="45079"/>
    <cellStyle name="Border, Top 2 3 2 18" xfId="46974"/>
    <cellStyle name="Border, Top 2 3 2 19" xfId="54112"/>
    <cellStyle name="Border, Top 2 3 2 2" xfId="14055"/>
    <cellStyle name="Border, Top 2 3 2 20" xfId="54816"/>
    <cellStyle name="Border, Top 2 3 2 3" xfId="16146"/>
    <cellStyle name="Border, Top 2 3 2 4" xfId="17965"/>
    <cellStyle name="Border, Top 2 3 2 5" xfId="17199"/>
    <cellStyle name="Border, Top 2 3 2 6" xfId="18060"/>
    <cellStyle name="Border, Top 2 3 2 7" xfId="20456"/>
    <cellStyle name="Border, Top 2 3 2 8" xfId="20251"/>
    <cellStyle name="Border, Top 2 3 2 9" xfId="30015"/>
    <cellStyle name="Border, Top 2 3 20" xfId="54111"/>
    <cellStyle name="Border, Top 2 3 21" xfId="54817"/>
    <cellStyle name="Border, Top 2 3 3" xfId="14054"/>
    <cellStyle name="Border, Top 2 3 4" xfId="16147"/>
    <cellStyle name="Border, Top 2 3 5" xfId="17966"/>
    <cellStyle name="Border, Top 2 3 6" xfId="17198"/>
    <cellStyle name="Border, Top 2 3 7" xfId="18061"/>
    <cellStyle name="Border, Top 2 3 8" xfId="20457"/>
    <cellStyle name="Border, Top 2 3 9" xfId="20252"/>
    <cellStyle name="Border, Top 2 4" xfId="3832"/>
    <cellStyle name="Border, Top 2 4 10" xfId="30014"/>
    <cellStyle name="Border, Top 2 4 11" xfId="39336"/>
    <cellStyle name="Border, Top 2 4 12" xfId="33043"/>
    <cellStyle name="Border, Top 2 4 13" xfId="30195"/>
    <cellStyle name="Border, Top 2 4 14" xfId="22983"/>
    <cellStyle name="Border, Top 2 4 15" xfId="45740"/>
    <cellStyle name="Border, Top 2 4 16" xfId="46848"/>
    <cellStyle name="Border, Top 2 4 17" xfId="46043"/>
    <cellStyle name="Border, Top 2 4 18" xfId="45080"/>
    <cellStyle name="Border, Top 2 4 19" xfId="46973"/>
    <cellStyle name="Border, Top 2 4 2" xfId="3833"/>
    <cellStyle name="Border, Top 2 4 2 10" xfId="39337"/>
    <cellStyle name="Border, Top 2 4 2 11" xfId="33042"/>
    <cellStyle name="Border, Top 2 4 2 12" xfId="30196"/>
    <cellStyle name="Border, Top 2 4 2 13" xfId="40988"/>
    <cellStyle name="Border, Top 2 4 2 14" xfId="45741"/>
    <cellStyle name="Border, Top 2 4 2 15" xfId="46847"/>
    <cellStyle name="Border, Top 2 4 2 16" xfId="46044"/>
    <cellStyle name="Border, Top 2 4 2 17" xfId="45081"/>
    <cellStyle name="Border, Top 2 4 2 18" xfId="46972"/>
    <cellStyle name="Border, Top 2 4 2 19" xfId="54114"/>
    <cellStyle name="Border, Top 2 4 2 2" xfId="14057"/>
    <cellStyle name="Border, Top 2 4 2 20" xfId="54814"/>
    <cellStyle name="Border, Top 2 4 2 3" xfId="16144"/>
    <cellStyle name="Border, Top 2 4 2 4" xfId="17963"/>
    <cellStyle name="Border, Top 2 4 2 5" xfId="17201"/>
    <cellStyle name="Border, Top 2 4 2 6" xfId="18058"/>
    <cellStyle name="Border, Top 2 4 2 7" xfId="23728"/>
    <cellStyle name="Border, Top 2 4 2 8" xfId="20249"/>
    <cellStyle name="Border, Top 2 4 2 9" xfId="23019"/>
    <cellStyle name="Border, Top 2 4 20" xfId="54113"/>
    <cellStyle name="Border, Top 2 4 21" xfId="54815"/>
    <cellStyle name="Border, Top 2 4 3" xfId="14056"/>
    <cellStyle name="Border, Top 2 4 4" xfId="16145"/>
    <cellStyle name="Border, Top 2 4 5" xfId="17964"/>
    <cellStyle name="Border, Top 2 4 6" xfId="17200"/>
    <cellStyle name="Border, Top 2 4 7" xfId="18059"/>
    <cellStyle name="Border, Top 2 4 8" xfId="20441"/>
    <cellStyle name="Border, Top 2 4 9" xfId="20250"/>
    <cellStyle name="Border, Top 2 5" xfId="3834"/>
    <cellStyle name="Border, Top 2 5 10" xfId="23020"/>
    <cellStyle name="Border, Top 2 5 11" xfId="30866"/>
    <cellStyle name="Border, Top 2 5 12" xfId="33041"/>
    <cellStyle name="Border, Top 2 5 13" xfId="30197"/>
    <cellStyle name="Border, Top 2 5 14" xfId="22984"/>
    <cellStyle name="Border, Top 2 5 15" xfId="45742"/>
    <cellStyle name="Border, Top 2 5 16" xfId="46846"/>
    <cellStyle name="Border, Top 2 5 17" xfId="46045"/>
    <cellStyle name="Border, Top 2 5 18" xfId="45082"/>
    <cellStyle name="Border, Top 2 5 19" xfId="46971"/>
    <cellStyle name="Border, Top 2 5 2" xfId="3835"/>
    <cellStyle name="Border, Top 2 5 2 10" xfId="30865"/>
    <cellStyle name="Border, Top 2 5 2 11" xfId="33040"/>
    <cellStyle name="Border, Top 2 5 2 12" xfId="30198"/>
    <cellStyle name="Border, Top 2 5 2 13" xfId="22985"/>
    <cellStyle name="Border, Top 2 5 2 14" xfId="45743"/>
    <cellStyle name="Border, Top 2 5 2 15" xfId="46845"/>
    <cellStyle name="Border, Top 2 5 2 16" xfId="46046"/>
    <cellStyle name="Border, Top 2 5 2 17" xfId="45083"/>
    <cellStyle name="Border, Top 2 5 2 18" xfId="46970"/>
    <cellStyle name="Border, Top 2 5 2 19" xfId="54116"/>
    <cellStyle name="Border, Top 2 5 2 2" xfId="14059"/>
    <cellStyle name="Border, Top 2 5 2 20" xfId="54812"/>
    <cellStyle name="Border, Top 2 5 2 3" xfId="16142"/>
    <cellStyle name="Border, Top 2 5 2 4" xfId="17961"/>
    <cellStyle name="Border, Top 2 5 2 5" xfId="17203"/>
    <cellStyle name="Border, Top 2 5 2 6" xfId="18056"/>
    <cellStyle name="Border, Top 2 5 2 7" xfId="20439"/>
    <cellStyle name="Border, Top 2 5 2 8" xfId="20247"/>
    <cellStyle name="Border, Top 2 5 2 9" xfId="23021"/>
    <cellStyle name="Border, Top 2 5 20" xfId="54115"/>
    <cellStyle name="Border, Top 2 5 21" xfId="54813"/>
    <cellStyle name="Border, Top 2 5 3" xfId="14058"/>
    <cellStyle name="Border, Top 2 5 4" xfId="16143"/>
    <cellStyle name="Border, Top 2 5 5" xfId="17962"/>
    <cellStyle name="Border, Top 2 5 6" xfId="17202"/>
    <cellStyle name="Border, Top 2 5 7" xfId="18057"/>
    <cellStyle name="Border, Top 2 5 8" xfId="20440"/>
    <cellStyle name="Border, Top 2 5 9" xfId="20248"/>
    <cellStyle name="Border, Top 2 6" xfId="3836"/>
    <cellStyle name="Border, Top 2 6 10" xfId="23022"/>
    <cellStyle name="Border, Top 2 6 11" xfId="30864"/>
    <cellStyle name="Border, Top 2 6 12" xfId="33039"/>
    <cellStyle name="Border, Top 2 6 13" xfId="30199"/>
    <cellStyle name="Border, Top 2 6 14" xfId="22986"/>
    <cellStyle name="Border, Top 2 6 15" xfId="45744"/>
    <cellStyle name="Border, Top 2 6 16" xfId="46844"/>
    <cellStyle name="Border, Top 2 6 17" xfId="46047"/>
    <cellStyle name="Border, Top 2 6 18" xfId="45084"/>
    <cellStyle name="Border, Top 2 6 19" xfId="46969"/>
    <cellStyle name="Border, Top 2 6 2" xfId="3837"/>
    <cellStyle name="Border, Top 2 6 2 10" xfId="30863"/>
    <cellStyle name="Border, Top 2 6 2 11" xfId="33038"/>
    <cellStyle name="Border, Top 2 6 2 12" xfId="30200"/>
    <cellStyle name="Border, Top 2 6 2 13" xfId="22987"/>
    <cellStyle name="Border, Top 2 6 2 14" xfId="45745"/>
    <cellStyle name="Border, Top 2 6 2 15" xfId="46843"/>
    <cellStyle name="Border, Top 2 6 2 16" xfId="46048"/>
    <cellStyle name="Border, Top 2 6 2 17" xfId="45085"/>
    <cellStyle name="Border, Top 2 6 2 18" xfId="46968"/>
    <cellStyle name="Border, Top 2 6 2 19" xfId="54118"/>
    <cellStyle name="Border, Top 2 6 2 2" xfId="14061"/>
    <cellStyle name="Border, Top 2 6 2 20" xfId="54810"/>
    <cellStyle name="Border, Top 2 6 2 3" xfId="16140"/>
    <cellStyle name="Border, Top 2 6 2 4" xfId="17959"/>
    <cellStyle name="Border, Top 2 6 2 5" xfId="17205"/>
    <cellStyle name="Border, Top 2 6 2 6" xfId="18038"/>
    <cellStyle name="Border, Top 2 6 2 7" xfId="20437"/>
    <cellStyle name="Border, Top 2 6 2 8" xfId="20245"/>
    <cellStyle name="Border, Top 2 6 2 9" xfId="23023"/>
    <cellStyle name="Border, Top 2 6 20" xfId="54117"/>
    <cellStyle name="Border, Top 2 6 21" xfId="54811"/>
    <cellStyle name="Border, Top 2 6 3" xfId="14060"/>
    <cellStyle name="Border, Top 2 6 4" xfId="16141"/>
    <cellStyle name="Border, Top 2 6 5" xfId="17960"/>
    <cellStyle name="Border, Top 2 6 6" xfId="17204"/>
    <cellStyle name="Border, Top 2 6 7" xfId="10683"/>
    <cellStyle name="Border, Top 2 6 8" xfId="20438"/>
    <cellStyle name="Border, Top 2 6 9" xfId="20246"/>
    <cellStyle name="Border, Top 2 7" xfId="3838"/>
    <cellStyle name="Border, Top 2 7 10" xfId="23024"/>
    <cellStyle name="Border, Top 2 7 11" xfId="39338"/>
    <cellStyle name="Border, Top 2 7 12" xfId="33037"/>
    <cellStyle name="Border, Top 2 7 13" xfId="30201"/>
    <cellStyle name="Border, Top 2 7 14" xfId="22988"/>
    <cellStyle name="Border, Top 2 7 15" xfId="45746"/>
    <cellStyle name="Border, Top 2 7 16" xfId="46842"/>
    <cellStyle name="Border, Top 2 7 17" xfId="46049"/>
    <cellStyle name="Border, Top 2 7 18" xfId="45086"/>
    <cellStyle name="Border, Top 2 7 19" xfId="46967"/>
    <cellStyle name="Border, Top 2 7 2" xfId="3839"/>
    <cellStyle name="Border, Top 2 7 2 10" xfId="30862"/>
    <cellStyle name="Border, Top 2 7 2 11" xfId="33036"/>
    <cellStyle name="Border, Top 2 7 2 12" xfId="30202"/>
    <cellStyle name="Border, Top 2 7 2 13" xfId="22989"/>
    <cellStyle name="Border, Top 2 7 2 14" xfId="45747"/>
    <cellStyle name="Border, Top 2 7 2 15" xfId="46841"/>
    <cellStyle name="Border, Top 2 7 2 16" xfId="46050"/>
    <cellStyle name="Border, Top 2 7 2 17" xfId="45087"/>
    <cellStyle name="Border, Top 2 7 2 18" xfId="46966"/>
    <cellStyle name="Border, Top 2 7 2 19" xfId="54120"/>
    <cellStyle name="Border, Top 2 7 2 2" xfId="14063"/>
    <cellStyle name="Border, Top 2 7 2 20" xfId="54808"/>
    <cellStyle name="Border, Top 2 7 2 3" xfId="16138"/>
    <cellStyle name="Border, Top 2 7 2 4" xfId="17957"/>
    <cellStyle name="Border, Top 2 7 2 5" xfId="17207"/>
    <cellStyle name="Border, Top 2 7 2 6" xfId="18036"/>
    <cellStyle name="Border, Top 2 7 2 7" xfId="20435"/>
    <cellStyle name="Border, Top 2 7 2 8" xfId="20243"/>
    <cellStyle name="Border, Top 2 7 2 9" xfId="23025"/>
    <cellStyle name="Border, Top 2 7 20" xfId="54119"/>
    <cellStyle name="Border, Top 2 7 21" xfId="54809"/>
    <cellStyle name="Border, Top 2 7 3" xfId="14062"/>
    <cellStyle name="Border, Top 2 7 4" xfId="16139"/>
    <cellStyle name="Border, Top 2 7 5" xfId="17958"/>
    <cellStyle name="Border, Top 2 7 6" xfId="17206"/>
    <cellStyle name="Border, Top 2 7 7" xfId="18037"/>
    <cellStyle name="Border, Top 2 7 8" xfId="20436"/>
    <cellStyle name="Border, Top 2 7 9" xfId="20244"/>
    <cellStyle name="Border, Top 2 8" xfId="3840"/>
    <cellStyle name="Border, Top 2 8 10" xfId="39339"/>
    <cellStyle name="Border, Top 2 8 11" xfId="33035"/>
    <cellStyle name="Border, Top 2 8 12" xfId="30203"/>
    <cellStyle name="Border, Top 2 8 13" xfId="22990"/>
    <cellStyle name="Border, Top 2 8 14" xfId="45748"/>
    <cellStyle name="Border, Top 2 8 15" xfId="46840"/>
    <cellStyle name="Border, Top 2 8 16" xfId="46051"/>
    <cellStyle name="Border, Top 2 8 17" xfId="45088"/>
    <cellStyle name="Border, Top 2 8 18" xfId="46965"/>
    <cellStyle name="Border, Top 2 8 19" xfId="54121"/>
    <cellStyle name="Border, Top 2 8 2" xfId="14064"/>
    <cellStyle name="Border, Top 2 8 20" xfId="54807"/>
    <cellStyle name="Border, Top 2 8 3" xfId="16137"/>
    <cellStyle name="Border, Top 2 8 4" xfId="17956"/>
    <cellStyle name="Border, Top 2 8 5" xfId="17208"/>
    <cellStyle name="Border, Top 2 8 6" xfId="18030"/>
    <cellStyle name="Border, Top 2 8 7" xfId="20434"/>
    <cellStyle name="Border, Top 2 8 8" xfId="20242"/>
    <cellStyle name="Border, Top 2 8 9" xfId="23026"/>
    <cellStyle name="Border, Top 2 9" xfId="14051"/>
    <cellStyle name="Border, Top 2_Cribsheet" xfId="3841"/>
    <cellStyle name="Border, Top 20" xfId="39327"/>
    <cellStyle name="Border, Top 21" xfId="33075"/>
    <cellStyle name="Border, Top 22" xfId="30187"/>
    <cellStyle name="Border, Top 23" xfId="30444"/>
    <cellStyle name="Border, Top 24" xfId="45731"/>
    <cellStyle name="Border, Top 25" xfId="46857"/>
    <cellStyle name="Border, Top 26" xfId="46034"/>
    <cellStyle name="Border, Top 27" xfId="45052"/>
    <cellStyle name="Border, Top 28" xfId="46987"/>
    <cellStyle name="Border, Top 29" xfId="54104"/>
    <cellStyle name="Border, Top 3" xfId="3842"/>
    <cellStyle name="Border, Top 3 10" xfId="23027"/>
    <cellStyle name="Border, Top 3 11" xfId="39340"/>
    <cellStyle name="Border, Top 3 12" xfId="33034"/>
    <cellStyle name="Border, Top 3 13" xfId="40365"/>
    <cellStyle name="Border, Top 3 14" xfId="22991"/>
    <cellStyle name="Border, Top 3 15" xfId="45749"/>
    <cellStyle name="Border, Top 3 16" xfId="46839"/>
    <cellStyle name="Border, Top 3 17" xfId="46052"/>
    <cellStyle name="Border, Top 3 18" xfId="45089"/>
    <cellStyle name="Border, Top 3 19" xfId="46964"/>
    <cellStyle name="Border, Top 3 2" xfId="3843"/>
    <cellStyle name="Border, Top 3 2 10" xfId="39341"/>
    <cellStyle name="Border, Top 3 2 11" xfId="33033"/>
    <cellStyle name="Border, Top 3 2 12" xfId="30204"/>
    <cellStyle name="Border, Top 3 2 13" xfId="22992"/>
    <cellStyle name="Border, Top 3 2 14" xfId="45750"/>
    <cellStyle name="Border, Top 3 2 15" xfId="46838"/>
    <cellStyle name="Border, Top 3 2 16" xfId="46053"/>
    <cellStyle name="Border, Top 3 2 17" xfId="45090"/>
    <cellStyle name="Border, Top 3 2 18" xfId="46963"/>
    <cellStyle name="Border, Top 3 2 19" xfId="54123"/>
    <cellStyle name="Border, Top 3 2 2" xfId="14066"/>
    <cellStyle name="Border, Top 3 2 20" xfId="54805"/>
    <cellStyle name="Border, Top 3 2 3" xfId="16135"/>
    <cellStyle name="Border, Top 3 2 4" xfId="17954"/>
    <cellStyle name="Border, Top 3 2 5" xfId="10649"/>
    <cellStyle name="Border, Top 3 2 6" xfId="18028"/>
    <cellStyle name="Border, Top 3 2 7" xfId="20432"/>
    <cellStyle name="Border, Top 3 2 8" xfId="20240"/>
    <cellStyle name="Border, Top 3 2 9" xfId="23028"/>
    <cellStyle name="Border, Top 3 20" xfId="54122"/>
    <cellStyle name="Border, Top 3 21" xfId="54806"/>
    <cellStyle name="Border, Top 3 3" xfId="14065"/>
    <cellStyle name="Border, Top 3 4" xfId="16136"/>
    <cellStyle name="Border, Top 3 5" xfId="17955"/>
    <cellStyle name="Border, Top 3 6" xfId="17209"/>
    <cellStyle name="Border, Top 3 7" xfId="18029"/>
    <cellStyle name="Border, Top 3 8" xfId="20433"/>
    <cellStyle name="Border, Top 3 9" xfId="20241"/>
    <cellStyle name="Border, Top 30" xfId="54824"/>
    <cellStyle name="Border, Top 4" xfId="3844"/>
    <cellStyle name="Border, Top 4 10" xfId="23029"/>
    <cellStyle name="Border, Top 4 11" xfId="39342"/>
    <cellStyle name="Border, Top 4 12" xfId="33032"/>
    <cellStyle name="Border, Top 4 13" xfId="30205"/>
    <cellStyle name="Border, Top 4 14" xfId="22993"/>
    <cellStyle name="Border, Top 4 15" xfId="45751"/>
    <cellStyle name="Border, Top 4 16" xfId="46837"/>
    <cellStyle name="Border, Top 4 17" xfId="46054"/>
    <cellStyle name="Border, Top 4 18" xfId="45091"/>
    <cellStyle name="Border, Top 4 19" xfId="46962"/>
    <cellStyle name="Border, Top 4 2" xfId="3845"/>
    <cellStyle name="Border, Top 4 2 10" xfId="39343"/>
    <cellStyle name="Border, Top 4 2 11" xfId="33031"/>
    <cellStyle name="Border, Top 4 2 12" xfId="30206"/>
    <cellStyle name="Border, Top 4 2 13" xfId="22994"/>
    <cellStyle name="Border, Top 4 2 14" xfId="45752"/>
    <cellStyle name="Border, Top 4 2 15" xfId="46836"/>
    <cellStyle name="Border, Top 4 2 16" xfId="46055"/>
    <cellStyle name="Border, Top 4 2 17" xfId="45092"/>
    <cellStyle name="Border, Top 4 2 18" xfId="46961"/>
    <cellStyle name="Border, Top 4 2 19" xfId="54125"/>
    <cellStyle name="Border, Top 4 2 2" xfId="14068"/>
    <cellStyle name="Border, Top 4 2 20" xfId="54803"/>
    <cellStyle name="Border, Top 4 2 3" xfId="16133"/>
    <cellStyle name="Border, Top 4 2 4" xfId="17952"/>
    <cellStyle name="Border, Top 4 2 5" xfId="17211"/>
    <cellStyle name="Border, Top 4 2 6" xfId="18026"/>
    <cellStyle name="Border, Top 4 2 7" xfId="20430"/>
    <cellStyle name="Border, Top 4 2 8" xfId="20238"/>
    <cellStyle name="Border, Top 4 2 9" xfId="23030"/>
    <cellStyle name="Border, Top 4 20" xfId="54124"/>
    <cellStyle name="Border, Top 4 21" xfId="54804"/>
    <cellStyle name="Border, Top 4 3" xfId="14067"/>
    <cellStyle name="Border, Top 4 4" xfId="16134"/>
    <cellStyle name="Border, Top 4 5" xfId="17953"/>
    <cellStyle name="Border, Top 4 6" xfId="17210"/>
    <cellStyle name="Border, Top 4 7" xfId="18027"/>
    <cellStyle name="Border, Top 4 8" xfId="20431"/>
    <cellStyle name="Border, Top 4 9" xfId="20239"/>
    <cellStyle name="Border, Top 5" xfId="3846"/>
    <cellStyle name="Border, Top 5 10" xfId="23235"/>
    <cellStyle name="Border, Top 5 11" xfId="30861"/>
    <cellStyle name="Border, Top 5 12" xfId="33030"/>
    <cellStyle name="Border, Top 5 13" xfId="30207"/>
    <cellStyle name="Border, Top 5 14" xfId="22995"/>
    <cellStyle name="Border, Top 5 15" xfId="45753"/>
    <cellStyle name="Border, Top 5 16" xfId="46835"/>
    <cellStyle name="Border, Top 5 17" xfId="46056"/>
    <cellStyle name="Border, Top 5 18" xfId="45093"/>
    <cellStyle name="Border, Top 5 19" xfId="46960"/>
    <cellStyle name="Border, Top 5 2" xfId="3847"/>
    <cellStyle name="Border, Top 5 2 10" xfId="30860"/>
    <cellStyle name="Border, Top 5 2 11" xfId="33029"/>
    <cellStyle name="Border, Top 5 2 12" xfId="30208"/>
    <cellStyle name="Border, Top 5 2 13" xfId="22996"/>
    <cellStyle name="Border, Top 5 2 14" xfId="45754"/>
    <cellStyle name="Border, Top 5 2 15" xfId="46834"/>
    <cellStyle name="Border, Top 5 2 16" xfId="46057"/>
    <cellStyle name="Border, Top 5 2 17" xfId="45094"/>
    <cellStyle name="Border, Top 5 2 18" xfId="46959"/>
    <cellStyle name="Border, Top 5 2 19" xfId="54127"/>
    <cellStyle name="Border, Top 5 2 2" xfId="14070"/>
    <cellStyle name="Border, Top 5 2 20" xfId="54801"/>
    <cellStyle name="Border, Top 5 2 3" xfId="16131"/>
    <cellStyle name="Border, Top 5 2 4" xfId="17950"/>
    <cellStyle name="Border, Top 5 2 5" xfId="17213"/>
    <cellStyle name="Border, Top 5 2 6" xfId="18024"/>
    <cellStyle name="Border, Top 5 2 7" xfId="20428"/>
    <cellStyle name="Border, Top 5 2 8" xfId="20236"/>
    <cellStyle name="Border, Top 5 2 9" xfId="25818"/>
    <cellStyle name="Border, Top 5 20" xfId="54126"/>
    <cellStyle name="Border, Top 5 21" xfId="54802"/>
    <cellStyle name="Border, Top 5 3" xfId="14069"/>
    <cellStyle name="Border, Top 5 4" xfId="16132"/>
    <cellStyle name="Border, Top 5 5" xfId="17951"/>
    <cellStyle name="Border, Top 5 6" xfId="17212"/>
    <cellStyle name="Border, Top 5 7" xfId="18025"/>
    <cellStyle name="Border, Top 5 8" xfId="20429"/>
    <cellStyle name="Border, Top 5 9" xfId="20237"/>
    <cellStyle name="Border, Top 6" xfId="3848"/>
    <cellStyle name="Border, Top 6 10" xfId="25817"/>
    <cellStyle name="Border, Top 6 11" xfId="30859"/>
    <cellStyle name="Border, Top 6 12" xfId="33028"/>
    <cellStyle name="Border, Top 6 13" xfId="30209"/>
    <cellStyle name="Border, Top 6 14" xfId="22997"/>
    <cellStyle name="Border, Top 6 15" xfId="45755"/>
    <cellStyle name="Border, Top 6 16" xfId="46833"/>
    <cellStyle name="Border, Top 6 17" xfId="46058"/>
    <cellStyle name="Border, Top 6 18" xfId="45095"/>
    <cellStyle name="Border, Top 6 19" xfId="46958"/>
    <cellStyle name="Border, Top 6 2" xfId="3849"/>
    <cellStyle name="Border, Top 6 2 10" xfId="30858"/>
    <cellStyle name="Border, Top 6 2 11" xfId="33027"/>
    <cellStyle name="Border, Top 6 2 12" xfId="30210"/>
    <cellStyle name="Border, Top 6 2 13" xfId="22998"/>
    <cellStyle name="Border, Top 6 2 14" xfId="45756"/>
    <cellStyle name="Border, Top 6 2 15" xfId="46832"/>
    <cellStyle name="Border, Top 6 2 16" xfId="46059"/>
    <cellStyle name="Border, Top 6 2 17" xfId="45096"/>
    <cellStyle name="Border, Top 6 2 18" xfId="46957"/>
    <cellStyle name="Border, Top 6 2 19" xfId="54129"/>
    <cellStyle name="Border, Top 6 2 2" xfId="14072"/>
    <cellStyle name="Border, Top 6 2 20" xfId="54799"/>
    <cellStyle name="Border, Top 6 2 3" xfId="16129"/>
    <cellStyle name="Border, Top 6 2 4" xfId="17948"/>
    <cellStyle name="Border, Top 6 2 5" xfId="17215"/>
    <cellStyle name="Border, Top 6 2 6" xfId="21983"/>
    <cellStyle name="Border, Top 6 2 7" xfId="20426"/>
    <cellStyle name="Border, Top 6 2 8" xfId="20234"/>
    <cellStyle name="Border, Top 6 2 9" xfId="25816"/>
    <cellStyle name="Border, Top 6 20" xfId="54128"/>
    <cellStyle name="Border, Top 6 21" xfId="54800"/>
    <cellStyle name="Border, Top 6 3" xfId="14071"/>
    <cellStyle name="Border, Top 6 4" xfId="16130"/>
    <cellStyle name="Border, Top 6 5" xfId="17949"/>
    <cellStyle name="Border, Top 6 6" xfId="17214"/>
    <cellStyle name="Border, Top 6 7" xfId="18023"/>
    <cellStyle name="Border, Top 6 8" xfId="20427"/>
    <cellStyle name="Border, Top 6 9" xfId="20235"/>
    <cellStyle name="Border, Top 7" xfId="3850"/>
    <cellStyle name="Border, Top 7 10" xfId="25815"/>
    <cellStyle name="Border, Top 7 11" xfId="30857"/>
    <cellStyle name="Border, Top 7 12" xfId="35296"/>
    <cellStyle name="Border, Top 7 13" xfId="30211"/>
    <cellStyle name="Border, Top 7 14" xfId="22999"/>
    <cellStyle name="Border, Top 7 15" xfId="45757"/>
    <cellStyle name="Border, Top 7 16" xfId="46831"/>
    <cellStyle name="Border, Top 7 17" xfId="46060"/>
    <cellStyle name="Border, Top 7 18" xfId="45097"/>
    <cellStyle name="Border, Top 7 19" xfId="46956"/>
    <cellStyle name="Border, Top 7 2" xfId="3851"/>
    <cellStyle name="Border, Top 7 2 10" xfId="39344"/>
    <cellStyle name="Border, Top 7 2 11" xfId="33026"/>
    <cellStyle name="Border, Top 7 2 12" xfId="30212"/>
    <cellStyle name="Border, Top 7 2 13" xfId="23000"/>
    <cellStyle name="Border, Top 7 2 14" xfId="45758"/>
    <cellStyle name="Border, Top 7 2 15" xfId="46830"/>
    <cellStyle name="Border, Top 7 2 16" xfId="46061"/>
    <cellStyle name="Border, Top 7 2 17" xfId="45098"/>
    <cellStyle name="Border, Top 7 2 18" xfId="46955"/>
    <cellStyle name="Border, Top 7 2 19" xfId="54131"/>
    <cellStyle name="Border, Top 7 2 2" xfId="14074"/>
    <cellStyle name="Border, Top 7 2 20" xfId="54789"/>
    <cellStyle name="Border, Top 7 2 3" xfId="16127"/>
    <cellStyle name="Border, Top 7 2 4" xfId="17946"/>
    <cellStyle name="Border, Top 7 2 5" xfId="17216"/>
    <cellStyle name="Border, Top 7 2 6" xfId="18021"/>
    <cellStyle name="Border, Top 7 2 7" xfId="20424"/>
    <cellStyle name="Border, Top 7 2 8" xfId="18577"/>
    <cellStyle name="Border, Top 7 2 9" xfId="23031"/>
    <cellStyle name="Border, Top 7 20" xfId="54130"/>
    <cellStyle name="Border, Top 7 21" xfId="54790"/>
    <cellStyle name="Border, Top 7 3" xfId="14073"/>
    <cellStyle name="Border, Top 7 4" xfId="16128"/>
    <cellStyle name="Border, Top 7 5" xfId="17947"/>
    <cellStyle name="Border, Top 7 6" xfId="11038"/>
    <cellStyle name="Border, Top 7 7" xfId="18022"/>
    <cellStyle name="Border, Top 7 8" xfId="20425"/>
    <cellStyle name="Border, Top 7 9" xfId="20233"/>
    <cellStyle name="Border, Top 8" xfId="3852"/>
    <cellStyle name="Border, Top 8 10" xfId="23032"/>
    <cellStyle name="Border, Top 8 11" xfId="39345"/>
    <cellStyle name="Border, Top 8 12" xfId="33025"/>
    <cellStyle name="Border, Top 8 13" xfId="30213"/>
    <cellStyle name="Border, Top 8 14" xfId="31803"/>
    <cellStyle name="Border, Top 8 15" xfId="45759"/>
    <cellStyle name="Border, Top 8 16" xfId="46829"/>
    <cellStyle name="Border, Top 8 17" xfId="46062"/>
    <cellStyle name="Border, Top 8 18" xfId="51017"/>
    <cellStyle name="Border, Top 8 19" xfId="46954"/>
    <cellStyle name="Border, Top 8 2" xfId="3853"/>
    <cellStyle name="Border, Top 8 2 10" xfId="39346"/>
    <cellStyle name="Border, Top 8 2 11" xfId="40367"/>
    <cellStyle name="Border, Top 8 2 12" xfId="30214"/>
    <cellStyle name="Border, Top 8 2 13" xfId="23001"/>
    <cellStyle name="Border, Top 8 2 14" xfId="45760"/>
    <cellStyle name="Border, Top 8 2 15" xfId="46828"/>
    <cellStyle name="Border, Top 8 2 16" xfId="46065"/>
    <cellStyle name="Border, Top 8 2 17" xfId="45099"/>
    <cellStyle name="Border, Top 8 2 18" xfId="46953"/>
    <cellStyle name="Border, Top 8 2 19" xfId="54133"/>
    <cellStyle name="Border, Top 8 2 2" xfId="14076"/>
    <cellStyle name="Border, Top 8 2 20" xfId="54786"/>
    <cellStyle name="Border, Top 8 2 3" xfId="16125"/>
    <cellStyle name="Border, Top 8 2 4" xfId="17944"/>
    <cellStyle name="Border, Top 8 2 5" xfId="17218"/>
    <cellStyle name="Border, Top 8 2 6" xfId="18019"/>
    <cellStyle name="Border, Top 8 2 7" xfId="20422"/>
    <cellStyle name="Border, Top 8 2 8" xfId="18579"/>
    <cellStyle name="Border, Top 8 2 9" xfId="23033"/>
    <cellStyle name="Border, Top 8 20" xfId="54132"/>
    <cellStyle name="Border, Top 8 21" xfId="54787"/>
    <cellStyle name="Border, Top 8 3" xfId="14075"/>
    <cellStyle name="Border, Top 8 4" xfId="16126"/>
    <cellStyle name="Border, Top 8 5" xfId="17945"/>
    <cellStyle name="Border, Top 8 6" xfId="17217"/>
    <cellStyle name="Border, Top 8 7" xfId="18020"/>
    <cellStyle name="Border, Top 8 8" xfId="20423"/>
    <cellStyle name="Border, Top 8 9" xfId="18578"/>
    <cellStyle name="Border, Top 9" xfId="3854"/>
    <cellStyle name="Border, Top 9 10" xfId="23034"/>
    <cellStyle name="Border, Top 9 11" xfId="39347"/>
    <cellStyle name="Border, Top 9 12" xfId="33024"/>
    <cellStyle name="Border, Top 9 13" xfId="26570"/>
    <cellStyle name="Border, Top 9 14" xfId="34557"/>
    <cellStyle name="Border, Top 9 15" xfId="45761"/>
    <cellStyle name="Border, Top 9 16" xfId="46827"/>
    <cellStyle name="Border, Top 9 17" xfId="46066"/>
    <cellStyle name="Border, Top 9 18" xfId="45100"/>
    <cellStyle name="Border, Top 9 19" xfId="46952"/>
    <cellStyle name="Border, Top 9 2" xfId="3855"/>
    <cellStyle name="Border, Top 9 2 10" xfId="39348"/>
    <cellStyle name="Border, Top 9 2 11" xfId="33023"/>
    <cellStyle name="Border, Top 9 2 12" xfId="26565"/>
    <cellStyle name="Border, Top 9 2 13" xfId="23002"/>
    <cellStyle name="Border, Top 9 2 14" xfId="45762"/>
    <cellStyle name="Border, Top 9 2 15" xfId="46826"/>
    <cellStyle name="Border, Top 9 2 16" xfId="46067"/>
    <cellStyle name="Border, Top 9 2 17" xfId="45101"/>
    <cellStyle name="Border, Top 9 2 18" xfId="46951"/>
    <cellStyle name="Border, Top 9 2 19" xfId="54135"/>
    <cellStyle name="Border, Top 9 2 2" xfId="14078"/>
    <cellStyle name="Border, Top 9 2 20" xfId="54784"/>
    <cellStyle name="Border, Top 9 2 3" xfId="16123"/>
    <cellStyle name="Border, Top 9 2 4" xfId="17942"/>
    <cellStyle name="Border, Top 9 2 5" xfId="17220"/>
    <cellStyle name="Border, Top 9 2 6" xfId="18017"/>
    <cellStyle name="Border, Top 9 2 7" xfId="20420"/>
    <cellStyle name="Border, Top 9 2 8" xfId="18594"/>
    <cellStyle name="Border, Top 9 2 9" xfId="23059"/>
    <cellStyle name="Border, Top 9 20" xfId="54134"/>
    <cellStyle name="Border, Top 9 21" xfId="54785"/>
    <cellStyle name="Border, Top 9 3" xfId="14077"/>
    <cellStyle name="Border, Top 9 4" xfId="16124"/>
    <cellStyle name="Border, Top 9 5" xfId="17943"/>
    <cellStyle name="Border, Top 9 6" xfId="17219"/>
    <cellStyle name="Border, Top 9 7" xfId="18018"/>
    <cellStyle name="Border, Top 9 8" xfId="20421"/>
    <cellStyle name="Border, Top 9 9" xfId="18593"/>
    <cellStyle name="Border, Top_Cribsheet" xfId="3856"/>
    <cellStyle name="Bottom bold border" xfId="3857"/>
    <cellStyle name="Bottom bold border 2" xfId="3858"/>
    <cellStyle name="Bottom bold border 2 2" xfId="3859"/>
    <cellStyle name="Bottom bold border 2 3" xfId="3860"/>
    <cellStyle name="Bottom bold border 3" xfId="3861"/>
    <cellStyle name="Bottom bold border 3 2" xfId="3862"/>
    <cellStyle name="Bottom bold border 3 3" xfId="3863"/>
    <cellStyle name="Bottom bold border 4" xfId="3864"/>
    <cellStyle name="Bottom bold border 5" xfId="3865"/>
    <cellStyle name="Bottom single border" xfId="3866"/>
    <cellStyle name="Bottom single border 2" xfId="3867"/>
    <cellStyle name="Bottom single border 2 2" xfId="3868"/>
    <cellStyle name="Bottom single border 3" xfId="3869"/>
    <cellStyle name="Bottom single border 4" xfId="3870"/>
    <cellStyle name="Box/left/bottom" xfId="3871"/>
    <cellStyle name="Box/left/top" xfId="3872"/>
    <cellStyle name="Box/left/top 10" xfId="19759"/>
    <cellStyle name="Box/left/top 11" xfId="39356"/>
    <cellStyle name="Box/left/top 12" xfId="27957"/>
    <cellStyle name="Box/left/top 13" xfId="40368"/>
    <cellStyle name="Box/left/top 14" xfId="23004"/>
    <cellStyle name="Box/left/top 15" xfId="45778"/>
    <cellStyle name="Box/left/top 16" xfId="46820"/>
    <cellStyle name="Box/left/top 17" xfId="46068"/>
    <cellStyle name="Box/left/top 18" xfId="45102"/>
    <cellStyle name="Box/left/top 19" xfId="46950"/>
    <cellStyle name="Box/left/top 2" xfId="3873"/>
    <cellStyle name="Box/left/top 2 10" xfId="35271"/>
    <cellStyle name="Box/left/top 2 11" xfId="30215"/>
    <cellStyle name="Box/left/top 2 12" xfId="23005"/>
    <cellStyle name="Box/left/top 2 13" xfId="45779"/>
    <cellStyle name="Box/left/top 2 14" xfId="46819"/>
    <cellStyle name="Box/left/top 2 15" xfId="46069"/>
    <cellStyle name="Box/left/top 2 16" xfId="45103"/>
    <cellStyle name="Box/left/top 2 17" xfId="46949"/>
    <cellStyle name="Box/left/top 2 18" xfId="54140"/>
    <cellStyle name="Box/left/top 2 19" xfId="54782"/>
    <cellStyle name="Box/left/top 2 2" xfId="3874"/>
    <cellStyle name="Box/left/top 2 2 10" xfId="30216"/>
    <cellStyle name="Box/left/top 2 2 11" xfId="23060"/>
    <cellStyle name="Box/left/top 2 2 12" xfId="45780"/>
    <cellStyle name="Box/left/top 2 2 13" xfId="46818"/>
    <cellStyle name="Box/left/top 2 2 14" xfId="46070"/>
    <cellStyle name="Box/left/top 2 2 15" xfId="45104"/>
    <cellStyle name="Box/left/top 2 2 16" xfId="46948"/>
    <cellStyle name="Box/left/top 2 2 17" xfId="54141"/>
    <cellStyle name="Box/left/top 2 2 18" xfId="54781"/>
    <cellStyle name="Box/left/top 2 2 2" xfId="17925"/>
    <cellStyle name="Box/left/top 2 2 3" xfId="17259"/>
    <cellStyle name="Box/left/top 2 2 4" xfId="18001"/>
    <cellStyle name="Box/left/top 2 2 5" xfId="20408"/>
    <cellStyle name="Box/left/top 2 2 6" xfId="18635"/>
    <cellStyle name="Box/left/top 2 2 7" xfId="25811"/>
    <cellStyle name="Box/left/top 2 2 8" xfId="39358"/>
    <cellStyle name="Box/left/top 2 2 9" xfId="30081"/>
    <cellStyle name="Box/left/top 2 3" xfId="17926"/>
    <cellStyle name="Box/left/top 2 4" xfId="17258"/>
    <cellStyle name="Box/left/top 2 5" xfId="18002"/>
    <cellStyle name="Box/left/top 2 6" xfId="20409"/>
    <cellStyle name="Box/left/top 2 7" xfId="18623"/>
    <cellStyle name="Box/left/top 2 8" xfId="25812"/>
    <cellStyle name="Box/left/top 2 9" xfId="39357"/>
    <cellStyle name="Box/left/top 20" xfId="54139"/>
    <cellStyle name="Box/left/top 21" xfId="54783"/>
    <cellStyle name="Box/left/top 3" xfId="3875"/>
    <cellStyle name="Box/left/top 3 10" xfId="30080"/>
    <cellStyle name="Box/left/top 3 11" xfId="30217"/>
    <cellStyle name="Box/left/top 3 12" xfId="31763"/>
    <cellStyle name="Box/left/top 3 13" xfId="45781"/>
    <cellStyle name="Box/left/top 3 14" xfId="46817"/>
    <cellStyle name="Box/left/top 3 15" xfId="46071"/>
    <cellStyle name="Box/left/top 3 16" xfId="45105"/>
    <cellStyle name="Box/left/top 3 17" xfId="46947"/>
    <cellStyle name="Box/left/top 3 18" xfId="54142"/>
    <cellStyle name="Box/left/top 3 19" xfId="54780"/>
    <cellStyle name="Box/left/top 3 2" xfId="3876"/>
    <cellStyle name="Box/left/top 3 2 10" xfId="26553"/>
    <cellStyle name="Box/left/top 3 2 11" xfId="23061"/>
    <cellStyle name="Box/left/top 3 2 12" xfId="45782"/>
    <cellStyle name="Box/left/top 3 2 13" xfId="46816"/>
    <cellStyle name="Box/left/top 3 2 14" xfId="46072"/>
    <cellStyle name="Box/left/top 3 2 15" xfId="45106"/>
    <cellStyle name="Box/left/top 3 2 16" xfId="46946"/>
    <cellStyle name="Box/left/top 3 2 17" xfId="54143"/>
    <cellStyle name="Box/left/top 3 2 18" xfId="54779"/>
    <cellStyle name="Box/left/top 3 2 2" xfId="17923"/>
    <cellStyle name="Box/left/top 3 2 3" xfId="17261"/>
    <cellStyle name="Box/left/top 3 2 4" xfId="18000"/>
    <cellStyle name="Box/left/top 3 2 5" xfId="20406"/>
    <cellStyle name="Box/left/top 3 2 6" xfId="18637"/>
    <cellStyle name="Box/left/top 3 2 7" xfId="19761"/>
    <cellStyle name="Box/left/top 3 2 8" xfId="39360"/>
    <cellStyle name="Box/left/top 3 2 9" xfId="30079"/>
    <cellStyle name="Box/left/top 3 3" xfId="17924"/>
    <cellStyle name="Box/left/top 3 4" xfId="17260"/>
    <cellStyle name="Box/left/top 3 5" xfId="21975"/>
    <cellStyle name="Box/left/top 3 6" xfId="20407"/>
    <cellStyle name="Box/left/top 3 7" xfId="18636"/>
    <cellStyle name="Box/left/top 3 8" xfId="19760"/>
    <cellStyle name="Box/left/top 3 9" xfId="39359"/>
    <cellStyle name="Box/left/top 4" xfId="3877"/>
    <cellStyle name="Box/left/top 4 10" xfId="26552"/>
    <cellStyle name="Box/left/top 4 11" xfId="19758"/>
    <cellStyle name="Box/left/top 4 12" xfId="45783"/>
    <cellStyle name="Box/left/top 4 13" xfId="46815"/>
    <cellStyle name="Box/left/top 4 14" xfId="46073"/>
    <cellStyle name="Box/left/top 4 15" xfId="45107"/>
    <cellStyle name="Box/left/top 4 16" xfId="46945"/>
    <cellStyle name="Box/left/top 4 17" xfId="54144"/>
    <cellStyle name="Box/left/top 4 18" xfId="54778"/>
    <cellStyle name="Box/left/top 4 2" xfId="17922"/>
    <cellStyle name="Box/left/top 4 3" xfId="17262"/>
    <cellStyle name="Box/left/top 4 4" xfId="17999"/>
    <cellStyle name="Box/left/top 4 5" xfId="20405"/>
    <cellStyle name="Box/left/top 4 6" xfId="18638"/>
    <cellStyle name="Box/left/top 4 7" xfId="23065"/>
    <cellStyle name="Box/left/top 4 8" xfId="39361"/>
    <cellStyle name="Box/left/top 4 9" xfId="30078"/>
    <cellStyle name="Box/left/top 5" xfId="17927"/>
    <cellStyle name="Box/left/top 6" xfId="17257"/>
    <cellStyle name="Box/left/top 7" xfId="18003"/>
    <cellStyle name="Box/left/top 8" xfId="20410"/>
    <cellStyle name="Box/left/top 9" xfId="18622"/>
    <cellStyle name="Box/left/top_Cribsheet" xfId="3878"/>
    <cellStyle name="Box/right" xfId="3879"/>
    <cellStyle name="BPM_Normal 2" xfId="3880"/>
    <cellStyle name="Break" xfId="3881"/>
    <cellStyle name="Buena" xfId="3882"/>
    <cellStyle name="Bullet" xfId="3883"/>
    <cellStyle name="Bullet 2" xfId="3884"/>
    <cellStyle name="BVMPercent" xfId="3885"/>
    <cellStyle name="C￥AØ_¸AAa.¼OAI " xfId="3886"/>
    <cellStyle name="Ç¥ÁØ_»ç¾÷ºÎº° ÃÑ°è " xfId="3887"/>
    <cellStyle name="C￥AØ_≫c¾÷ºIº° AN°e " xfId="3888"/>
    <cellStyle name="Ç¥ÁØ_0N-HANDLING " xfId="3889"/>
    <cellStyle name="C￥AØ_5-1±¤°i " xfId="3890"/>
    <cellStyle name="Ç¥ÁØ_5-1±¤°í " xfId="3891"/>
    <cellStyle name="C￥AØ_Ay°eC￥(2¿u) " xfId="3892"/>
    <cellStyle name="Ç¥ÁØ_Áý°èÇ¥(2¿ù) " xfId="3893"/>
    <cellStyle name="C￥AØ_CoAo¹yAI °A¾×¿ⓒ½A " xfId="3894"/>
    <cellStyle name="Ç¥ÁØ_Sheet1_¿µ¾÷ÇöÈ² " xfId="3895"/>
    <cellStyle name="C00A" xfId="3896"/>
    <cellStyle name="C00A 2" xfId="3897"/>
    <cellStyle name="C00B" xfId="3898"/>
    <cellStyle name="C00B 2" xfId="3899"/>
    <cellStyle name="C00L" xfId="3900"/>
    <cellStyle name="C00L 2" xfId="3901"/>
    <cellStyle name="C01A" xfId="3902"/>
    <cellStyle name="C01B" xfId="3903"/>
    <cellStyle name="C01H" xfId="3904"/>
    <cellStyle name="C01L" xfId="3905"/>
    <cellStyle name="C02A" xfId="3906"/>
    <cellStyle name="C02A 10" xfId="14124"/>
    <cellStyle name="C02A 11" xfId="16078"/>
    <cellStyle name="C02A 12" xfId="17895"/>
    <cellStyle name="C02A 13" xfId="17290"/>
    <cellStyle name="C02A 14" xfId="17975"/>
    <cellStyle name="C02A 15" xfId="20377"/>
    <cellStyle name="C02A 16" xfId="18673"/>
    <cellStyle name="C02A 17" xfId="19766"/>
    <cellStyle name="C02A 18" xfId="30846"/>
    <cellStyle name="C02A 19" xfId="27966"/>
    <cellStyle name="C02A 2" xfId="3907"/>
    <cellStyle name="C02A 2 10" xfId="16077"/>
    <cellStyle name="C02A 2 11" xfId="17894"/>
    <cellStyle name="C02A 2 12" xfId="17291"/>
    <cellStyle name="C02A 2 13" xfId="17974"/>
    <cellStyle name="C02A 2 14" xfId="20376"/>
    <cellStyle name="C02A 2 15" xfId="18674"/>
    <cellStyle name="C02A 2 16" xfId="19767"/>
    <cellStyle name="C02A 2 17" xfId="30845"/>
    <cellStyle name="C02A 2 18" xfId="27967"/>
    <cellStyle name="C02A 2 19" xfId="26524"/>
    <cellStyle name="C02A 2 2" xfId="3908"/>
    <cellStyle name="C02A 2 2 10" xfId="23781"/>
    <cellStyle name="C02A 2 2 11" xfId="30844"/>
    <cellStyle name="C02A 2 2 12" xfId="33022"/>
    <cellStyle name="C02A 2 2 13" xfId="26523"/>
    <cellStyle name="C02A 2 2 14" xfId="11221"/>
    <cellStyle name="C02A 2 2 15" xfId="45795"/>
    <cellStyle name="C02A 2 2 16" xfId="46791"/>
    <cellStyle name="C02A 2 2 17" xfId="46128"/>
    <cellStyle name="C02A 2 2 18" xfId="45110"/>
    <cellStyle name="C02A 2 2 19" xfId="46930"/>
    <cellStyle name="C02A 2 2 2" xfId="3909"/>
    <cellStyle name="C02A 2 2 2 10" xfId="30843"/>
    <cellStyle name="C02A 2 2 2 11" xfId="33021"/>
    <cellStyle name="C02A 2 2 2 12" xfId="26522"/>
    <cellStyle name="C02A 2 2 2 13" xfId="11222"/>
    <cellStyle name="C02A 2 2 2 14" xfId="45796"/>
    <cellStyle name="C02A 2 2 2 15" xfId="46790"/>
    <cellStyle name="C02A 2 2 2 16" xfId="46129"/>
    <cellStyle name="C02A 2 2 2 17" xfId="45111"/>
    <cellStyle name="C02A 2 2 2 18" xfId="49275"/>
    <cellStyle name="C02A 2 2 2 19" xfId="54163"/>
    <cellStyle name="C02A 2 2 2 2" xfId="14127"/>
    <cellStyle name="C02A 2 2 2 20" xfId="54635"/>
    <cellStyle name="C02A 2 2 2 3" xfId="16075"/>
    <cellStyle name="C02A 2 2 2 4" xfId="17892"/>
    <cellStyle name="C02A 2 2 2 5" xfId="17293"/>
    <cellStyle name="C02A 2 2 2 6" xfId="17940"/>
    <cellStyle name="C02A 2 2 2 7" xfId="20374"/>
    <cellStyle name="C02A 2 2 2 8" xfId="18676"/>
    <cellStyle name="C02A 2 2 2 9" xfId="23782"/>
    <cellStyle name="C02A 2 2 20" xfId="54162"/>
    <cellStyle name="C02A 2 2 21" xfId="54636"/>
    <cellStyle name="C02A 2 2 3" xfId="14126"/>
    <cellStyle name="C02A 2 2 4" xfId="16076"/>
    <cellStyle name="C02A 2 2 5" xfId="17893"/>
    <cellStyle name="C02A 2 2 6" xfId="17292"/>
    <cellStyle name="C02A 2 2 7" xfId="17941"/>
    <cellStyle name="C02A 2 2 8" xfId="20375"/>
    <cellStyle name="C02A 2 2 9" xfId="18675"/>
    <cellStyle name="C02A 2 20" xfId="19765"/>
    <cellStyle name="C02A 2 21" xfId="45794"/>
    <cellStyle name="C02A 2 22" xfId="46792"/>
    <cellStyle name="C02A 2 23" xfId="46127"/>
    <cellStyle name="C02A 2 24" xfId="45109"/>
    <cellStyle name="C02A 2 25" xfId="46931"/>
    <cellStyle name="C02A 2 26" xfId="54161"/>
    <cellStyle name="C02A 2 27" xfId="54658"/>
    <cellStyle name="C02A 2 3" xfId="3910"/>
    <cellStyle name="C02A 2 3 10" xfId="19771"/>
    <cellStyle name="C02A 2 3 11" xfId="30842"/>
    <cellStyle name="C02A 2 3 12" xfId="33020"/>
    <cellStyle name="C02A 2 3 13" xfId="26521"/>
    <cellStyle name="C02A 2 3 14" xfId="23777"/>
    <cellStyle name="C02A 2 3 15" xfId="45797"/>
    <cellStyle name="C02A 2 3 16" xfId="46789"/>
    <cellStyle name="C02A 2 3 17" xfId="46130"/>
    <cellStyle name="C02A 2 3 18" xfId="45112"/>
    <cellStyle name="C02A 2 3 19" xfId="46929"/>
    <cellStyle name="C02A 2 3 2" xfId="3911"/>
    <cellStyle name="C02A 2 3 2 10" xfId="30841"/>
    <cellStyle name="C02A 2 3 2 11" xfId="33019"/>
    <cellStyle name="C02A 2 3 2 12" xfId="26516"/>
    <cellStyle name="C02A 2 3 2 13" xfId="23778"/>
    <cellStyle name="C02A 2 3 2 14" xfId="45798"/>
    <cellStyle name="C02A 2 3 2 15" xfId="46788"/>
    <cellStyle name="C02A 2 3 2 16" xfId="46131"/>
    <cellStyle name="C02A 2 3 2 17" xfId="51018"/>
    <cellStyle name="C02A 2 3 2 18" xfId="46928"/>
    <cellStyle name="C02A 2 3 2 19" xfId="54165"/>
    <cellStyle name="C02A 2 3 2 2" xfId="14129"/>
    <cellStyle name="C02A 2 3 2 20" xfId="54620"/>
    <cellStyle name="C02A 2 3 2 3" xfId="16073"/>
    <cellStyle name="C02A 2 3 2 4" xfId="17890"/>
    <cellStyle name="C02A 2 3 2 5" xfId="17295"/>
    <cellStyle name="C02A 2 3 2 6" xfId="17938"/>
    <cellStyle name="C02A 2 3 2 7" xfId="20372"/>
    <cellStyle name="C02A 2 3 2 8" xfId="18678"/>
    <cellStyle name="C02A 2 3 2 9" xfId="19772"/>
    <cellStyle name="C02A 2 3 20" xfId="54164"/>
    <cellStyle name="C02A 2 3 21" xfId="54634"/>
    <cellStyle name="C02A 2 3 3" xfId="14128"/>
    <cellStyle name="C02A 2 3 4" xfId="16074"/>
    <cellStyle name="C02A 2 3 5" xfId="17891"/>
    <cellStyle name="C02A 2 3 6" xfId="17294"/>
    <cellStyle name="C02A 2 3 7" xfId="17939"/>
    <cellStyle name="C02A 2 3 8" xfId="20373"/>
    <cellStyle name="C02A 2 3 9" xfId="18677"/>
    <cellStyle name="C02A 2 4" xfId="3912"/>
    <cellStyle name="C02A 2 4 10" xfId="19773"/>
    <cellStyle name="C02A 2 4 11" xfId="30840"/>
    <cellStyle name="C02A 2 4 12" xfId="33016"/>
    <cellStyle name="C02A 2 4 13" xfId="26515"/>
    <cellStyle name="C02A 2 4 14" xfId="11223"/>
    <cellStyle name="C02A 2 4 15" xfId="45799"/>
    <cellStyle name="C02A 2 4 16" xfId="46787"/>
    <cellStyle name="C02A 2 4 17" xfId="46132"/>
    <cellStyle name="C02A 2 4 18" xfId="45113"/>
    <cellStyle name="C02A 2 4 19" xfId="46927"/>
    <cellStyle name="C02A 2 4 2" xfId="3913"/>
    <cellStyle name="C02A 2 4 2 10" xfId="30839"/>
    <cellStyle name="C02A 2 4 2 11" xfId="33015"/>
    <cellStyle name="C02A 2 4 2 12" xfId="26514"/>
    <cellStyle name="C02A 2 4 2 13" xfId="23074"/>
    <cellStyle name="C02A 2 4 2 14" xfId="45800"/>
    <cellStyle name="C02A 2 4 2 15" xfId="46786"/>
    <cellStyle name="C02A 2 4 2 16" xfId="46133"/>
    <cellStyle name="C02A 2 4 2 17" xfId="45114"/>
    <cellStyle name="C02A 2 4 2 18" xfId="46926"/>
    <cellStyle name="C02A 2 4 2 19" xfId="54167"/>
    <cellStyle name="C02A 2 4 2 2" xfId="14131"/>
    <cellStyle name="C02A 2 4 2 20" xfId="54618"/>
    <cellStyle name="C02A 2 4 2 3" xfId="16071"/>
    <cellStyle name="C02A 2 4 2 4" xfId="17888"/>
    <cellStyle name="C02A 2 4 2 5" xfId="17297"/>
    <cellStyle name="C02A 2 4 2 6" xfId="17936"/>
    <cellStyle name="C02A 2 4 2 7" xfId="20370"/>
    <cellStyle name="C02A 2 4 2 8" xfId="18679"/>
    <cellStyle name="C02A 2 4 2 9" xfId="23784"/>
    <cellStyle name="C02A 2 4 20" xfId="54166"/>
    <cellStyle name="C02A 2 4 21" xfId="54619"/>
    <cellStyle name="C02A 2 4 3" xfId="14130"/>
    <cellStyle name="C02A 2 4 4" xfId="16072"/>
    <cellStyle name="C02A 2 4 5" xfId="17889"/>
    <cellStyle name="C02A 2 4 6" xfId="17296"/>
    <cellStyle name="C02A 2 4 7" xfId="17937"/>
    <cellStyle name="C02A 2 4 8" xfId="20371"/>
    <cellStyle name="C02A 2 4 9" xfId="28231"/>
    <cellStyle name="C02A 2 5" xfId="3914"/>
    <cellStyle name="C02A 2 5 10" xfId="19774"/>
    <cellStyle name="C02A 2 5 11" xfId="30838"/>
    <cellStyle name="C02A 2 5 12" xfId="33014"/>
    <cellStyle name="C02A 2 5 13" xfId="26513"/>
    <cellStyle name="C02A 2 5 14" xfId="11230"/>
    <cellStyle name="C02A 2 5 15" xfId="45801"/>
    <cellStyle name="C02A 2 5 16" xfId="46785"/>
    <cellStyle name="C02A 2 5 17" xfId="46134"/>
    <cellStyle name="C02A 2 5 18" xfId="45115"/>
    <cellStyle name="C02A 2 5 19" xfId="46925"/>
    <cellStyle name="C02A 2 5 2" xfId="3915"/>
    <cellStyle name="C02A 2 5 2 10" xfId="30837"/>
    <cellStyle name="C02A 2 5 2 11" xfId="33013"/>
    <cellStyle name="C02A 2 5 2 12" xfId="26512"/>
    <cellStyle name="C02A 2 5 2 13" xfId="23075"/>
    <cellStyle name="C02A 2 5 2 14" xfId="45802"/>
    <cellStyle name="C02A 2 5 2 15" xfId="46784"/>
    <cellStyle name="C02A 2 5 2 16" xfId="46135"/>
    <cellStyle name="C02A 2 5 2 17" xfId="45116"/>
    <cellStyle name="C02A 2 5 2 18" xfId="46924"/>
    <cellStyle name="C02A 2 5 2 19" xfId="54169"/>
    <cellStyle name="C02A 2 5 2 2" xfId="14133"/>
    <cellStyle name="C02A 2 5 2 20" xfId="54616"/>
    <cellStyle name="C02A 2 5 2 3" xfId="16069"/>
    <cellStyle name="C02A 2 5 2 4" xfId="17886"/>
    <cellStyle name="C02A 2 5 2 5" xfId="17299"/>
    <cellStyle name="C02A 2 5 2 6" xfId="17934"/>
    <cellStyle name="C02A 2 5 2 7" xfId="20368"/>
    <cellStyle name="C02A 2 5 2 8" xfId="18680"/>
    <cellStyle name="C02A 2 5 2 9" xfId="19775"/>
    <cellStyle name="C02A 2 5 20" xfId="54168"/>
    <cellStyle name="C02A 2 5 21" xfId="54617"/>
    <cellStyle name="C02A 2 5 3" xfId="14132"/>
    <cellStyle name="C02A 2 5 4" xfId="16070"/>
    <cellStyle name="C02A 2 5 5" xfId="17887"/>
    <cellStyle name="C02A 2 5 6" xfId="17298"/>
    <cellStyle name="C02A 2 5 7" xfId="17935"/>
    <cellStyle name="C02A 2 5 8" xfId="20369"/>
    <cellStyle name="C02A 2 5 9" xfId="11014"/>
    <cellStyle name="C02A 2 6" xfId="3916"/>
    <cellStyle name="C02A 2 6 10" xfId="19776"/>
    <cellStyle name="C02A 2 6 11" xfId="30836"/>
    <cellStyle name="C02A 2 6 12" xfId="33012"/>
    <cellStyle name="C02A 2 6 13" xfId="26511"/>
    <cellStyle name="C02A 2 6 14" xfId="11231"/>
    <cellStyle name="C02A 2 6 15" xfId="45803"/>
    <cellStyle name="C02A 2 6 16" xfId="46783"/>
    <cellStyle name="C02A 2 6 17" xfId="46136"/>
    <cellStyle name="C02A 2 6 18" xfId="45117"/>
    <cellStyle name="C02A 2 6 19" xfId="46923"/>
    <cellStyle name="C02A 2 6 2" xfId="3917"/>
    <cellStyle name="C02A 2 6 2 10" xfId="30835"/>
    <cellStyle name="C02A 2 6 2 11" xfId="33011"/>
    <cellStyle name="C02A 2 6 2 12" xfId="26510"/>
    <cellStyle name="C02A 2 6 2 13" xfId="23093"/>
    <cellStyle name="C02A 2 6 2 14" xfId="45804"/>
    <cellStyle name="C02A 2 6 2 15" xfId="46782"/>
    <cellStyle name="C02A 2 6 2 16" xfId="46137"/>
    <cellStyle name="C02A 2 6 2 17" xfId="45118"/>
    <cellStyle name="C02A 2 6 2 18" xfId="46922"/>
    <cellStyle name="C02A 2 6 2 19" xfId="54171"/>
    <cellStyle name="C02A 2 6 2 2" xfId="14135"/>
    <cellStyle name="C02A 2 6 2 20" xfId="54614"/>
    <cellStyle name="C02A 2 6 2 3" xfId="16067"/>
    <cellStyle name="C02A 2 6 2 4" xfId="17884"/>
    <cellStyle name="C02A 2 6 2 5" xfId="17301"/>
    <cellStyle name="C02A 2 6 2 6" xfId="17932"/>
    <cellStyle name="C02A 2 6 2 7" xfId="20365"/>
    <cellStyle name="C02A 2 6 2 8" xfId="18682"/>
    <cellStyle name="C02A 2 6 2 9" xfId="19777"/>
    <cellStyle name="C02A 2 6 20" xfId="54170"/>
    <cellStyle name="C02A 2 6 21" xfId="54615"/>
    <cellStyle name="C02A 2 6 3" xfId="14134"/>
    <cellStyle name="C02A 2 6 4" xfId="16068"/>
    <cellStyle name="C02A 2 6 5" xfId="17885"/>
    <cellStyle name="C02A 2 6 6" xfId="17300"/>
    <cellStyle name="C02A 2 6 7" xfId="17933"/>
    <cellStyle name="C02A 2 6 8" xfId="20366"/>
    <cellStyle name="C02A 2 6 9" xfId="18681"/>
    <cellStyle name="C02A 2 7" xfId="3918"/>
    <cellStyle name="C02A 2 7 10" xfId="11232"/>
    <cellStyle name="C02A 2 7 11" xfId="30834"/>
    <cellStyle name="C02A 2 7 12" xfId="30077"/>
    <cellStyle name="C02A 2 7 13" xfId="32804"/>
    <cellStyle name="C02A 2 7 14" xfId="23785"/>
    <cellStyle name="C02A 2 7 15" xfId="45805"/>
    <cellStyle name="C02A 2 7 16" xfId="46781"/>
    <cellStyle name="C02A 2 7 17" xfId="46138"/>
    <cellStyle name="C02A 2 7 18" xfId="45119"/>
    <cellStyle name="C02A 2 7 19" xfId="46921"/>
    <cellStyle name="C02A 2 7 2" xfId="3919"/>
    <cellStyle name="C02A 2 7 2 10" xfId="30833"/>
    <cellStyle name="C02A 2 7 2 11" xfId="30076"/>
    <cellStyle name="C02A 2 7 2 12" xfId="26509"/>
    <cellStyle name="C02A 2 7 2 13" xfId="11235"/>
    <cellStyle name="C02A 2 7 2 14" xfId="45806"/>
    <cellStyle name="C02A 2 7 2 15" xfId="46780"/>
    <cellStyle name="C02A 2 7 2 16" xfId="46139"/>
    <cellStyle name="C02A 2 7 2 17" xfId="45120"/>
    <cellStyle name="C02A 2 7 2 18" xfId="46920"/>
    <cellStyle name="C02A 2 7 2 19" xfId="54173"/>
    <cellStyle name="C02A 2 7 2 2" xfId="14137"/>
    <cellStyle name="C02A 2 7 2 20" xfId="54612"/>
    <cellStyle name="C02A 2 7 2 3" xfId="16065"/>
    <cellStyle name="C02A 2 7 2 4" xfId="17882"/>
    <cellStyle name="C02A 2 7 2 5" xfId="17303"/>
    <cellStyle name="C02A 2 7 2 6" xfId="17930"/>
    <cellStyle name="C02A 2 7 2 7" xfId="20363"/>
    <cellStyle name="C02A 2 7 2 8" xfId="18684"/>
    <cellStyle name="C02A 2 7 2 9" xfId="23076"/>
    <cellStyle name="C02A 2 7 20" xfId="54172"/>
    <cellStyle name="C02A 2 7 21" xfId="54613"/>
    <cellStyle name="C02A 2 7 3" xfId="14136"/>
    <cellStyle name="C02A 2 7 4" xfId="16066"/>
    <cellStyle name="C02A 2 7 5" xfId="17883"/>
    <cellStyle name="C02A 2 7 6" xfId="17302"/>
    <cellStyle name="C02A 2 7 7" xfId="17931"/>
    <cellStyle name="C02A 2 7 8" xfId="20364"/>
    <cellStyle name="C02A 2 7 9" xfId="18683"/>
    <cellStyle name="C02A 2 8" xfId="3920"/>
    <cellStyle name="C02A 2 8 10" xfId="30832"/>
    <cellStyle name="C02A 2 8 11" xfId="30075"/>
    <cellStyle name="C02A 2 8 12" xfId="26508"/>
    <cellStyle name="C02A 2 8 13" xfId="23097"/>
    <cellStyle name="C02A 2 8 14" xfId="45807"/>
    <cellStyle name="C02A 2 8 15" xfId="46779"/>
    <cellStyle name="C02A 2 8 16" xfId="46140"/>
    <cellStyle name="C02A 2 8 17" xfId="45121"/>
    <cellStyle name="C02A 2 8 18" xfId="46919"/>
    <cellStyle name="C02A 2 8 19" xfId="54174"/>
    <cellStyle name="C02A 2 8 2" xfId="14138"/>
    <cellStyle name="C02A 2 8 20" xfId="54611"/>
    <cellStyle name="C02A 2 8 3" xfId="16064"/>
    <cellStyle name="C02A 2 8 4" xfId="17881"/>
    <cellStyle name="C02A 2 8 5" xfId="17304"/>
    <cellStyle name="C02A 2 8 6" xfId="17929"/>
    <cellStyle name="C02A 2 8 7" xfId="20362"/>
    <cellStyle name="C02A 2 8 8" xfId="18685"/>
    <cellStyle name="C02A 2 8 9" xfId="23077"/>
    <cellStyle name="C02A 2 9" xfId="14125"/>
    <cellStyle name="C02A 2_Cribsheet" xfId="3921"/>
    <cellStyle name="C02A 20" xfId="26525"/>
    <cellStyle name="C02A 21" xfId="19764"/>
    <cellStyle name="C02A 22" xfId="45793"/>
    <cellStyle name="C02A 23" xfId="46793"/>
    <cellStyle name="C02A 24" xfId="46126"/>
    <cellStyle name="C02A 25" xfId="45108"/>
    <cellStyle name="C02A 26" xfId="46932"/>
    <cellStyle name="C02A 27" xfId="54160"/>
    <cellStyle name="C02A 28" xfId="54659"/>
    <cellStyle name="C02A 3" xfId="3922"/>
    <cellStyle name="C02A 3 10" xfId="23078"/>
    <cellStyle name="C02A 3 11" xfId="30831"/>
    <cellStyle name="C02A 3 12" xfId="27968"/>
    <cellStyle name="C02A 3 13" xfId="26507"/>
    <cellStyle name="C02A 3 14" xfId="30428"/>
    <cellStyle name="C02A 3 15" xfId="45808"/>
    <cellStyle name="C02A 3 16" xfId="46778"/>
    <cellStyle name="C02A 3 17" xfId="46141"/>
    <cellStyle name="C02A 3 18" xfId="45122"/>
    <cellStyle name="C02A 3 19" xfId="46918"/>
    <cellStyle name="C02A 3 2" xfId="3923"/>
    <cellStyle name="C02A 3 2 10" xfId="30830"/>
    <cellStyle name="C02A 3 2 11" xfId="27969"/>
    <cellStyle name="C02A 3 2 12" xfId="26506"/>
    <cellStyle name="C02A 3 2 13" xfId="30427"/>
    <cellStyle name="C02A 3 2 14" xfId="45809"/>
    <cellStyle name="C02A 3 2 15" xfId="46777"/>
    <cellStyle name="C02A 3 2 16" xfId="50132"/>
    <cellStyle name="C02A 3 2 17" xfId="45123"/>
    <cellStyle name="C02A 3 2 18" xfId="46917"/>
    <cellStyle name="C02A 3 2 19" xfId="54176"/>
    <cellStyle name="C02A 3 2 2" xfId="14140"/>
    <cellStyle name="C02A 3 2 20" xfId="54609"/>
    <cellStyle name="C02A 3 2 3" xfId="16062"/>
    <cellStyle name="C02A 3 2 4" xfId="17879"/>
    <cellStyle name="C02A 3 2 5" xfId="17306"/>
    <cellStyle name="C02A 3 2 6" xfId="17921"/>
    <cellStyle name="C02A 3 2 7" xfId="20360"/>
    <cellStyle name="C02A 3 2 8" xfId="18687"/>
    <cellStyle name="C02A 3 2 9" xfId="23079"/>
    <cellStyle name="C02A 3 20" xfId="54175"/>
    <cellStyle name="C02A 3 21" xfId="54610"/>
    <cellStyle name="C02A 3 3" xfId="14139"/>
    <cellStyle name="C02A 3 4" xfId="16063"/>
    <cellStyle name="C02A 3 5" xfId="17880"/>
    <cellStyle name="C02A 3 6" xfId="17305"/>
    <cellStyle name="C02A 3 7" xfId="17928"/>
    <cellStyle name="C02A 3 8" xfId="20361"/>
    <cellStyle name="C02A 3 9" xfId="18686"/>
    <cellStyle name="C02A 4" xfId="3924"/>
    <cellStyle name="C02A 4 10" xfId="23080"/>
    <cellStyle name="C02A 4 11" xfId="30829"/>
    <cellStyle name="C02A 4 12" xfId="27970"/>
    <cellStyle name="C02A 4 13" xfId="26505"/>
    <cellStyle name="C02A 4 14" xfId="30426"/>
    <cellStyle name="C02A 4 15" xfId="45810"/>
    <cellStyle name="C02A 4 16" xfId="46776"/>
    <cellStyle name="C02A 4 17" xfId="46142"/>
    <cellStyle name="C02A 4 18" xfId="45124"/>
    <cellStyle name="C02A 4 19" xfId="46916"/>
    <cellStyle name="C02A 4 2" xfId="3925"/>
    <cellStyle name="C02A 4 2 10" xfId="30828"/>
    <cellStyle name="C02A 4 2 11" xfId="27971"/>
    <cellStyle name="C02A 4 2 12" xfId="26504"/>
    <cellStyle name="C02A 4 2 13" xfId="30425"/>
    <cellStyle name="C02A 4 2 14" xfId="45811"/>
    <cellStyle name="C02A 4 2 15" xfId="46775"/>
    <cellStyle name="C02A 4 2 16" xfId="46143"/>
    <cellStyle name="C02A 4 2 17" xfId="45125"/>
    <cellStyle name="C02A 4 2 18" xfId="46883"/>
    <cellStyle name="C02A 4 2 19" xfId="54178"/>
    <cellStyle name="C02A 4 2 2" xfId="14142"/>
    <cellStyle name="C02A 4 2 20" xfId="54607"/>
    <cellStyle name="C02A 4 2 3" xfId="16060"/>
    <cellStyle name="C02A 4 2 4" xfId="17877"/>
    <cellStyle name="C02A 4 2 5" xfId="17308"/>
    <cellStyle name="C02A 4 2 6" xfId="17919"/>
    <cellStyle name="C02A 4 2 7" xfId="20358"/>
    <cellStyle name="C02A 4 2 8" xfId="18689"/>
    <cellStyle name="C02A 4 2 9" xfId="23081"/>
    <cellStyle name="C02A 4 20" xfId="54177"/>
    <cellStyle name="C02A 4 21" xfId="54608"/>
    <cellStyle name="C02A 4 3" xfId="14141"/>
    <cellStyle name="C02A 4 4" xfId="16061"/>
    <cellStyle name="C02A 4 5" xfId="17878"/>
    <cellStyle name="C02A 4 6" xfId="17307"/>
    <cellStyle name="C02A 4 7" xfId="17920"/>
    <cellStyle name="C02A 4 8" xfId="20359"/>
    <cellStyle name="C02A 4 9" xfId="18688"/>
    <cellStyle name="C02A 5" xfId="3926"/>
    <cellStyle name="C02A 5 10" xfId="23082"/>
    <cellStyle name="C02A 5 11" xfId="30827"/>
    <cellStyle name="C02A 5 12" xfId="27972"/>
    <cellStyle name="C02A 5 13" xfId="26503"/>
    <cellStyle name="C02A 5 14" xfId="30424"/>
    <cellStyle name="C02A 5 15" xfId="45812"/>
    <cellStyle name="C02A 5 16" xfId="46774"/>
    <cellStyle name="C02A 5 17" xfId="46144"/>
    <cellStyle name="C02A 5 18" xfId="45126"/>
    <cellStyle name="C02A 5 19" xfId="46871"/>
    <cellStyle name="C02A 5 2" xfId="3927"/>
    <cellStyle name="C02A 5 2 10" xfId="30826"/>
    <cellStyle name="C02A 5 2 11" xfId="38483"/>
    <cellStyle name="C02A 5 2 12" xfId="38796"/>
    <cellStyle name="C02A 5 2 13" xfId="30423"/>
    <cellStyle name="C02A 5 2 14" xfId="45813"/>
    <cellStyle name="C02A 5 2 15" xfId="46773"/>
    <cellStyle name="C02A 5 2 16" xfId="46145"/>
    <cellStyle name="C02A 5 2 17" xfId="45127"/>
    <cellStyle name="C02A 5 2 18" xfId="46870"/>
    <cellStyle name="C02A 5 2 19" xfId="54180"/>
    <cellStyle name="C02A 5 2 2" xfId="14144"/>
    <cellStyle name="C02A 5 2 20" xfId="54605"/>
    <cellStyle name="C02A 5 2 3" xfId="16058"/>
    <cellStyle name="C02A 5 2 4" xfId="17875"/>
    <cellStyle name="C02A 5 2 5" xfId="17310"/>
    <cellStyle name="C02A 5 2 6" xfId="17917"/>
    <cellStyle name="C02A 5 2 7" xfId="22042"/>
    <cellStyle name="C02A 5 2 8" xfId="18691"/>
    <cellStyle name="C02A 5 2 9" xfId="23083"/>
    <cellStyle name="C02A 5 20" xfId="54179"/>
    <cellStyle name="C02A 5 21" xfId="54606"/>
    <cellStyle name="C02A 5 3" xfId="14143"/>
    <cellStyle name="C02A 5 4" xfId="16059"/>
    <cellStyle name="C02A 5 5" xfId="17876"/>
    <cellStyle name="C02A 5 6" xfId="17309"/>
    <cellStyle name="C02A 5 7" xfId="17918"/>
    <cellStyle name="C02A 5 8" xfId="20357"/>
    <cellStyle name="C02A 5 9" xfId="18690"/>
    <cellStyle name="C02A 6" xfId="3928"/>
    <cellStyle name="C02A 6 10" xfId="23084"/>
    <cellStyle name="C02A 6 11" xfId="40398"/>
    <cellStyle name="C02A 6 12" xfId="27973"/>
    <cellStyle name="C02A 6 13" xfId="39094"/>
    <cellStyle name="C02A 6 14" xfId="30422"/>
    <cellStyle name="C02A 6 15" xfId="45814"/>
    <cellStyle name="C02A 6 16" xfId="46772"/>
    <cellStyle name="C02A 6 17" xfId="46146"/>
    <cellStyle name="C02A 6 18" xfId="45128"/>
    <cellStyle name="C02A 6 19" xfId="46869"/>
    <cellStyle name="C02A 6 2" xfId="3929"/>
    <cellStyle name="C02A 6 2 10" xfId="30825"/>
    <cellStyle name="C02A 6 2 11" xfId="30074"/>
    <cellStyle name="C02A 6 2 12" xfId="26502"/>
    <cellStyle name="C02A 6 2 13" xfId="30421"/>
    <cellStyle name="C02A 6 2 14" xfId="45815"/>
    <cellStyle name="C02A 6 2 15" xfId="46771"/>
    <cellStyle name="C02A 6 2 16" xfId="46147"/>
    <cellStyle name="C02A 6 2 17" xfId="45129"/>
    <cellStyle name="C02A 6 2 18" xfId="46868"/>
    <cellStyle name="C02A 6 2 19" xfId="54182"/>
    <cellStyle name="C02A 6 2 2" xfId="14146"/>
    <cellStyle name="C02A 6 2 20" xfId="54603"/>
    <cellStyle name="C02A 6 2 3" xfId="16056"/>
    <cellStyle name="C02A 6 2 4" xfId="20623"/>
    <cellStyle name="C02A 6 2 5" xfId="17312"/>
    <cellStyle name="C02A 6 2 6" xfId="17915"/>
    <cellStyle name="C02A 6 2 7" xfId="25784"/>
    <cellStyle name="C02A 6 2 8" xfId="18693"/>
    <cellStyle name="C02A 6 2 9" xfId="23085"/>
    <cellStyle name="C02A 6 20" xfId="54181"/>
    <cellStyle name="C02A 6 21" xfId="54604"/>
    <cellStyle name="C02A 6 3" xfId="14145"/>
    <cellStyle name="C02A 6 4" xfId="16057"/>
    <cellStyle name="C02A 6 5" xfId="20622"/>
    <cellStyle name="C02A 6 6" xfId="17311"/>
    <cellStyle name="C02A 6 7" xfId="17916"/>
    <cellStyle name="C02A 6 8" xfId="20356"/>
    <cellStyle name="C02A 6 9" xfId="18692"/>
    <cellStyle name="C02A 7" xfId="3930"/>
    <cellStyle name="C02A 7 10" xfId="23086"/>
    <cellStyle name="C02A 7 11" xfId="30824"/>
    <cellStyle name="C02A 7 12" xfId="30073"/>
    <cellStyle name="C02A 7 13" xfId="26501"/>
    <cellStyle name="C02A 7 14" xfId="30420"/>
    <cellStyle name="C02A 7 15" xfId="45816"/>
    <cellStyle name="C02A 7 16" xfId="49252"/>
    <cellStyle name="C02A 7 17" xfId="46148"/>
    <cellStyle name="C02A 7 18" xfId="45130"/>
    <cellStyle name="C02A 7 19" xfId="46867"/>
    <cellStyle name="C02A 7 2" xfId="3931"/>
    <cellStyle name="C02A 7 2 10" xfId="30823"/>
    <cellStyle name="C02A 7 2 11" xfId="27974"/>
    <cellStyle name="C02A 7 2 12" xfId="26500"/>
    <cellStyle name="C02A 7 2 13" xfId="30419"/>
    <cellStyle name="C02A 7 2 14" xfId="45817"/>
    <cellStyle name="C02A 7 2 15" xfId="46770"/>
    <cellStyle name="C02A 7 2 16" xfId="46149"/>
    <cellStyle name="C02A 7 2 17" xfId="45131"/>
    <cellStyle name="C02A 7 2 18" xfId="46866"/>
    <cellStyle name="C02A 7 2 19" xfId="54184"/>
    <cellStyle name="C02A 7 2 2" xfId="14148"/>
    <cellStyle name="C02A 7 2 20" xfId="54601"/>
    <cellStyle name="C02A 7 2 3" xfId="16054"/>
    <cellStyle name="C02A 7 2 4" xfId="17873"/>
    <cellStyle name="C02A 7 2 5" xfId="17313"/>
    <cellStyle name="C02A 7 2 6" xfId="17913"/>
    <cellStyle name="C02A 7 2 7" xfId="20354"/>
    <cellStyle name="C02A 7 2 8" xfId="18694"/>
    <cellStyle name="C02A 7 2 9" xfId="23087"/>
    <cellStyle name="C02A 7 20" xfId="54183"/>
    <cellStyle name="C02A 7 21" xfId="54602"/>
    <cellStyle name="C02A 7 3" xfId="14147"/>
    <cellStyle name="C02A 7 4" xfId="16055"/>
    <cellStyle name="C02A 7 5" xfId="17874"/>
    <cellStyle name="C02A 7 6" xfId="21947"/>
    <cellStyle name="C02A 7 7" xfId="17914"/>
    <cellStyle name="C02A 7 8" xfId="20355"/>
    <cellStyle name="C02A 7 9" xfId="11017"/>
    <cellStyle name="C02A 8" xfId="3932"/>
    <cellStyle name="C02A 8 10" xfId="23088"/>
    <cellStyle name="C02A 8 11" xfId="30822"/>
    <cellStyle name="C02A 8 12" xfId="27975"/>
    <cellStyle name="C02A 8 13" xfId="26499"/>
    <cellStyle name="C02A 8 14" xfId="30418"/>
    <cellStyle name="C02A 8 15" xfId="45818"/>
    <cellStyle name="C02A 8 16" xfId="46769"/>
    <cellStyle name="C02A 8 17" xfId="46150"/>
    <cellStyle name="C02A 8 18" xfId="45132"/>
    <cellStyle name="C02A 8 19" xfId="46865"/>
    <cellStyle name="C02A 8 2" xfId="3933"/>
    <cellStyle name="C02A 8 2 10" xfId="36838"/>
    <cellStyle name="C02A 8 2 11" xfId="30069"/>
    <cellStyle name="C02A 8 2 12" xfId="26498"/>
    <cellStyle name="C02A 8 2 13" xfId="30417"/>
    <cellStyle name="C02A 8 2 14" xfId="45819"/>
    <cellStyle name="C02A 8 2 15" xfId="46768"/>
    <cellStyle name="C02A 8 2 16" xfId="46151"/>
    <cellStyle name="C02A 8 2 17" xfId="45133"/>
    <cellStyle name="C02A 8 2 18" xfId="46864"/>
    <cellStyle name="C02A 8 2 19" xfId="54186"/>
    <cellStyle name="C02A 8 2 2" xfId="14150"/>
    <cellStyle name="C02A 8 2 20" xfId="54599"/>
    <cellStyle name="C02A 8 2 3" xfId="16052"/>
    <cellStyle name="C02A 8 2 4" xfId="17871"/>
    <cellStyle name="C02A 8 2 5" xfId="11051"/>
    <cellStyle name="C02A 8 2 6" xfId="17911"/>
    <cellStyle name="C02A 8 2 7" xfId="20352"/>
    <cellStyle name="C02A 8 2 8" xfId="30056"/>
    <cellStyle name="C02A 8 2 9" xfId="23089"/>
    <cellStyle name="C02A 8 20" xfId="54185"/>
    <cellStyle name="C02A 8 21" xfId="54600"/>
    <cellStyle name="C02A 8 3" xfId="14149"/>
    <cellStyle name="C02A 8 4" xfId="16053"/>
    <cellStyle name="C02A 8 5" xfId="17872"/>
    <cellStyle name="C02A 8 6" xfId="17314"/>
    <cellStyle name="C02A 8 7" xfId="17912"/>
    <cellStyle name="C02A 8 8" xfId="20353"/>
    <cellStyle name="C02A 8 9" xfId="18695"/>
    <cellStyle name="C02A 9" xfId="3934"/>
    <cellStyle name="C02A 9 10" xfId="36839"/>
    <cellStyle name="C02A 9 11" xfId="27978"/>
    <cellStyle name="C02A 9 12" xfId="26497"/>
    <cellStyle name="C02A 9 13" xfId="41718"/>
    <cellStyle name="C02A 9 14" xfId="45820"/>
    <cellStyle name="C02A 9 15" xfId="46767"/>
    <cellStyle name="C02A 9 16" xfId="46152"/>
    <cellStyle name="C02A 9 17" xfId="45134"/>
    <cellStyle name="C02A 9 18" xfId="46863"/>
    <cellStyle name="C02A 9 19" xfId="54187"/>
    <cellStyle name="C02A 9 2" xfId="14151"/>
    <cellStyle name="C02A 9 20" xfId="54598"/>
    <cellStyle name="C02A 9 3" xfId="16051"/>
    <cellStyle name="C02A 9 4" xfId="17870"/>
    <cellStyle name="C02A 9 5" xfId="17315"/>
    <cellStyle name="C02A 9 6" xfId="17910"/>
    <cellStyle name="C02A 9 7" xfId="18380"/>
    <cellStyle name="C02A 9 8" xfId="30053"/>
    <cellStyle name="C02A 9 9" xfId="23092"/>
    <cellStyle name="C02A_Cribsheet" xfId="3935"/>
    <cellStyle name="C02B" xfId="3936"/>
    <cellStyle name="C02H" xfId="3937"/>
    <cellStyle name="C02L" xfId="3938"/>
    <cellStyle name="C03A" xfId="3939"/>
    <cellStyle name="C03B" xfId="3940"/>
    <cellStyle name="C03H" xfId="3941"/>
    <cellStyle name="C03L" xfId="3942"/>
    <cellStyle name="C03L 2" xfId="3943"/>
    <cellStyle name="C04A" xfId="3944"/>
    <cellStyle name="C04B" xfId="3945"/>
    <cellStyle name="C04H" xfId="3946"/>
    <cellStyle name="C04L" xfId="3947"/>
    <cellStyle name="C05A" xfId="3948"/>
    <cellStyle name="C05B" xfId="3949"/>
    <cellStyle name="C05H" xfId="3950"/>
    <cellStyle name="C05L" xfId="3951"/>
    <cellStyle name="C06A" xfId="3952"/>
    <cellStyle name="C06B" xfId="3953"/>
    <cellStyle name="C06H" xfId="3954"/>
    <cellStyle name="C06L" xfId="3955"/>
    <cellStyle name="C07A" xfId="3956"/>
    <cellStyle name="C07B" xfId="3957"/>
    <cellStyle name="C07H" xfId="3958"/>
    <cellStyle name="C07L" xfId="3959"/>
    <cellStyle name="calc" xfId="3960"/>
    <cellStyle name="Calc Currency (0)" xfId="3961"/>
    <cellStyle name="Calc Currency (0) 2" xfId="3962"/>
    <cellStyle name="Calc Currency (0) 3" xfId="3963"/>
    <cellStyle name="Calc Currency (2)" xfId="3964"/>
    <cellStyle name="Calc Currency (2) 2" xfId="3965"/>
    <cellStyle name="Calc Currency (2) 3" xfId="3966"/>
    <cellStyle name="Calc Percent (0)" xfId="3967"/>
    <cellStyle name="Calc Percent (0) 2" xfId="3968"/>
    <cellStyle name="Calc Percent (0) 3" xfId="3969"/>
    <cellStyle name="Calc Percent (1)" xfId="3970"/>
    <cellStyle name="Calc Percent (1) 2" xfId="3971"/>
    <cellStyle name="Calc Percent (1) 3" xfId="3972"/>
    <cellStyle name="Calc Percent (2)" xfId="3973"/>
    <cellStyle name="Calc Units (0)" xfId="3974"/>
    <cellStyle name="Calc Units (0) 2" xfId="3975"/>
    <cellStyle name="Calc Units (0) 3" xfId="3976"/>
    <cellStyle name="Calc Units (1)" xfId="3977"/>
    <cellStyle name="Calc Units (1) 2" xfId="3978"/>
    <cellStyle name="Calc Units (1) 3" xfId="3979"/>
    <cellStyle name="Calc Units (2)" xfId="3980"/>
    <cellStyle name="calculated" xfId="3981"/>
    <cellStyle name="Calculation" xfId="12" builtinId="22" customBuiltin="1"/>
    <cellStyle name="Calculation 10" xfId="3982"/>
    <cellStyle name="Calculation 2" xfId="3983"/>
    <cellStyle name="Calculation 2 10" xfId="16003"/>
    <cellStyle name="Calculation 2 11" xfId="17836"/>
    <cellStyle name="Calculation 2 12" xfId="17359"/>
    <cellStyle name="Calculation 2 13" xfId="17773"/>
    <cellStyle name="Calculation 2 14" xfId="20348"/>
    <cellStyle name="Calculation 2 15" xfId="11003"/>
    <cellStyle name="Calculation 2 16" xfId="30416"/>
    <cellStyle name="Calculation 2 17" xfId="30786"/>
    <cellStyle name="Calculation 2 18" xfId="28039"/>
    <cellStyle name="Calculation 2 19" xfId="26428"/>
    <cellStyle name="Calculation 2 2" xfId="3984"/>
    <cellStyle name="Calculation 2 2 10" xfId="17360"/>
    <cellStyle name="Calculation 2 2 11" xfId="17772"/>
    <cellStyle name="Calculation 2 2 12" xfId="20347"/>
    <cellStyle name="Calculation 2 2 13" xfId="18818"/>
    <cellStyle name="Calculation 2 2 14" xfId="30415"/>
    <cellStyle name="Calculation 2 2 15" xfId="36833"/>
    <cellStyle name="Calculation 2 2 16" xfId="28040"/>
    <cellStyle name="Calculation 2 2 17" xfId="26427"/>
    <cellStyle name="Calculation 2 2 18" xfId="26363"/>
    <cellStyle name="Calculation 2 2 19" xfId="36566"/>
    <cellStyle name="Calculation 2 2 2" xfId="3985"/>
    <cellStyle name="Calculation 2 2 2 10" xfId="30414"/>
    <cellStyle name="Calculation 2 2 2 11" xfId="30785"/>
    <cellStyle name="Calculation 2 2 2 12" xfId="28041"/>
    <cellStyle name="Calculation 2 2 2 13" xfId="26426"/>
    <cellStyle name="Calculation 2 2 2 14" xfId="30218"/>
    <cellStyle name="Calculation 2 2 2 15" xfId="36565"/>
    <cellStyle name="Calculation 2 2 2 16" xfId="45824"/>
    <cellStyle name="Calculation 2 2 2 17" xfId="46707"/>
    <cellStyle name="Calculation 2 2 2 18" xfId="46163"/>
    <cellStyle name="Calculation 2 2 2 19" xfId="45136"/>
    <cellStyle name="Calculation 2 2 2 2" xfId="3986"/>
    <cellStyle name="Calculation 2 2 2 2 10" xfId="30784"/>
    <cellStyle name="Calculation 2 2 2 2 11" xfId="39087"/>
    <cellStyle name="Calculation 2 2 2 2 12" xfId="26425"/>
    <cellStyle name="Calculation 2 2 2 2 13" xfId="26397"/>
    <cellStyle name="Calculation 2 2 2 2 14" xfId="36564"/>
    <cellStyle name="Calculation 2 2 2 2 15" xfId="45825"/>
    <cellStyle name="Calculation 2 2 2 2 16" xfId="46706"/>
    <cellStyle name="Calculation 2 2 2 2 17" xfId="46164"/>
    <cellStyle name="Calculation 2 2 2 2 18" xfId="45137"/>
    <cellStyle name="Calculation 2 2 2 2 19" xfId="46822"/>
    <cellStyle name="Calculation 2 2 2 2 2" xfId="14201"/>
    <cellStyle name="Calculation 2 2 2 2 20" xfId="54215"/>
    <cellStyle name="Calculation 2 2 2 2 21" xfId="54594"/>
    <cellStyle name="Calculation 2 2 2 2 3" xfId="16000"/>
    <cellStyle name="Calculation 2 2 2 2 4" xfId="17833"/>
    <cellStyle name="Calculation 2 2 2 2 5" xfId="17362"/>
    <cellStyle name="Calculation 2 2 2 2 6" xfId="17771"/>
    <cellStyle name="Calculation 2 2 2 2 7" xfId="20344"/>
    <cellStyle name="Calculation 2 2 2 2 8" xfId="18820"/>
    <cellStyle name="Calculation 2 2 2 2 9" xfId="30413"/>
    <cellStyle name="Calculation 2 2 2 20" xfId="46823"/>
    <cellStyle name="Calculation 2 2 2 21" xfId="54214"/>
    <cellStyle name="Calculation 2 2 2 22" xfId="54595"/>
    <cellStyle name="Calculation 2 2 2 3" xfId="14200"/>
    <cellStyle name="Calculation 2 2 2 4" xfId="16001"/>
    <cellStyle name="Calculation 2 2 2 5" xfId="17834"/>
    <cellStyle name="Calculation 2 2 2 6" xfId="17361"/>
    <cellStyle name="Calculation 2 2 2 7" xfId="11040"/>
    <cellStyle name="Calculation 2 2 2 8" xfId="20345"/>
    <cellStyle name="Calculation 2 2 2 9" xfId="18819"/>
    <cellStyle name="Calculation 2 2 20" xfId="45823"/>
    <cellStyle name="Calculation 2 2 21" xfId="46708"/>
    <cellStyle name="Calculation 2 2 22" xfId="46162"/>
    <cellStyle name="Calculation 2 2 23" xfId="49258"/>
    <cellStyle name="Calculation 2 2 24" xfId="46824"/>
    <cellStyle name="Calculation 2 2 25" xfId="54213"/>
    <cellStyle name="Calculation 2 2 26" xfId="54596"/>
    <cellStyle name="Calculation 2 2 3" xfId="3987"/>
    <cellStyle name="Calculation 2 2 3 10" xfId="30412"/>
    <cellStyle name="Calculation 2 2 3 11" xfId="30783"/>
    <cellStyle name="Calculation 2 2 3 12" xfId="28042"/>
    <cellStyle name="Calculation 2 2 3 13" xfId="26424"/>
    <cellStyle name="Calculation 2 2 3 14" xfId="32813"/>
    <cellStyle name="Calculation 2 2 3 15" xfId="36563"/>
    <cellStyle name="Calculation 2 2 3 16" xfId="45826"/>
    <cellStyle name="Calculation 2 2 3 17" xfId="46705"/>
    <cellStyle name="Calculation 2 2 3 18" xfId="46165"/>
    <cellStyle name="Calculation 2 2 3 19" xfId="45138"/>
    <cellStyle name="Calculation 2 2 3 2" xfId="3988"/>
    <cellStyle name="Calculation 2 2 3 2 10" xfId="30782"/>
    <cellStyle name="Calculation 2 2 3 2 11" xfId="28043"/>
    <cellStyle name="Calculation 2 2 3 2 12" xfId="26423"/>
    <cellStyle name="Calculation 2 2 3 2 13" xfId="26429"/>
    <cellStyle name="Calculation 2 2 3 2 14" xfId="36562"/>
    <cellStyle name="Calculation 2 2 3 2 15" xfId="45827"/>
    <cellStyle name="Calculation 2 2 3 2 16" xfId="46704"/>
    <cellStyle name="Calculation 2 2 3 2 17" xfId="46166"/>
    <cellStyle name="Calculation 2 2 3 2 18" xfId="45139"/>
    <cellStyle name="Calculation 2 2 3 2 19" xfId="46814"/>
    <cellStyle name="Calculation 2 2 3 2 2" xfId="14203"/>
    <cellStyle name="Calculation 2 2 3 2 20" xfId="54217"/>
    <cellStyle name="Calculation 2 2 3 2 21" xfId="54592"/>
    <cellStyle name="Calculation 2 2 3 2 3" xfId="15998"/>
    <cellStyle name="Calculation 2 2 3 2 4" xfId="17831"/>
    <cellStyle name="Calculation 2 2 3 2 5" xfId="17363"/>
    <cellStyle name="Calculation 2 2 3 2 6" xfId="21992"/>
    <cellStyle name="Calculation 2 2 3 2 7" xfId="23730"/>
    <cellStyle name="Calculation 2 2 3 2 8" xfId="18822"/>
    <cellStyle name="Calculation 2 2 3 2 9" xfId="23128"/>
    <cellStyle name="Calculation 2 2 3 20" xfId="46821"/>
    <cellStyle name="Calculation 2 2 3 21" xfId="54216"/>
    <cellStyle name="Calculation 2 2 3 22" xfId="54593"/>
    <cellStyle name="Calculation 2 2 3 3" xfId="14202"/>
    <cellStyle name="Calculation 2 2 3 4" xfId="15999"/>
    <cellStyle name="Calculation 2 2 3 5" xfId="17832"/>
    <cellStyle name="Calculation 2 2 3 6" xfId="10650"/>
    <cellStyle name="Calculation 2 2 3 7" xfId="17770"/>
    <cellStyle name="Calculation 2 2 3 8" xfId="20343"/>
    <cellStyle name="Calculation 2 2 3 9" xfId="18821"/>
    <cellStyle name="Calculation 2 2 4" xfId="3989"/>
    <cellStyle name="Calculation 2 2 4 10" xfId="23129"/>
    <cellStyle name="Calculation 2 2 4 11" xfId="30781"/>
    <cellStyle name="Calculation 2 2 4 12" xfId="28044"/>
    <cellStyle name="Calculation 2 2 4 13" xfId="26422"/>
    <cellStyle name="Calculation 2 2 4 14" xfId="42874"/>
    <cellStyle name="Calculation 2 2 4 15" xfId="36555"/>
    <cellStyle name="Calculation 2 2 4 16" xfId="45828"/>
    <cellStyle name="Calculation 2 2 4 17" xfId="46703"/>
    <cellStyle name="Calculation 2 2 4 18" xfId="46167"/>
    <cellStyle name="Calculation 2 2 4 19" xfId="45140"/>
    <cellStyle name="Calculation 2 2 4 2" xfId="3990"/>
    <cellStyle name="Calculation 2 2 4 2 10" xfId="30780"/>
    <cellStyle name="Calculation 2 2 4 2 11" xfId="28045"/>
    <cellStyle name="Calculation 2 2 4 2 12" xfId="26421"/>
    <cellStyle name="Calculation 2 2 4 2 13" xfId="26432"/>
    <cellStyle name="Calculation 2 2 4 2 14" xfId="36554"/>
    <cellStyle name="Calculation 2 2 4 2 15" xfId="45829"/>
    <cellStyle name="Calculation 2 2 4 2 16" xfId="46702"/>
    <cellStyle name="Calculation 2 2 4 2 17" xfId="46168"/>
    <cellStyle name="Calculation 2 2 4 2 18" xfId="45141"/>
    <cellStyle name="Calculation 2 2 4 2 19" xfId="46812"/>
    <cellStyle name="Calculation 2 2 4 2 2" xfId="14205"/>
    <cellStyle name="Calculation 2 2 4 2 20" xfId="54219"/>
    <cellStyle name="Calculation 2 2 4 2 21" xfId="54590"/>
    <cellStyle name="Calculation 2 2 4 2 3" xfId="19715"/>
    <cellStyle name="Calculation 2 2 4 2 4" xfId="17829"/>
    <cellStyle name="Calculation 2 2 4 2 5" xfId="17365"/>
    <cellStyle name="Calculation 2 2 4 2 6" xfId="17768"/>
    <cellStyle name="Calculation 2 2 4 2 7" xfId="20341"/>
    <cellStyle name="Calculation 2 2 4 2 8" xfId="18824"/>
    <cellStyle name="Calculation 2 2 4 2 9" xfId="23130"/>
    <cellStyle name="Calculation 2 2 4 20" xfId="46813"/>
    <cellStyle name="Calculation 2 2 4 21" xfId="54218"/>
    <cellStyle name="Calculation 2 2 4 22" xfId="54591"/>
    <cellStyle name="Calculation 2 2 4 3" xfId="14204"/>
    <cellStyle name="Calculation 2 2 4 4" xfId="15997"/>
    <cellStyle name="Calculation 2 2 4 5" xfId="17830"/>
    <cellStyle name="Calculation 2 2 4 6" xfId="17364"/>
    <cellStyle name="Calculation 2 2 4 7" xfId="17769"/>
    <cellStyle name="Calculation 2 2 4 8" xfId="20342"/>
    <cellStyle name="Calculation 2 2 4 9" xfId="18823"/>
    <cellStyle name="Calculation 2 2 5" xfId="3991"/>
    <cellStyle name="Calculation 2 2 5 10" xfId="30779"/>
    <cellStyle name="Calculation 2 2 5 11" xfId="28046"/>
    <cellStyle name="Calculation 2 2 5 12" xfId="26420"/>
    <cellStyle name="Calculation 2 2 5 13" xfId="26433"/>
    <cellStyle name="Calculation 2 2 5 14" xfId="36553"/>
    <cellStyle name="Calculation 2 2 5 15" xfId="45830"/>
    <cellStyle name="Calculation 2 2 5 16" xfId="46701"/>
    <cellStyle name="Calculation 2 2 5 17" xfId="46169"/>
    <cellStyle name="Calculation 2 2 5 18" xfId="45142"/>
    <cellStyle name="Calculation 2 2 5 19" xfId="46811"/>
    <cellStyle name="Calculation 2 2 5 2" xfId="14206"/>
    <cellStyle name="Calculation 2 2 5 20" xfId="54220"/>
    <cellStyle name="Calculation 2 2 5 21" xfId="54589"/>
    <cellStyle name="Calculation 2 2 5 3" xfId="15996"/>
    <cellStyle name="Calculation 2 2 5 4" xfId="17828"/>
    <cellStyle name="Calculation 2 2 5 5" xfId="17366"/>
    <cellStyle name="Calculation 2 2 5 6" xfId="17767"/>
    <cellStyle name="Calculation 2 2 5 7" xfId="20340"/>
    <cellStyle name="Calculation 2 2 5 8" xfId="18825"/>
    <cellStyle name="Calculation 2 2 5 9" xfId="23131"/>
    <cellStyle name="Calculation 2 2 6" xfId="3992"/>
    <cellStyle name="Calculation 2 2 6 10" xfId="36837"/>
    <cellStyle name="Calculation 2 2 6 11" xfId="28047"/>
    <cellStyle name="Calculation 2 2 6 12" xfId="26419"/>
    <cellStyle name="Calculation 2 2 6 13" xfId="26434"/>
    <cellStyle name="Calculation 2 2 6 14" xfId="36552"/>
    <cellStyle name="Calculation 2 2 6 15" xfId="45831"/>
    <cellStyle name="Calculation 2 2 6 16" xfId="46700"/>
    <cellStyle name="Calculation 2 2 6 17" xfId="46170"/>
    <cellStyle name="Calculation 2 2 6 18" xfId="45143"/>
    <cellStyle name="Calculation 2 2 6 19" xfId="46810"/>
    <cellStyle name="Calculation 2 2 6 2" xfId="14207"/>
    <cellStyle name="Calculation 2 2 6 20" xfId="54221"/>
    <cellStyle name="Calculation 2 2 6 21" xfId="54588"/>
    <cellStyle name="Calculation 2 2 6 3" xfId="15995"/>
    <cellStyle name="Calculation 2 2 6 4" xfId="17827"/>
    <cellStyle name="Calculation 2 2 6 5" xfId="17367"/>
    <cellStyle name="Calculation 2 2 6 6" xfId="17766"/>
    <cellStyle name="Calculation 2 2 6 7" xfId="18417"/>
    <cellStyle name="Calculation 2 2 6 8" xfId="18826"/>
    <cellStyle name="Calculation 2 2 6 9" xfId="23132"/>
    <cellStyle name="Calculation 2 2 7" xfId="14199"/>
    <cellStyle name="Calculation 2 2 8" xfId="16002"/>
    <cellStyle name="Calculation 2 2 9" xfId="17835"/>
    <cellStyle name="Calculation 2 2_Cribsheet" xfId="3993"/>
    <cellStyle name="Calculation 2 20" xfId="26362"/>
    <cellStyle name="Calculation 2 21" xfId="36567"/>
    <cellStyle name="Calculation 2 22" xfId="45822"/>
    <cellStyle name="Calculation 2 23" xfId="46709"/>
    <cellStyle name="Calculation 2 24" xfId="46161"/>
    <cellStyle name="Calculation 2 25" xfId="45135"/>
    <cellStyle name="Calculation 2 26" xfId="46825"/>
    <cellStyle name="Calculation 2 27" xfId="54212"/>
    <cellStyle name="Calculation 2 28" xfId="54597"/>
    <cellStyle name="Calculation 2 3" xfId="3994"/>
    <cellStyle name="Calculation 2 3 10" xfId="18827"/>
    <cellStyle name="Calculation 2 3 11" xfId="30411"/>
    <cellStyle name="Calculation 2 3 12" xfId="30778"/>
    <cellStyle name="Calculation 2 3 13" xfId="28049"/>
    <cellStyle name="Calculation 2 3 14" xfId="26404"/>
    <cellStyle name="Calculation 2 3 15" xfId="26447"/>
    <cellStyle name="Calculation 2 3 16" xfId="36549"/>
    <cellStyle name="Calculation 2 3 17" xfId="45832"/>
    <cellStyle name="Calculation 2 3 18" xfId="46699"/>
    <cellStyle name="Calculation 2 3 19" xfId="46171"/>
    <cellStyle name="Calculation 2 3 2" xfId="3995"/>
    <cellStyle name="Calculation 2 3 20" xfId="51023"/>
    <cellStyle name="Calculation 2 3 21" xfId="46809"/>
    <cellStyle name="Calculation 2 3 22" xfId="54222"/>
    <cellStyle name="Calculation 2 3 23" xfId="54587"/>
    <cellStyle name="Calculation 2 3 3" xfId="3996"/>
    <cellStyle name="Calculation 2 3 3 10" xfId="30777"/>
    <cellStyle name="Calculation 2 3 3 11" xfId="28056"/>
    <cellStyle name="Calculation 2 3 3 12" xfId="26403"/>
    <cellStyle name="Calculation 2 3 3 13" xfId="26450"/>
    <cellStyle name="Calculation 2 3 3 14" xfId="36546"/>
    <cellStyle name="Calculation 2 3 3 15" xfId="45833"/>
    <cellStyle name="Calculation 2 3 3 16" xfId="46698"/>
    <cellStyle name="Calculation 2 3 3 17" xfId="46172"/>
    <cellStyle name="Calculation 2 3 3 18" xfId="45144"/>
    <cellStyle name="Calculation 2 3 3 19" xfId="46808"/>
    <cellStyle name="Calculation 2 3 3 2" xfId="14210"/>
    <cellStyle name="Calculation 2 3 3 20" xfId="54223"/>
    <cellStyle name="Calculation 2 3 3 21" xfId="54586"/>
    <cellStyle name="Calculation 2 3 3 3" xfId="15992"/>
    <cellStyle name="Calculation 2 3 3 4" xfId="17824"/>
    <cellStyle name="Calculation 2 3 3 5" xfId="17370"/>
    <cellStyle name="Calculation 2 3 3 6" xfId="17764"/>
    <cellStyle name="Calculation 2 3 3 7" xfId="18420"/>
    <cellStyle name="Calculation 2 3 3 8" xfId="18829"/>
    <cellStyle name="Calculation 2 3 3 9" xfId="30410"/>
    <cellStyle name="Calculation 2 3 4" xfId="14208"/>
    <cellStyle name="Calculation 2 3 5" xfId="15994"/>
    <cellStyle name="Calculation 2 3 6" xfId="17826"/>
    <cellStyle name="Calculation 2 3 7" xfId="17368"/>
    <cellStyle name="Calculation 2 3 8" xfId="17765"/>
    <cellStyle name="Calculation 2 3 9" xfId="18418"/>
    <cellStyle name="Calculation 2 4" xfId="3997"/>
    <cellStyle name="Calculation 2 4 10" xfId="18830"/>
    <cellStyle name="Calculation 2 4 11" xfId="30409"/>
    <cellStyle name="Calculation 2 4 12" xfId="30776"/>
    <cellStyle name="Calculation 2 4 13" xfId="28058"/>
    <cellStyle name="Calculation 2 4 14" xfId="26402"/>
    <cellStyle name="Calculation 2 4 15" xfId="26451"/>
    <cellStyle name="Calculation 2 4 16" xfId="36485"/>
    <cellStyle name="Calculation 2 4 17" xfId="45834"/>
    <cellStyle name="Calculation 2 4 18" xfId="46697"/>
    <cellStyle name="Calculation 2 4 19" xfId="46173"/>
    <cellStyle name="Calculation 2 4 2" xfId="3998"/>
    <cellStyle name="Calculation 2 4 2 10" xfId="30775"/>
    <cellStyle name="Calculation 2 4 2 11" xfId="28061"/>
    <cellStyle name="Calculation 2 4 2 12" xfId="26399"/>
    <cellStyle name="Calculation 2 4 2 13" xfId="26452"/>
    <cellStyle name="Calculation 2 4 2 14" xfId="36153"/>
    <cellStyle name="Calculation 2 4 2 15" xfId="45835"/>
    <cellStyle name="Calculation 2 4 2 16" xfId="46696"/>
    <cellStyle name="Calculation 2 4 2 17" xfId="46174"/>
    <cellStyle name="Calculation 2 4 2 18" xfId="45146"/>
    <cellStyle name="Calculation 2 4 2 19" xfId="46806"/>
    <cellStyle name="Calculation 2 4 2 2" xfId="14212"/>
    <cellStyle name="Calculation 2 4 2 20" xfId="54225"/>
    <cellStyle name="Calculation 2 4 2 21" xfId="54584"/>
    <cellStyle name="Calculation 2 4 2 3" xfId="15990"/>
    <cellStyle name="Calculation 2 4 2 4" xfId="17822"/>
    <cellStyle name="Calculation 2 4 2 5" xfId="17385"/>
    <cellStyle name="Calculation 2 4 2 6" xfId="17762"/>
    <cellStyle name="Calculation 2 4 2 7" xfId="18441"/>
    <cellStyle name="Calculation 2 4 2 8" xfId="18831"/>
    <cellStyle name="Calculation 2 4 2 9" xfId="30408"/>
    <cellStyle name="Calculation 2 4 20" xfId="45145"/>
    <cellStyle name="Calculation 2 4 21" xfId="46807"/>
    <cellStyle name="Calculation 2 4 22" xfId="54224"/>
    <cellStyle name="Calculation 2 4 23" xfId="54585"/>
    <cellStyle name="Calculation 2 4 3" xfId="3999"/>
    <cellStyle name="Calculation 2 4 3 10" xfId="30774"/>
    <cellStyle name="Calculation 2 4 3 11" xfId="28063"/>
    <cellStyle name="Calculation 2 4 3 12" xfId="26398"/>
    <cellStyle name="Calculation 2 4 3 13" xfId="26453"/>
    <cellStyle name="Calculation 2 4 3 14" xfId="36143"/>
    <cellStyle name="Calculation 2 4 3 15" xfId="45836"/>
    <cellStyle name="Calculation 2 4 3 16" xfId="46695"/>
    <cellStyle name="Calculation 2 4 3 17" xfId="46194"/>
    <cellStyle name="Calculation 2 4 3 18" xfId="45147"/>
    <cellStyle name="Calculation 2 4 3 19" xfId="46805"/>
    <cellStyle name="Calculation 2 4 3 2" xfId="14213"/>
    <cellStyle name="Calculation 2 4 3 20" xfId="54226"/>
    <cellStyle name="Calculation 2 4 3 21" xfId="54583"/>
    <cellStyle name="Calculation 2 4 3 3" xfId="15989"/>
    <cellStyle name="Calculation 2 4 3 4" xfId="17821"/>
    <cellStyle name="Calculation 2 4 3 5" xfId="17398"/>
    <cellStyle name="Calculation 2 4 3 6" xfId="17761"/>
    <cellStyle name="Calculation 2 4 3 7" xfId="18442"/>
    <cellStyle name="Calculation 2 4 3 8" xfId="18832"/>
    <cellStyle name="Calculation 2 4 3 9" xfId="23133"/>
    <cellStyle name="Calculation 2 4 4" xfId="14211"/>
    <cellStyle name="Calculation 2 4 5" xfId="15991"/>
    <cellStyle name="Calculation 2 4 6" xfId="17823"/>
    <cellStyle name="Calculation 2 4 7" xfId="11001"/>
    <cellStyle name="Calculation 2 4 8" xfId="17763"/>
    <cellStyle name="Calculation 2 4 9" xfId="18433"/>
    <cellStyle name="Calculation 2 5" xfId="4000"/>
    <cellStyle name="Calculation 2 6" xfId="4001"/>
    <cellStyle name="Calculation 2 7" xfId="4002"/>
    <cellStyle name="Calculation 2 7 10" xfId="30773"/>
    <cellStyle name="Calculation 2 7 11" xfId="28068"/>
    <cellStyle name="Calculation 2 7 12" xfId="30219"/>
    <cellStyle name="Calculation 2 7 13" xfId="26454"/>
    <cellStyle name="Calculation 2 7 14" xfId="36139"/>
    <cellStyle name="Calculation 2 7 15" xfId="45837"/>
    <cellStyle name="Calculation 2 7 16" xfId="46694"/>
    <cellStyle name="Calculation 2 7 17" xfId="46195"/>
    <cellStyle name="Calculation 2 7 18" xfId="45148"/>
    <cellStyle name="Calculation 2 7 19" xfId="46804"/>
    <cellStyle name="Calculation 2 7 2" xfId="14216"/>
    <cellStyle name="Calculation 2 7 20" xfId="54227"/>
    <cellStyle name="Calculation 2 7 21" xfId="54582"/>
    <cellStyle name="Calculation 2 7 3" xfId="15986"/>
    <cellStyle name="Calculation 2 7 4" xfId="10664"/>
    <cellStyle name="Calculation 2 7 5" xfId="17400"/>
    <cellStyle name="Calculation 2 7 6" xfId="17760"/>
    <cellStyle name="Calculation 2 7 7" xfId="18445"/>
    <cellStyle name="Calculation 2 7 8" xfId="18835"/>
    <cellStyle name="Calculation 2 7 9" xfId="23137"/>
    <cellStyle name="Calculation 2 8" xfId="4003"/>
    <cellStyle name="Calculation 2 8 10" xfId="30772"/>
    <cellStyle name="Calculation 2 8 11" xfId="33010"/>
    <cellStyle name="Calculation 2 8 12" xfId="30220"/>
    <cellStyle name="Calculation 2 8 13" xfId="26455"/>
    <cellStyle name="Calculation 2 8 14" xfId="36138"/>
    <cellStyle name="Calculation 2 8 15" xfId="45838"/>
    <cellStyle name="Calculation 2 8 16" xfId="46693"/>
    <cellStyle name="Calculation 2 8 17" xfId="46196"/>
    <cellStyle name="Calculation 2 8 18" xfId="45149"/>
    <cellStyle name="Calculation 2 8 19" xfId="46803"/>
    <cellStyle name="Calculation 2 8 2" xfId="14217"/>
    <cellStyle name="Calculation 2 8 20" xfId="54228"/>
    <cellStyle name="Calculation 2 8 21" xfId="54581"/>
    <cellStyle name="Calculation 2 8 3" xfId="15985"/>
    <cellStyle name="Calculation 2 8 4" xfId="17818"/>
    <cellStyle name="Calculation 2 8 5" xfId="17401"/>
    <cellStyle name="Calculation 2 8 6" xfId="17759"/>
    <cellStyle name="Calculation 2 8 7" xfId="18446"/>
    <cellStyle name="Calculation 2 8 8" xfId="18836"/>
    <cellStyle name="Calculation 2 8 9" xfId="23138"/>
    <cellStyle name="Calculation 2 9" xfId="14198"/>
    <cellStyle name="Calculation 2_Cribsheet" xfId="4004"/>
    <cellStyle name="Calculation 3" xfId="4005"/>
    <cellStyle name="Calculation 3 10" xfId="17758"/>
    <cellStyle name="Calculation 3 11" xfId="18447"/>
    <cellStyle name="Calculation 3 12" xfId="18837"/>
    <cellStyle name="Calculation 3 13" xfId="30407"/>
    <cellStyle name="Calculation 3 14" xfId="30771"/>
    <cellStyle name="Calculation 3 15" xfId="33009"/>
    <cellStyle name="Calculation 3 16" xfId="30221"/>
    <cellStyle name="Calculation 3 17" xfId="26456"/>
    <cellStyle name="Calculation 3 18" xfId="36136"/>
    <cellStyle name="Calculation 3 19" xfId="45839"/>
    <cellStyle name="Calculation 3 2" xfId="4006"/>
    <cellStyle name="Calculation 3 2 10" xfId="30393"/>
    <cellStyle name="Calculation 3 2 11" xfId="30770"/>
    <cellStyle name="Calculation 3 2 12" xfId="33008"/>
    <cellStyle name="Calculation 3 2 13" xfId="30222"/>
    <cellStyle name="Calculation 3 2 14" xfId="26457"/>
    <cellStyle name="Calculation 3 2 15" xfId="36133"/>
    <cellStyle name="Calculation 3 2 16" xfId="45840"/>
    <cellStyle name="Calculation 3 2 17" xfId="46691"/>
    <cellStyle name="Calculation 3 2 18" xfId="46198"/>
    <cellStyle name="Calculation 3 2 19" xfId="45151"/>
    <cellStyle name="Calculation 3 2 2" xfId="4007"/>
    <cellStyle name="Calculation 3 2 2 10" xfId="30769"/>
    <cellStyle name="Calculation 3 2 2 11" xfId="33007"/>
    <cellStyle name="Calculation 3 2 2 12" xfId="30223"/>
    <cellStyle name="Calculation 3 2 2 13" xfId="26460"/>
    <cellStyle name="Calculation 3 2 2 14" xfId="36132"/>
    <cellStyle name="Calculation 3 2 2 15" xfId="45841"/>
    <cellStyle name="Calculation 3 2 2 16" xfId="46690"/>
    <cellStyle name="Calculation 3 2 2 17" xfId="46199"/>
    <cellStyle name="Calculation 3 2 2 18" xfId="45152"/>
    <cellStyle name="Calculation 3 2 2 19" xfId="46800"/>
    <cellStyle name="Calculation 3 2 2 2" xfId="14220"/>
    <cellStyle name="Calculation 3 2 2 20" xfId="54231"/>
    <cellStyle name="Calculation 3 2 2 21" xfId="54578"/>
    <cellStyle name="Calculation 3 2 2 3" xfId="15982"/>
    <cellStyle name="Calculation 3 2 2 4" xfId="17815"/>
    <cellStyle name="Calculation 3 2 2 5" xfId="17404"/>
    <cellStyle name="Calculation 3 2 2 6" xfId="17756"/>
    <cellStyle name="Calculation 3 2 2 7" xfId="18464"/>
    <cellStyle name="Calculation 3 2 2 8" xfId="18839"/>
    <cellStyle name="Calculation 3 2 2 9" xfId="30392"/>
    <cellStyle name="Calculation 3 2 20" xfId="46801"/>
    <cellStyle name="Calculation 3 2 21" xfId="54230"/>
    <cellStyle name="Calculation 3 2 22" xfId="54579"/>
    <cellStyle name="Calculation 3 2 3" xfId="14219"/>
    <cellStyle name="Calculation 3 2 4" xfId="15983"/>
    <cellStyle name="Calculation 3 2 5" xfId="17816"/>
    <cellStyle name="Calculation 3 2 6" xfId="17403"/>
    <cellStyle name="Calculation 3 2 7" xfId="17757"/>
    <cellStyle name="Calculation 3 2 8" xfId="18448"/>
    <cellStyle name="Calculation 3 2 9" xfId="18838"/>
    <cellStyle name="Calculation 3 20" xfId="46692"/>
    <cellStyle name="Calculation 3 21" xfId="46197"/>
    <cellStyle name="Calculation 3 22" xfId="45150"/>
    <cellStyle name="Calculation 3 23" xfId="46802"/>
    <cellStyle name="Calculation 3 24" xfId="54229"/>
    <cellStyle name="Calculation 3 25" xfId="54580"/>
    <cellStyle name="Calculation 3 3" xfId="4008"/>
    <cellStyle name="Calculation 3 3 10" xfId="30391"/>
    <cellStyle name="Calculation 3 3 11" xfId="30768"/>
    <cellStyle name="Calculation 3 3 12" xfId="35285"/>
    <cellStyle name="Calculation 3 3 13" xfId="30224"/>
    <cellStyle name="Calculation 3 3 14" xfId="26461"/>
    <cellStyle name="Calculation 3 3 15" xfId="36129"/>
    <cellStyle name="Calculation 3 3 16" xfId="45842"/>
    <cellStyle name="Calculation 3 3 17" xfId="46689"/>
    <cellStyle name="Calculation 3 3 18" xfId="46200"/>
    <cellStyle name="Calculation 3 3 19" xfId="45153"/>
    <cellStyle name="Calculation 3 3 2" xfId="4009"/>
    <cellStyle name="Calculation 3 3 2 10" xfId="36827"/>
    <cellStyle name="Calculation 3 3 2 11" xfId="33006"/>
    <cellStyle name="Calculation 3 3 2 12" xfId="30225"/>
    <cellStyle name="Calculation 3 3 2 13" xfId="40397"/>
    <cellStyle name="Calculation 3 3 2 14" xfId="36126"/>
    <cellStyle name="Calculation 3 3 2 15" xfId="45843"/>
    <cellStyle name="Calculation 3 3 2 16" xfId="46688"/>
    <cellStyle name="Calculation 3 3 2 17" xfId="46208"/>
    <cellStyle name="Calculation 3 3 2 18" xfId="50134"/>
    <cellStyle name="Calculation 3 3 2 19" xfId="46798"/>
    <cellStyle name="Calculation 3 3 2 2" xfId="14222"/>
    <cellStyle name="Calculation 3 3 2 20" xfId="54233"/>
    <cellStyle name="Calculation 3 3 2 21" xfId="54576"/>
    <cellStyle name="Calculation 3 3 2 3" xfId="15980"/>
    <cellStyle name="Calculation 3 3 2 4" xfId="17813"/>
    <cellStyle name="Calculation 3 3 2 5" xfId="17406"/>
    <cellStyle name="Calculation 3 3 2 6" xfId="17754"/>
    <cellStyle name="Calculation 3 3 2 7" xfId="18466"/>
    <cellStyle name="Calculation 3 3 2 8" xfId="18841"/>
    <cellStyle name="Calculation 3 3 2 9" xfId="30370"/>
    <cellStyle name="Calculation 3 3 20" xfId="46799"/>
    <cellStyle name="Calculation 3 3 21" xfId="54232"/>
    <cellStyle name="Calculation 3 3 22" xfId="54577"/>
    <cellStyle name="Calculation 3 3 3" xfId="14221"/>
    <cellStyle name="Calculation 3 3 4" xfId="15981"/>
    <cellStyle name="Calculation 3 3 5" xfId="17814"/>
    <cellStyle name="Calculation 3 3 6" xfId="17405"/>
    <cellStyle name="Calculation 3 3 7" xfId="17755"/>
    <cellStyle name="Calculation 3 3 8" xfId="18465"/>
    <cellStyle name="Calculation 3 3 9" xfId="18840"/>
    <cellStyle name="Calculation 3 4" xfId="4010"/>
    <cellStyle name="Calculation 3 4 10" xfId="30369"/>
    <cellStyle name="Calculation 3 4 11" xfId="30767"/>
    <cellStyle name="Calculation 3 4 12" xfId="33005"/>
    <cellStyle name="Calculation 3 4 13" xfId="30226"/>
    <cellStyle name="Calculation 3 4 14" xfId="26462"/>
    <cellStyle name="Calculation 3 4 15" xfId="36123"/>
    <cellStyle name="Calculation 3 4 16" xfId="45844"/>
    <cellStyle name="Calculation 3 4 17" xfId="46687"/>
    <cellStyle name="Calculation 3 4 18" xfId="46209"/>
    <cellStyle name="Calculation 3 4 19" xfId="50135"/>
    <cellStyle name="Calculation 3 4 2" xfId="4011"/>
    <cellStyle name="Calculation 3 4 2 10" xfId="30766"/>
    <cellStyle name="Calculation 3 4 2 11" xfId="33004"/>
    <cellStyle name="Calculation 3 4 2 12" xfId="26391"/>
    <cellStyle name="Calculation 3 4 2 13" xfId="26475"/>
    <cellStyle name="Calculation 3 4 2 14" xfId="36106"/>
    <cellStyle name="Calculation 3 4 2 15" xfId="45845"/>
    <cellStyle name="Calculation 3 4 2 16" xfId="46686"/>
    <cellStyle name="Calculation 3 4 2 17" xfId="46210"/>
    <cellStyle name="Calculation 3 4 2 18" xfId="45154"/>
    <cellStyle name="Calculation 3 4 2 19" xfId="46796"/>
    <cellStyle name="Calculation 3 4 2 2" xfId="14224"/>
    <cellStyle name="Calculation 3 4 2 20" xfId="54235"/>
    <cellStyle name="Calculation 3 4 2 21" xfId="54574"/>
    <cellStyle name="Calculation 3 4 2 3" xfId="15978"/>
    <cellStyle name="Calculation 3 4 2 4" xfId="17811"/>
    <cellStyle name="Calculation 3 4 2 5" xfId="17408"/>
    <cellStyle name="Calculation 3 4 2 6" xfId="17752"/>
    <cellStyle name="Calculation 3 4 2 7" xfId="18468"/>
    <cellStyle name="Calculation 3 4 2 8" xfId="18843"/>
    <cellStyle name="Calculation 3 4 2 9" xfId="23147"/>
    <cellStyle name="Calculation 3 4 20" xfId="46797"/>
    <cellStyle name="Calculation 3 4 21" xfId="54234"/>
    <cellStyle name="Calculation 3 4 22" xfId="54575"/>
    <cellStyle name="Calculation 3 4 3" xfId="14223"/>
    <cellStyle name="Calculation 3 4 4" xfId="15979"/>
    <cellStyle name="Calculation 3 4 5" xfId="17812"/>
    <cellStyle name="Calculation 3 4 6" xfId="17407"/>
    <cellStyle name="Calculation 3 4 7" xfId="17753"/>
    <cellStyle name="Calculation 3 4 8" xfId="18467"/>
    <cellStyle name="Calculation 3 4 9" xfId="18842"/>
    <cellStyle name="Calculation 3 5" xfId="4012"/>
    <cellStyle name="Calculation 3 5 10" xfId="30666"/>
    <cellStyle name="Calculation 3 5 11" xfId="33003"/>
    <cellStyle name="Calculation 3 5 12" xfId="26390"/>
    <cellStyle name="Calculation 3 5 13" xfId="26476"/>
    <cellStyle name="Calculation 3 5 14" xfId="36100"/>
    <cellStyle name="Calculation 3 5 15" xfId="45846"/>
    <cellStyle name="Calculation 3 5 16" xfId="46685"/>
    <cellStyle name="Calculation 3 5 17" xfId="46211"/>
    <cellStyle name="Calculation 3 5 18" xfId="45155"/>
    <cellStyle name="Calculation 3 5 19" xfId="46795"/>
    <cellStyle name="Calculation 3 5 2" xfId="14225"/>
    <cellStyle name="Calculation 3 5 20" xfId="54236"/>
    <cellStyle name="Calculation 3 5 21" xfId="54573"/>
    <cellStyle name="Calculation 3 5 3" xfId="15977"/>
    <cellStyle name="Calculation 3 5 4" xfId="17810"/>
    <cellStyle name="Calculation 3 5 5" xfId="17409"/>
    <cellStyle name="Calculation 3 5 6" xfId="17751"/>
    <cellStyle name="Calculation 3 5 7" xfId="18469"/>
    <cellStyle name="Calculation 3 5 8" xfId="18844"/>
    <cellStyle name="Calculation 3 5 9" xfId="23148"/>
    <cellStyle name="Calculation 3 6" xfId="14218"/>
    <cellStyle name="Calculation 3 7" xfId="15984"/>
    <cellStyle name="Calculation 3 8" xfId="17817"/>
    <cellStyle name="Calculation 3 9" xfId="17402"/>
    <cellStyle name="Calculation 3_Cribsheet" xfId="4013"/>
    <cellStyle name="Calculation 4" xfId="4014"/>
    <cellStyle name="Calculation 4 10" xfId="17750"/>
    <cellStyle name="Calculation 4 11" xfId="18470"/>
    <cellStyle name="Calculation 4 12" xfId="18845"/>
    <cellStyle name="Calculation 4 13" xfId="30308"/>
    <cellStyle name="Calculation 4 14" xfId="30665"/>
    <cellStyle name="Calculation 4 15" xfId="28072"/>
    <cellStyle name="Calculation 4 16" xfId="26386"/>
    <cellStyle name="Calculation 4 17" xfId="34560"/>
    <cellStyle name="Calculation 4 18" xfId="36094"/>
    <cellStyle name="Calculation 4 19" xfId="45847"/>
    <cellStyle name="Calculation 4 2" xfId="4015"/>
    <cellStyle name="Calculation 4 2 10" xfId="30307"/>
    <cellStyle name="Calculation 4 2 11" xfId="30664"/>
    <cellStyle name="Calculation 4 2 12" xfId="28076"/>
    <cellStyle name="Calculation 4 2 13" xfId="26373"/>
    <cellStyle name="Calculation 4 2 14" xfId="32808"/>
    <cellStyle name="Calculation 4 2 15" xfId="36074"/>
    <cellStyle name="Calculation 4 2 16" xfId="45848"/>
    <cellStyle name="Calculation 4 2 17" xfId="46579"/>
    <cellStyle name="Calculation 4 2 18" xfId="46212"/>
    <cellStyle name="Calculation 4 2 19" xfId="45157"/>
    <cellStyle name="Calculation 4 2 2" xfId="4016"/>
    <cellStyle name="Calculation 4 2 2 10" xfId="30663"/>
    <cellStyle name="Calculation 4 2 2 11" xfId="28088"/>
    <cellStyle name="Calculation 4 2 2 12" xfId="26372"/>
    <cellStyle name="Calculation 4 2 2 13" xfId="26477"/>
    <cellStyle name="Calculation 4 2 2 14" xfId="36073"/>
    <cellStyle name="Calculation 4 2 2 15" xfId="45849"/>
    <cellStyle name="Calculation 4 2 2 16" xfId="46578"/>
    <cellStyle name="Calculation 4 2 2 17" xfId="46213"/>
    <cellStyle name="Calculation 4 2 2 18" xfId="45158"/>
    <cellStyle name="Calculation 4 2 2 19" xfId="46765"/>
    <cellStyle name="Calculation 4 2 2 2" xfId="14228"/>
    <cellStyle name="Calculation 4 2 2 20" xfId="54239"/>
    <cellStyle name="Calculation 4 2 2 21" xfId="54570"/>
    <cellStyle name="Calculation 4 2 2 3" xfId="15974"/>
    <cellStyle name="Calculation 4 2 2 4" xfId="17807"/>
    <cellStyle name="Calculation 4 2 2 5" xfId="17412"/>
    <cellStyle name="Calculation 4 2 2 6" xfId="17748"/>
    <cellStyle name="Calculation 4 2 2 7" xfId="18472"/>
    <cellStyle name="Calculation 4 2 2 8" xfId="18847"/>
    <cellStyle name="Calculation 4 2 2 9" xfId="30306"/>
    <cellStyle name="Calculation 4 2 20" xfId="46766"/>
    <cellStyle name="Calculation 4 2 21" xfId="54238"/>
    <cellStyle name="Calculation 4 2 22" xfId="54571"/>
    <cellStyle name="Calculation 4 2 3" xfId="14227"/>
    <cellStyle name="Calculation 4 2 4" xfId="15975"/>
    <cellStyle name="Calculation 4 2 5" xfId="17808"/>
    <cellStyle name="Calculation 4 2 6" xfId="17411"/>
    <cellStyle name="Calculation 4 2 7" xfId="17749"/>
    <cellStyle name="Calculation 4 2 8" xfId="18471"/>
    <cellStyle name="Calculation 4 2 9" xfId="18846"/>
    <cellStyle name="Calculation 4 20" xfId="46580"/>
    <cellStyle name="Calculation 4 21" xfId="49253"/>
    <cellStyle name="Calculation 4 22" xfId="45156"/>
    <cellStyle name="Calculation 4 23" xfId="46794"/>
    <cellStyle name="Calculation 4 24" xfId="54237"/>
    <cellStyle name="Calculation 4 25" xfId="54572"/>
    <cellStyle name="Calculation 4 3" xfId="4017"/>
    <cellStyle name="Calculation 4 3 10" xfId="30305"/>
    <cellStyle name="Calculation 4 3 11" xfId="36834"/>
    <cellStyle name="Calculation 4 3 12" xfId="28089"/>
    <cellStyle name="Calculation 4 3 13" xfId="26369"/>
    <cellStyle name="Calculation 4 3 14" xfId="26478"/>
    <cellStyle name="Calculation 4 3 15" xfId="36072"/>
    <cellStyle name="Calculation 4 3 16" xfId="45850"/>
    <cellStyle name="Calculation 4 3 17" xfId="46563"/>
    <cellStyle name="Calculation 4 3 18" xfId="46214"/>
    <cellStyle name="Calculation 4 3 19" xfId="45159"/>
    <cellStyle name="Calculation 4 3 2" xfId="4018"/>
    <cellStyle name="Calculation 4 3 2 10" xfId="30662"/>
    <cellStyle name="Calculation 4 3 2 11" xfId="28090"/>
    <cellStyle name="Calculation 4 3 2 12" xfId="26368"/>
    <cellStyle name="Calculation 4 3 2 13" xfId="35279"/>
    <cellStyle name="Calculation 4 3 2 14" xfId="36071"/>
    <cellStyle name="Calculation 4 3 2 15" xfId="45851"/>
    <cellStyle name="Calculation 4 3 2 16" xfId="46562"/>
    <cellStyle name="Calculation 4 3 2 17" xfId="46215"/>
    <cellStyle name="Calculation 4 3 2 18" xfId="45160"/>
    <cellStyle name="Calculation 4 3 2 19" xfId="46763"/>
    <cellStyle name="Calculation 4 3 2 2" xfId="14230"/>
    <cellStyle name="Calculation 4 3 2 20" xfId="54241"/>
    <cellStyle name="Calculation 4 3 2 21" xfId="54568"/>
    <cellStyle name="Calculation 4 3 2 3" xfId="15972"/>
    <cellStyle name="Calculation 4 3 2 4" xfId="17805"/>
    <cellStyle name="Calculation 4 3 2 5" xfId="10999"/>
    <cellStyle name="Calculation 4 3 2 6" xfId="17746"/>
    <cellStyle name="Calculation 4 3 2 7" xfId="18475"/>
    <cellStyle name="Calculation 4 3 2 8" xfId="18848"/>
    <cellStyle name="Calculation 4 3 2 9" xfId="30304"/>
    <cellStyle name="Calculation 4 3 20" xfId="46764"/>
    <cellStyle name="Calculation 4 3 21" xfId="54240"/>
    <cellStyle name="Calculation 4 3 22" xfId="54569"/>
    <cellStyle name="Calculation 4 3 3" xfId="14229"/>
    <cellStyle name="Calculation 4 3 4" xfId="15973"/>
    <cellStyle name="Calculation 4 3 5" xfId="17806"/>
    <cellStyle name="Calculation 4 3 6" xfId="17413"/>
    <cellStyle name="Calculation 4 3 7" xfId="17747"/>
    <cellStyle name="Calculation 4 3 8" xfId="18474"/>
    <cellStyle name="Calculation 4 3 9" xfId="11271"/>
    <cellStyle name="Calculation 4 4" xfId="4019"/>
    <cellStyle name="Calculation 4 4 10" xfId="30303"/>
    <cellStyle name="Calculation 4 4 11" xfId="30661"/>
    <cellStyle name="Calculation 4 4 12" xfId="28091"/>
    <cellStyle name="Calculation 4 4 13" xfId="26367"/>
    <cellStyle name="Calculation 4 4 14" xfId="26483"/>
    <cellStyle name="Calculation 4 4 15" xfId="36070"/>
    <cellStyle name="Calculation 4 4 16" xfId="45852"/>
    <cellStyle name="Calculation 4 4 17" xfId="46540"/>
    <cellStyle name="Calculation 4 4 18" xfId="46216"/>
    <cellStyle name="Calculation 4 4 19" xfId="45161"/>
    <cellStyle name="Calculation 4 4 2" xfId="4020"/>
    <cellStyle name="Calculation 4 4 2 10" xfId="36832"/>
    <cellStyle name="Calculation 4 4 2 11" xfId="28092"/>
    <cellStyle name="Calculation 4 4 2 12" xfId="26366"/>
    <cellStyle name="Calculation 4 4 2 13" xfId="26484"/>
    <cellStyle name="Calculation 4 4 2 14" xfId="36069"/>
    <cellStyle name="Calculation 4 4 2 15" xfId="45853"/>
    <cellStyle name="Calculation 4 4 2 16" xfId="46539"/>
    <cellStyle name="Calculation 4 4 2 17" xfId="46217"/>
    <cellStyle name="Calculation 4 4 2 18" xfId="45162"/>
    <cellStyle name="Calculation 4 4 2 19" xfId="46733"/>
    <cellStyle name="Calculation 4 4 2 2" xfId="14232"/>
    <cellStyle name="Calculation 4 4 2 20" xfId="54243"/>
    <cellStyle name="Calculation 4 4 2 21" xfId="54566"/>
    <cellStyle name="Calculation 4 4 2 3" xfId="15970"/>
    <cellStyle name="Calculation 4 4 2 4" xfId="17803"/>
    <cellStyle name="Calculation 4 4 2 5" xfId="17415"/>
    <cellStyle name="Calculation 4 4 2 6" xfId="17744"/>
    <cellStyle name="Calculation 4 4 2 7" xfId="18479"/>
    <cellStyle name="Calculation 4 4 2 8" xfId="18850"/>
    <cellStyle name="Calculation 4 4 2 9" xfId="30302"/>
    <cellStyle name="Calculation 4 4 20" xfId="46734"/>
    <cellStyle name="Calculation 4 4 21" xfId="54242"/>
    <cellStyle name="Calculation 4 4 22" xfId="54567"/>
    <cellStyle name="Calculation 4 4 3" xfId="14231"/>
    <cellStyle name="Calculation 4 4 4" xfId="15971"/>
    <cellStyle name="Calculation 4 4 5" xfId="17804"/>
    <cellStyle name="Calculation 4 4 6" xfId="17414"/>
    <cellStyle name="Calculation 4 4 7" xfId="17745"/>
    <cellStyle name="Calculation 4 4 8" xfId="18478"/>
    <cellStyle name="Calculation 4 4 9" xfId="18849"/>
    <cellStyle name="Calculation 4 5" xfId="4021"/>
    <cellStyle name="Calculation 4 5 10" xfId="30660"/>
    <cellStyle name="Calculation 4 5 11" xfId="28093"/>
    <cellStyle name="Calculation 4 5 12" xfId="26365"/>
    <cellStyle name="Calculation 4 5 13" xfId="26485"/>
    <cellStyle name="Calculation 4 5 14" xfId="36068"/>
    <cellStyle name="Calculation 4 5 15" xfId="45854"/>
    <cellStyle name="Calculation 4 5 16" xfId="46538"/>
    <cellStyle name="Calculation 4 5 17" xfId="46218"/>
    <cellStyle name="Calculation 4 5 18" xfId="49248"/>
    <cellStyle name="Calculation 4 5 19" xfId="46732"/>
    <cellStyle name="Calculation 4 5 2" xfId="14233"/>
    <cellStyle name="Calculation 4 5 20" xfId="54244"/>
    <cellStyle name="Calculation 4 5 21" xfId="54565"/>
    <cellStyle name="Calculation 4 5 3" xfId="15969"/>
    <cellStyle name="Calculation 4 5 4" xfId="17802"/>
    <cellStyle name="Calculation 4 5 5" xfId="17416"/>
    <cellStyle name="Calculation 4 5 6" xfId="22014"/>
    <cellStyle name="Calculation 4 5 7" xfId="18480"/>
    <cellStyle name="Calculation 4 5 8" xfId="18851"/>
    <cellStyle name="Calculation 4 5 9" xfId="30301"/>
    <cellStyle name="Calculation 4 6" xfId="14226"/>
    <cellStyle name="Calculation 4 7" xfId="15976"/>
    <cellStyle name="Calculation 4 8" xfId="17809"/>
    <cellStyle name="Calculation 4 9" xfId="17410"/>
    <cellStyle name="Calculation 4_Cribsheet" xfId="4022"/>
    <cellStyle name="Calculation 5" xfId="4023"/>
    <cellStyle name="Calculation 5 10" xfId="18852"/>
    <cellStyle name="Calculation 5 11" xfId="30300"/>
    <cellStyle name="Calculation 5 12" xfId="36836"/>
    <cellStyle name="Calculation 5 13" xfId="40376"/>
    <cellStyle name="Calculation 5 14" xfId="26364"/>
    <cellStyle name="Calculation 5 15" xfId="26486"/>
    <cellStyle name="Calculation 5 16" xfId="36067"/>
    <cellStyle name="Calculation 5 17" xfId="45855"/>
    <cellStyle name="Calculation 5 18" xfId="46524"/>
    <cellStyle name="Calculation 5 19" xfId="46219"/>
    <cellStyle name="Calculation 5 2" xfId="4024"/>
    <cellStyle name="Calculation 5 20" xfId="45163"/>
    <cellStyle name="Calculation 5 21" xfId="46731"/>
    <cellStyle name="Calculation 5 22" xfId="54245"/>
    <cellStyle name="Calculation 5 23" xfId="54564"/>
    <cellStyle name="Calculation 5 3" xfId="4025"/>
    <cellStyle name="Calculation 5 3 10" xfId="30659"/>
    <cellStyle name="Calculation 5 3 11" xfId="28095"/>
    <cellStyle name="Calculation 5 3 12" xfId="40364"/>
    <cellStyle name="Calculation 5 3 13" xfId="26487"/>
    <cellStyle name="Calculation 5 3 14" xfId="36066"/>
    <cellStyle name="Calculation 5 3 15" xfId="45856"/>
    <cellStyle name="Calculation 5 3 16" xfId="46523"/>
    <cellStyle name="Calculation 5 3 17" xfId="46220"/>
    <cellStyle name="Calculation 5 3 18" xfId="45164"/>
    <cellStyle name="Calculation 5 3 19" xfId="46730"/>
    <cellStyle name="Calculation 5 3 2" xfId="14236"/>
    <cellStyle name="Calculation 5 3 20" xfId="54246"/>
    <cellStyle name="Calculation 5 3 21" xfId="54563"/>
    <cellStyle name="Calculation 5 3 3" xfId="15966"/>
    <cellStyle name="Calculation 5 3 4" xfId="17799"/>
    <cellStyle name="Calculation 5 3 5" xfId="17419"/>
    <cellStyle name="Calculation 5 3 6" xfId="17742"/>
    <cellStyle name="Calculation 5 3 7" xfId="18495"/>
    <cellStyle name="Calculation 5 3 8" xfId="18853"/>
    <cellStyle name="Calculation 5 3 9" xfId="30299"/>
    <cellStyle name="Calculation 5 4" xfId="14234"/>
    <cellStyle name="Calculation 5 5" xfId="15968"/>
    <cellStyle name="Calculation 5 6" xfId="17801"/>
    <cellStyle name="Calculation 5 7" xfId="17417"/>
    <cellStyle name="Calculation 5 8" xfId="17743"/>
    <cellStyle name="Calculation 5 9" xfId="18482"/>
    <cellStyle name="Calculation 6" xfId="4026"/>
    <cellStyle name="Calculation 6 2" xfId="4027"/>
    <cellStyle name="Calculation 6 2 10" xfId="30298"/>
    <cellStyle name="Calculation 6 2 11" xfId="30657"/>
    <cellStyle name="Calculation 6 2 12" xfId="28096"/>
    <cellStyle name="Calculation 6 2 13" xfId="35281"/>
    <cellStyle name="Calculation 6 2 14" xfId="26488"/>
    <cellStyle name="Calculation 6 2 15" xfId="36065"/>
    <cellStyle name="Calculation 6 2 16" xfId="45857"/>
    <cellStyle name="Calculation 6 2 17" xfId="46522"/>
    <cellStyle name="Calculation 6 2 18" xfId="46221"/>
    <cellStyle name="Calculation 6 2 19" xfId="45165"/>
    <cellStyle name="Calculation 6 2 2" xfId="4028"/>
    <cellStyle name="Calculation 6 2 2 10" xfId="30656"/>
    <cellStyle name="Calculation 6 2 2 11" xfId="39084"/>
    <cellStyle name="Calculation 6 2 2 12" xfId="26361"/>
    <cellStyle name="Calculation 6 2 2 13" xfId="26489"/>
    <cellStyle name="Calculation 6 2 2 14" xfId="38491"/>
    <cellStyle name="Calculation 6 2 2 15" xfId="45858"/>
    <cellStyle name="Calculation 6 2 2 16" xfId="46511"/>
    <cellStyle name="Calculation 6 2 2 17" xfId="46222"/>
    <cellStyle name="Calculation 6 2 2 18" xfId="45166"/>
    <cellStyle name="Calculation 6 2 2 19" xfId="46728"/>
    <cellStyle name="Calculation 6 2 2 2" xfId="14239"/>
    <cellStyle name="Calculation 6 2 2 20" xfId="54248"/>
    <cellStyle name="Calculation 6 2 2 21" xfId="54561"/>
    <cellStyle name="Calculation 6 2 2 3" xfId="15963"/>
    <cellStyle name="Calculation 6 2 2 4" xfId="17796"/>
    <cellStyle name="Calculation 6 2 2 5" xfId="17422"/>
    <cellStyle name="Calculation 6 2 2 6" xfId="17739"/>
    <cellStyle name="Calculation 6 2 2 7" xfId="18498"/>
    <cellStyle name="Calculation 6 2 2 8" xfId="18855"/>
    <cellStyle name="Calculation 6 2 2 9" xfId="30283"/>
    <cellStyle name="Calculation 6 2 20" xfId="46729"/>
    <cellStyle name="Calculation 6 2 21" xfId="54247"/>
    <cellStyle name="Calculation 6 2 22" xfId="54562"/>
    <cellStyle name="Calculation 6 2 3" xfId="14238"/>
    <cellStyle name="Calculation 6 2 4" xfId="15964"/>
    <cellStyle name="Calculation 6 2 5" xfId="17797"/>
    <cellStyle name="Calculation 6 2 6" xfId="17421"/>
    <cellStyle name="Calculation 6 2 7" xfId="17740"/>
    <cellStyle name="Calculation 6 2 8" xfId="18497"/>
    <cellStyle name="Calculation 6 2 9" xfId="18854"/>
    <cellStyle name="Calculation 6 3" xfId="4029"/>
    <cellStyle name="Calculation 6 3 10" xfId="30282"/>
    <cellStyle name="Calculation 6 3 11" xfId="30655"/>
    <cellStyle name="Calculation 6 3 12" xfId="33002"/>
    <cellStyle name="Calculation 6 3 13" xfId="26360"/>
    <cellStyle name="Calculation 6 3 14" xfId="26490"/>
    <cellStyle name="Calculation 6 3 15" xfId="36064"/>
    <cellStyle name="Calculation 6 3 16" xfId="45859"/>
    <cellStyle name="Calculation 6 3 17" xfId="46497"/>
    <cellStyle name="Calculation 6 3 18" xfId="46223"/>
    <cellStyle name="Calculation 6 3 19" xfId="49261"/>
    <cellStyle name="Calculation 6 3 2" xfId="4030"/>
    <cellStyle name="Calculation 6 3 20" xfId="46727"/>
    <cellStyle name="Calculation 6 3 21" xfId="54249"/>
    <cellStyle name="Calculation 6 3 22" xfId="54560"/>
    <cellStyle name="Calculation 6 3 3" xfId="14240"/>
    <cellStyle name="Calculation 6 3 4" xfId="15962"/>
    <cellStyle name="Calculation 6 3 5" xfId="17795"/>
    <cellStyle name="Calculation 6 3 6" xfId="17423"/>
    <cellStyle name="Calculation 6 3 7" xfId="17738"/>
    <cellStyle name="Calculation 6 3 8" xfId="18499"/>
    <cellStyle name="Calculation 6 3 9" xfId="18856"/>
    <cellStyle name="Calculation 6 4" xfId="4031"/>
    <cellStyle name="Calculation 7" xfId="4032"/>
    <cellStyle name="Calculation 7 10" xfId="30281"/>
    <cellStyle name="Calculation 7 11" xfId="30653"/>
    <cellStyle name="Calculation 7 12" xfId="33001"/>
    <cellStyle name="Calculation 7 13" xfId="26349"/>
    <cellStyle name="Calculation 7 14" xfId="41720"/>
    <cellStyle name="Calculation 7 15" xfId="36063"/>
    <cellStyle name="Calculation 7 16" xfId="45860"/>
    <cellStyle name="Calculation 7 17" xfId="46472"/>
    <cellStyle name="Calculation 7 18" xfId="46224"/>
    <cellStyle name="Calculation 7 19" xfId="45167"/>
    <cellStyle name="Calculation 7 2" xfId="4033"/>
    <cellStyle name="Calculation 7 2 10" xfId="32906"/>
    <cellStyle name="Calculation 7 2 11" xfId="33000"/>
    <cellStyle name="Calculation 7 2 12" xfId="26348"/>
    <cellStyle name="Calculation 7 2 13" xfId="32807"/>
    <cellStyle name="Calculation 7 2 14" xfId="36062"/>
    <cellStyle name="Calculation 7 2 15" xfId="45861"/>
    <cellStyle name="Calculation 7 2 16" xfId="46468"/>
    <cellStyle name="Calculation 7 2 17" xfId="46225"/>
    <cellStyle name="Calculation 7 2 18" xfId="45168"/>
    <cellStyle name="Calculation 7 2 19" xfId="46725"/>
    <cellStyle name="Calculation 7 2 2" xfId="14244"/>
    <cellStyle name="Calculation 7 2 20" xfId="54251"/>
    <cellStyle name="Calculation 7 2 21" xfId="54558"/>
    <cellStyle name="Calculation 7 2 3" xfId="15958"/>
    <cellStyle name="Calculation 7 2 4" xfId="17791"/>
    <cellStyle name="Calculation 7 2 5" xfId="17427"/>
    <cellStyle name="Calculation 7 2 6" xfId="17734"/>
    <cellStyle name="Calculation 7 2 7" xfId="18503"/>
    <cellStyle name="Calculation 7 2 8" xfId="18860"/>
    <cellStyle name="Calculation 7 2 9" xfId="30280"/>
    <cellStyle name="Calculation 7 20" xfId="46726"/>
    <cellStyle name="Calculation 7 21" xfId="54250"/>
    <cellStyle name="Calculation 7 22" xfId="54559"/>
    <cellStyle name="Calculation 7 3" xfId="14243"/>
    <cellStyle name="Calculation 7 4" xfId="15959"/>
    <cellStyle name="Calculation 7 5" xfId="17792"/>
    <cellStyle name="Calculation 7 6" xfId="17426"/>
    <cellStyle name="Calculation 7 7" xfId="17735"/>
    <cellStyle name="Calculation 7 8" xfId="18502"/>
    <cellStyle name="Calculation 7 9" xfId="18859"/>
    <cellStyle name="Calculation 8" xfId="4034"/>
    <cellStyle name="Calculation 8 10" xfId="30279"/>
    <cellStyle name="Calculation 8 11" xfId="32907"/>
    <cellStyle name="Calculation 8 12" xfId="32999"/>
    <cellStyle name="Calculation 8 13" xfId="41002"/>
    <cellStyle name="Calculation 8 14" xfId="26495"/>
    <cellStyle name="Calculation 8 15" xfId="43008"/>
    <cellStyle name="Calculation 8 16" xfId="45862"/>
    <cellStyle name="Calculation 8 17" xfId="46458"/>
    <cellStyle name="Calculation 8 18" xfId="46226"/>
    <cellStyle name="Calculation 8 19" xfId="45169"/>
    <cellStyle name="Calculation 8 2" xfId="4035"/>
    <cellStyle name="Calculation 8 2 10" xfId="32908"/>
    <cellStyle name="Calculation 8 2 11" xfId="32998"/>
    <cellStyle name="Calculation 8 2 12" xfId="26347"/>
    <cellStyle name="Calculation 8 2 13" xfId="26496"/>
    <cellStyle name="Calculation 8 2 14" xfId="36061"/>
    <cellStyle name="Calculation 8 2 15" xfId="45863"/>
    <cellStyle name="Calculation 8 2 16" xfId="46455"/>
    <cellStyle name="Calculation 8 2 17" xfId="46227"/>
    <cellStyle name="Calculation 8 2 18" xfId="51025"/>
    <cellStyle name="Calculation 8 2 19" xfId="46723"/>
    <cellStyle name="Calculation 8 2 2" xfId="14246"/>
    <cellStyle name="Calculation 8 2 20" xfId="54253"/>
    <cellStyle name="Calculation 8 2 21" xfId="54556"/>
    <cellStyle name="Calculation 8 2 3" xfId="15956"/>
    <cellStyle name="Calculation 8 2 4" xfId="17789"/>
    <cellStyle name="Calculation 8 2 5" xfId="17429"/>
    <cellStyle name="Calculation 8 2 6" xfId="17732"/>
    <cellStyle name="Calculation 8 2 7" xfId="18505"/>
    <cellStyle name="Calculation 8 2 8" xfId="18862"/>
    <cellStyle name="Calculation 8 2 9" xfId="30278"/>
    <cellStyle name="Calculation 8 20" xfId="46724"/>
    <cellStyle name="Calculation 8 21" xfId="54252"/>
    <cellStyle name="Calculation 8 22" xfId="54557"/>
    <cellStyle name="Calculation 8 3" xfId="14245"/>
    <cellStyle name="Calculation 8 4" xfId="15957"/>
    <cellStyle name="Calculation 8 5" xfId="17790"/>
    <cellStyle name="Calculation 8 6" xfId="17428"/>
    <cellStyle name="Calculation 8 7" xfId="17733"/>
    <cellStyle name="Calculation 8 8" xfId="18504"/>
    <cellStyle name="Calculation 8 9" xfId="18861"/>
    <cellStyle name="Calculation 9" xfId="4036"/>
    <cellStyle name="Calculation 9 10" xfId="32909"/>
    <cellStyle name="Calculation 9 11" xfId="32997"/>
    <cellStyle name="Calculation 9 12" xfId="26346"/>
    <cellStyle name="Calculation 9 13" xfId="26526"/>
    <cellStyle name="Calculation 9 14" xfId="36060"/>
    <cellStyle name="Calculation 9 15" xfId="45864"/>
    <cellStyle name="Calculation 9 16" xfId="46453"/>
    <cellStyle name="Calculation 9 17" xfId="46228"/>
    <cellStyle name="Calculation 9 18" xfId="45170"/>
    <cellStyle name="Calculation 9 19" xfId="46722"/>
    <cellStyle name="Calculation 9 2" xfId="14247"/>
    <cellStyle name="Calculation 9 20" xfId="54254"/>
    <cellStyle name="Calculation 9 21" xfId="54555"/>
    <cellStyle name="Calculation 9 3" xfId="15955"/>
    <cellStyle name="Calculation 9 4" xfId="17788"/>
    <cellStyle name="Calculation 9 5" xfId="17430"/>
    <cellStyle name="Calculation 9 6" xfId="17731"/>
    <cellStyle name="Calculation 9 7" xfId="18506"/>
    <cellStyle name="Calculation 9 8" xfId="18863"/>
    <cellStyle name="Calculation 9 9" xfId="30277"/>
    <cellStyle name="Cálculo" xfId="4037"/>
    <cellStyle name="Cálculo 10" xfId="17730"/>
    <cellStyle name="Cálculo 11" xfId="18508"/>
    <cellStyle name="Cálculo 12" xfId="18864"/>
    <cellStyle name="Cálculo 13" xfId="30276"/>
    <cellStyle name="Cálculo 14" xfId="32910"/>
    <cellStyle name="Cálculo 15" xfId="32996"/>
    <cellStyle name="Cálculo 16" xfId="26345"/>
    <cellStyle name="Cálculo 17" xfId="26527"/>
    <cellStyle name="Cálculo 18" xfId="36059"/>
    <cellStyle name="Cálculo 19" xfId="45865"/>
    <cellStyle name="Cálculo 2" xfId="4038"/>
    <cellStyle name="Cálculo 2 10" xfId="18511"/>
    <cellStyle name="Cálculo 2 11" xfId="18865"/>
    <cellStyle name="Cálculo 2 12" xfId="30275"/>
    <cellStyle name="Cálculo 2 13" xfId="32911"/>
    <cellStyle name="Cálculo 2 14" xfId="32995"/>
    <cellStyle name="Cálculo 2 15" xfId="26344"/>
    <cellStyle name="Cálculo 2 16" xfId="26528"/>
    <cellStyle name="Cálculo 2 17" xfId="36058"/>
    <cellStyle name="Cálculo 2 18" xfId="45866"/>
    <cellStyle name="Cálculo 2 19" xfId="46451"/>
    <cellStyle name="Cálculo 2 2" xfId="4039"/>
    <cellStyle name="Cálculo 2 2 10" xfId="30274"/>
    <cellStyle name="Cálculo 2 2 11" xfId="40408"/>
    <cellStyle name="Cálculo 2 2 12" xfId="32994"/>
    <cellStyle name="Cálculo 2 2 13" xfId="26343"/>
    <cellStyle name="Cálculo 2 2 14" xfId="26529"/>
    <cellStyle name="Cálculo 2 2 15" xfId="36057"/>
    <cellStyle name="Cálculo 2 2 16" xfId="45867"/>
    <cellStyle name="Cálculo 2 2 17" xfId="46450"/>
    <cellStyle name="Cálculo 2 2 18" xfId="46231"/>
    <cellStyle name="Cálculo 2 2 19" xfId="45172"/>
    <cellStyle name="Cálculo 2 2 2" xfId="4040"/>
    <cellStyle name="Cálculo 2 2 2 10" xfId="30652"/>
    <cellStyle name="Cálculo 2 2 2 11" xfId="32993"/>
    <cellStyle name="Cálculo 2 2 2 12" xfId="26338"/>
    <cellStyle name="Cálculo 2 2 2 13" xfId="26530"/>
    <cellStyle name="Cálculo 2 2 2 14" xfId="36056"/>
    <cellStyle name="Cálculo 2 2 2 15" xfId="45868"/>
    <cellStyle name="Cálculo 2 2 2 16" xfId="46449"/>
    <cellStyle name="Cálculo 2 2 2 17" xfId="46232"/>
    <cellStyle name="Cálculo 2 2 2 18" xfId="45173"/>
    <cellStyle name="Cálculo 2 2 2 19" xfId="46718"/>
    <cellStyle name="Cálculo 2 2 2 2" xfId="14251"/>
    <cellStyle name="Cálculo 2 2 2 20" xfId="54258"/>
    <cellStyle name="Cálculo 2 2 2 21" xfId="54551"/>
    <cellStyle name="Cálculo 2 2 2 3" xfId="15951"/>
    <cellStyle name="Cálculo 2 2 2 4" xfId="17784"/>
    <cellStyle name="Cálculo 2 2 2 5" xfId="17434"/>
    <cellStyle name="Cálculo 2 2 2 6" xfId="17728"/>
    <cellStyle name="Cálculo 2 2 2 7" xfId="18513"/>
    <cellStyle name="Cálculo 2 2 2 8" xfId="18867"/>
    <cellStyle name="Cálculo 2 2 2 9" xfId="30273"/>
    <cellStyle name="Cálculo 2 2 20" xfId="46719"/>
    <cellStyle name="Cálculo 2 2 21" xfId="54257"/>
    <cellStyle name="Cálculo 2 2 22" xfId="54552"/>
    <cellStyle name="Cálculo 2 2 3" xfId="14250"/>
    <cellStyle name="Cálculo 2 2 4" xfId="15952"/>
    <cellStyle name="Cálculo 2 2 5" xfId="17785"/>
    <cellStyle name="Cálculo 2 2 6" xfId="17433"/>
    <cellStyle name="Cálculo 2 2 7" xfId="17729"/>
    <cellStyle name="Cálculo 2 2 8" xfId="18512"/>
    <cellStyle name="Cálculo 2 2 9" xfId="18866"/>
    <cellStyle name="Cálculo 2 20" xfId="46230"/>
    <cellStyle name="Cálculo 2 21" xfId="45171"/>
    <cellStyle name="Cálculo 2 22" xfId="46720"/>
    <cellStyle name="Cálculo 2 23" xfId="54256"/>
    <cellStyle name="Cálculo 2 24" xfId="54553"/>
    <cellStyle name="Cálculo 2 3" xfId="4041"/>
    <cellStyle name="Cálculo 2 3 10" xfId="30272"/>
    <cellStyle name="Cálculo 2 3 11" xfId="32912"/>
    <cellStyle name="Cálculo 2 3 12" xfId="32992"/>
    <cellStyle name="Cálculo 2 3 13" xfId="26325"/>
    <cellStyle name="Cálculo 2 3 14" xfId="26531"/>
    <cellStyle name="Cálculo 2 3 15" xfId="36055"/>
    <cellStyle name="Cálculo 2 3 16" xfId="45869"/>
    <cellStyle name="Cálculo 2 3 17" xfId="46448"/>
    <cellStyle name="Cálculo 2 3 18" xfId="46233"/>
    <cellStyle name="Cálculo 2 3 19" xfId="45174"/>
    <cellStyle name="Cálculo 2 3 2" xfId="4042"/>
    <cellStyle name="Cálculo 2 3 2 10" xfId="32913"/>
    <cellStyle name="Cálculo 2 3 2 11" xfId="32991"/>
    <cellStyle name="Cálculo 2 3 2 12" xfId="26324"/>
    <cellStyle name="Cálculo 2 3 2 13" xfId="26532"/>
    <cellStyle name="Cálculo 2 3 2 14" xfId="36054"/>
    <cellStyle name="Cálculo 2 3 2 15" xfId="45870"/>
    <cellStyle name="Cálculo 2 3 2 16" xfId="46447"/>
    <cellStyle name="Cálculo 2 3 2 17" xfId="46234"/>
    <cellStyle name="Cálculo 2 3 2 18" xfId="45175"/>
    <cellStyle name="Cálculo 2 3 2 19" xfId="46716"/>
    <cellStyle name="Cálculo 2 3 2 2" xfId="14253"/>
    <cellStyle name="Cálculo 2 3 2 20" xfId="54260"/>
    <cellStyle name="Cálculo 2 3 2 21" xfId="54549"/>
    <cellStyle name="Cálculo 2 3 2 3" xfId="15949"/>
    <cellStyle name="Cálculo 2 3 2 4" xfId="17782"/>
    <cellStyle name="Cálculo 2 3 2 5" xfId="10682"/>
    <cellStyle name="Cálculo 2 3 2 6" xfId="17726"/>
    <cellStyle name="Cálculo 2 3 2 7" xfId="18515"/>
    <cellStyle name="Cálculo 2 3 2 8" xfId="18868"/>
    <cellStyle name="Cálculo 2 3 2 9" xfId="30271"/>
    <cellStyle name="Cálculo 2 3 20" xfId="46717"/>
    <cellStyle name="Cálculo 2 3 21" xfId="54259"/>
    <cellStyle name="Cálculo 2 3 22" xfId="54550"/>
    <cellStyle name="Cálculo 2 3 3" xfId="14252"/>
    <cellStyle name="Cálculo 2 3 4" xfId="15950"/>
    <cellStyle name="Cálculo 2 3 5" xfId="17783"/>
    <cellStyle name="Cálculo 2 3 6" xfId="17435"/>
    <cellStyle name="Cálculo 2 3 7" xfId="17727"/>
    <cellStyle name="Cálculo 2 3 8" xfId="18514"/>
    <cellStyle name="Cálculo 2 3 9" xfId="30028"/>
    <cellStyle name="Cálculo 2 4" xfId="4043"/>
    <cellStyle name="Cálculo 2 4 10" xfId="32914"/>
    <cellStyle name="Cálculo 2 4 11" xfId="32990"/>
    <cellStyle name="Cálculo 2 4 12" xfId="32801"/>
    <cellStyle name="Cálculo 2 4 13" xfId="26533"/>
    <cellStyle name="Cálculo 2 4 14" xfId="36053"/>
    <cellStyle name="Cálculo 2 4 15" xfId="45871"/>
    <cellStyle name="Cálculo 2 4 16" xfId="46446"/>
    <cellStyle name="Cálculo 2 4 17" xfId="46235"/>
    <cellStyle name="Cálculo 2 4 18" xfId="45176"/>
    <cellStyle name="Cálculo 2 4 19" xfId="46715"/>
    <cellStyle name="Cálculo 2 4 2" xfId="14254"/>
    <cellStyle name="Cálculo 2 4 20" xfId="54261"/>
    <cellStyle name="Cálculo 2 4 21" xfId="54548"/>
    <cellStyle name="Cálculo 2 4 3" xfId="15948"/>
    <cellStyle name="Cálculo 2 4 4" xfId="17781"/>
    <cellStyle name="Cálculo 2 4 5" xfId="17436"/>
    <cellStyle name="Cálculo 2 4 6" xfId="17725"/>
    <cellStyle name="Cálculo 2 4 7" xfId="18516"/>
    <cellStyle name="Cálculo 2 4 8" xfId="18869"/>
    <cellStyle name="Cálculo 2 4 9" xfId="30236"/>
    <cellStyle name="Cálculo 2 5" xfId="14249"/>
    <cellStyle name="Cálculo 2 6" xfId="15953"/>
    <cellStyle name="Cálculo 2 7" xfId="17786"/>
    <cellStyle name="Cálculo 2 8" xfId="17432"/>
    <cellStyle name="Cálculo 2 9" xfId="10658"/>
    <cellStyle name="Cálculo 20" xfId="46452"/>
    <cellStyle name="Cálculo 21" xfId="46229"/>
    <cellStyle name="Cálculo 22" xfId="50133"/>
    <cellStyle name="Cálculo 23" xfId="46721"/>
    <cellStyle name="Cálculo 24" xfId="54255"/>
    <cellStyle name="Cálculo 25" xfId="54554"/>
    <cellStyle name="Cálculo 3" xfId="4044"/>
    <cellStyle name="Cálculo 3 10" xfId="30235"/>
    <cellStyle name="Cálculo 3 11" xfId="32915"/>
    <cellStyle name="Cálculo 3 12" xfId="32989"/>
    <cellStyle name="Cálculo 3 13" xfId="30229"/>
    <cellStyle name="Cálculo 3 14" xfId="26534"/>
    <cellStyle name="Cálculo 3 15" xfId="42833"/>
    <cellStyle name="Cálculo 3 16" xfId="45872"/>
    <cellStyle name="Cálculo 3 17" xfId="46445"/>
    <cellStyle name="Cálculo 3 18" xfId="46236"/>
    <cellStyle name="Cálculo 3 19" xfId="45177"/>
    <cellStyle name="Cálculo 3 2" xfId="4045"/>
    <cellStyle name="Cálculo 3 2 10" xfId="32916"/>
    <cellStyle name="Cálculo 3 2 11" xfId="32988"/>
    <cellStyle name="Cálculo 3 2 12" xfId="30230"/>
    <cellStyle name="Cálculo 3 2 13" xfId="26535"/>
    <cellStyle name="Cálculo 3 2 14" xfId="36052"/>
    <cellStyle name="Cálculo 3 2 15" xfId="45873"/>
    <cellStyle name="Cálculo 3 2 16" xfId="46444"/>
    <cellStyle name="Cálculo 3 2 17" xfId="46237"/>
    <cellStyle name="Cálculo 3 2 18" xfId="45178"/>
    <cellStyle name="Cálculo 3 2 19" xfId="46713"/>
    <cellStyle name="Cálculo 3 2 2" xfId="14256"/>
    <cellStyle name="Cálculo 3 2 20" xfId="54263"/>
    <cellStyle name="Cálculo 3 2 21" xfId="54546"/>
    <cellStyle name="Cálculo 3 2 3" xfId="15946"/>
    <cellStyle name="Cálculo 3 2 4" xfId="17779"/>
    <cellStyle name="Cálculo 3 2 5" xfId="17437"/>
    <cellStyle name="Cálculo 3 2 6" xfId="17723"/>
    <cellStyle name="Cálculo 3 2 7" xfId="18518"/>
    <cellStyle name="Cálculo 3 2 8" xfId="18871"/>
    <cellStyle name="Cálculo 3 2 9" xfId="35304"/>
    <cellStyle name="Cálculo 3 20" xfId="46714"/>
    <cellStyle name="Cálculo 3 21" xfId="54262"/>
    <cellStyle name="Cálculo 3 22" xfId="54547"/>
    <cellStyle name="Cálculo 3 3" xfId="14255"/>
    <cellStyle name="Cálculo 3 4" xfId="15947"/>
    <cellStyle name="Cálculo 3 5" xfId="17780"/>
    <cellStyle name="Cálculo 3 6" xfId="10657"/>
    <cellStyle name="Cálculo 3 7" xfId="17724"/>
    <cellStyle name="Cálculo 3 8" xfId="18517"/>
    <cellStyle name="Cálculo 3 9" xfId="18870"/>
    <cellStyle name="Cálculo 4" xfId="4046"/>
    <cellStyle name="Cálculo 4 10" xfId="35302"/>
    <cellStyle name="Cálculo 4 11" xfId="30651"/>
    <cellStyle name="Cálculo 4 12" xfId="32987"/>
    <cellStyle name="Cálculo 4 13" xfId="30231"/>
    <cellStyle name="Cálculo 4 14" xfId="26536"/>
    <cellStyle name="Cálculo 4 15" xfId="36051"/>
    <cellStyle name="Cálculo 4 16" xfId="45874"/>
    <cellStyle name="Cálculo 4 17" xfId="46443"/>
    <cellStyle name="Cálculo 4 18" xfId="46238"/>
    <cellStyle name="Cálculo 4 19" xfId="45179"/>
    <cellStyle name="Cálculo 4 2" xfId="4047"/>
    <cellStyle name="Cálculo 4 2 10" xfId="30650"/>
    <cellStyle name="Cálculo 4 2 11" xfId="32986"/>
    <cellStyle name="Cálculo 4 2 12" xfId="36807"/>
    <cellStyle name="Cálculo 4 2 13" xfId="26537"/>
    <cellStyle name="Cálculo 4 2 14" xfId="36050"/>
    <cellStyle name="Cálculo 4 2 15" xfId="45875"/>
    <cellStyle name="Cálculo 4 2 16" xfId="46442"/>
    <cellStyle name="Cálculo 4 2 17" xfId="46239"/>
    <cellStyle name="Cálculo 4 2 18" xfId="45180"/>
    <cellStyle name="Cálculo 4 2 19" xfId="46711"/>
    <cellStyle name="Cálculo 4 2 2" xfId="14258"/>
    <cellStyle name="Cálculo 4 2 20" xfId="54265"/>
    <cellStyle name="Cálculo 4 2 21" xfId="54544"/>
    <cellStyle name="Cálculo 4 2 3" xfId="15944"/>
    <cellStyle name="Cálculo 4 2 4" xfId="17777"/>
    <cellStyle name="Cálculo 4 2 5" xfId="17439"/>
    <cellStyle name="Cálculo 4 2 6" xfId="17721"/>
    <cellStyle name="Cálculo 4 2 7" xfId="20338"/>
    <cellStyle name="Cálculo 4 2 8" xfId="18873"/>
    <cellStyle name="Cálculo 4 2 9" xfId="30234"/>
    <cellStyle name="Cálculo 4 20" xfId="46712"/>
    <cellStyle name="Cálculo 4 21" xfId="54264"/>
    <cellStyle name="Cálculo 4 22" xfId="54545"/>
    <cellStyle name="Cálculo 4 3" xfId="14257"/>
    <cellStyle name="Cálculo 4 4" xfId="15945"/>
    <cellStyle name="Cálculo 4 5" xfId="17778"/>
    <cellStyle name="Cálculo 4 6" xfId="17438"/>
    <cellStyle name="Cálculo 4 7" xfId="17722"/>
    <cellStyle name="Cálculo 4 8" xfId="20339"/>
    <cellStyle name="Cálculo 4 9" xfId="18872"/>
    <cellStyle name="Cálculo 5" xfId="4048"/>
    <cellStyle name="Cálculo 5 10" xfId="30647"/>
    <cellStyle name="Cálculo 5 11" xfId="32985"/>
    <cellStyle name="Cálculo 5 12" xfId="30232"/>
    <cellStyle name="Cálculo 5 13" xfId="36828"/>
    <cellStyle name="Cálculo 5 14" xfId="36049"/>
    <cellStyle name="Cálculo 5 15" xfId="45876"/>
    <cellStyle name="Cálculo 5 16" xfId="46441"/>
    <cellStyle name="Cálculo 5 17" xfId="46240"/>
    <cellStyle name="Cálculo 5 18" xfId="45181"/>
    <cellStyle name="Cálculo 5 19" xfId="46710"/>
    <cellStyle name="Cálculo 5 2" xfId="14259"/>
    <cellStyle name="Cálculo 5 20" xfId="54266"/>
    <cellStyle name="Cálculo 5 21" xfId="54543"/>
    <cellStyle name="Cálculo 5 3" xfId="15943"/>
    <cellStyle name="Cálculo 5 4" xfId="17776"/>
    <cellStyle name="Cálculo 5 5" xfId="17440"/>
    <cellStyle name="Cálculo 5 6" xfId="17720"/>
    <cellStyle name="Cálculo 5 7" xfId="20337"/>
    <cellStyle name="Cálculo 5 8" xfId="18874"/>
    <cellStyle name="Cálculo 5 9" xfId="30233"/>
    <cellStyle name="Cálculo 6" xfId="14248"/>
    <cellStyle name="Cálculo 7" xfId="15954"/>
    <cellStyle name="Cálculo 8" xfId="17787"/>
    <cellStyle name="Cálculo 9" xfId="17431"/>
    <cellStyle name="čárky_Site#10-SaoBernardo" xfId="4049"/>
    <cellStyle name="CATV Total" xfId="4050"/>
    <cellStyle name="Celda de comprobación" xfId="4051"/>
    <cellStyle name="Celda vinculada" xfId="4052"/>
    <cellStyle name="Check Cell" xfId="14" builtinId="23" customBuiltin="1"/>
    <cellStyle name="Check Cell 2" xfId="4053"/>
    <cellStyle name="Check Cell 2 2" xfId="4054"/>
    <cellStyle name="Check Cell 2 2 2" xfId="4055"/>
    <cellStyle name="Check Cell 2 3" xfId="4056"/>
    <cellStyle name="Check Cell 2 4" xfId="4057"/>
    <cellStyle name="Check Cell 2 4 2" xfId="4058"/>
    <cellStyle name="Check Cell 2_Cribsheet" xfId="4059"/>
    <cellStyle name="Check Cell 3" xfId="4060"/>
    <cellStyle name="Check Cell 3 2" xfId="4061"/>
    <cellStyle name="Check Cell 4" xfId="4062"/>
    <cellStyle name="Check Cell 4 2" xfId="4063"/>
    <cellStyle name="Check Cell 5" xfId="4064"/>
    <cellStyle name="Check Cell 6" xfId="4065"/>
    <cellStyle name="Check Cell 7" xfId="4066"/>
    <cellStyle name="Check Cell 8" xfId="4067"/>
    <cellStyle name="checkExposure" xfId="4068"/>
    <cellStyle name="checkExposure 10" xfId="35276"/>
    <cellStyle name="checkExposure 11" xfId="32979"/>
    <cellStyle name="checkExposure 12" xfId="45883"/>
    <cellStyle name="checkExposure 13" xfId="46241"/>
    <cellStyle name="checkExposure 14" xfId="54278"/>
    <cellStyle name="checkExposure 15" xfId="54542"/>
    <cellStyle name="checkExposure 2" xfId="4069"/>
    <cellStyle name="checkExposure 2 10" xfId="34589"/>
    <cellStyle name="checkExposure 2 11" xfId="32978"/>
    <cellStyle name="checkExposure 2 12" xfId="45884"/>
    <cellStyle name="checkExposure 2 13" xfId="46242"/>
    <cellStyle name="checkExposure 2 14" xfId="54279"/>
    <cellStyle name="checkExposure 2 15" xfId="54541"/>
    <cellStyle name="checkExposure 2 2" xfId="4070"/>
    <cellStyle name="checkExposure 2 2 10" xfId="45885"/>
    <cellStyle name="checkExposure 2 2 11" xfId="46243"/>
    <cellStyle name="checkExposure 2 2 12" xfId="54280"/>
    <cellStyle name="checkExposure 2 2 13" xfId="54540"/>
    <cellStyle name="checkExposure 2 2 2" xfId="4071"/>
    <cellStyle name="checkExposure 2 2 2 10" xfId="46244"/>
    <cellStyle name="checkExposure 2 2 2 11" xfId="54281"/>
    <cellStyle name="checkExposure 2 2 2 12" xfId="54539"/>
    <cellStyle name="checkExposure 2 2 2 2" xfId="17698"/>
    <cellStyle name="checkExposure 2 2 2 3" xfId="18548"/>
    <cellStyle name="checkExposure 2 2 2 4" xfId="18884"/>
    <cellStyle name="checkExposure 2 2 2 5" xfId="26056"/>
    <cellStyle name="checkExposure 2 2 2 6" xfId="26353"/>
    <cellStyle name="checkExposure 2 2 2 7" xfId="22643"/>
    <cellStyle name="checkExposure 2 2 2 8" xfId="38494"/>
    <cellStyle name="checkExposure 2 2 2 9" xfId="45886"/>
    <cellStyle name="checkExposure 2 2 3" xfId="17699"/>
    <cellStyle name="checkExposure 2 2 4" xfId="18547"/>
    <cellStyle name="checkExposure 2 2 5" xfId="18883"/>
    <cellStyle name="checkExposure 2 2 6" xfId="26057"/>
    <cellStyle name="checkExposure 2 2 7" xfId="26352"/>
    <cellStyle name="checkExposure 2 2 8" xfId="22644"/>
    <cellStyle name="checkExposure 2 2 9" xfId="28097"/>
    <cellStyle name="checkExposure 2 3" xfId="4072"/>
    <cellStyle name="checkExposure 2 3 10" xfId="45887"/>
    <cellStyle name="checkExposure 2 3 11" xfId="46245"/>
    <cellStyle name="checkExposure 2 3 12" xfId="54282"/>
    <cellStyle name="checkExposure 2 3 13" xfId="54538"/>
    <cellStyle name="checkExposure 2 3 2" xfId="4073"/>
    <cellStyle name="checkExposure 2 3 2 10" xfId="46246"/>
    <cellStyle name="checkExposure 2 3 2 11" xfId="54283"/>
    <cellStyle name="checkExposure 2 3 2 12" xfId="54537"/>
    <cellStyle name="checkExposure 2 3 2 2" xfId="17696"/>
    <cellStyle name="checkExposure 2 3 2 3" xfId="18550"/>
    <cellStyle name="checkExposure 2 3 2 4" xfId="18886"/>
    <cellStyle name="checkExposure 2 3 2 5" xfId="32816"/>
    <cellStyle name="checkExposure 2 3 2 6" xfId="26355"/>
    <cellStyle name="checkExposure 2 3 2 7" xfId="28244"/>
    <cellStyle name="checkExposure 2 3 2 8" xfId="35299"/>
    <cellStyle name="checkExposure 2 3 2 9" xfId="45888"/>
    <cellStyle name="checkExposure 2 3 3" xfId="17697"/>
    <cellStyle name="checkExposure 2 3 4" xfId="18549"/>
    <cellStyle name="checkExposure 2 3 5" xfId="18885"/>
    <cellStyle name="checkExposure 2 3 6" xfId="32817"/>
    <cellStyle name="checkExposure 2 3 7" xfId="26354"/>
    <cellStyle name="checkExposure 2 3 8" xfId="22642"/>
    <cellStyle name="checkExposure 2 3 9" xfId="28098"/>
    <cellStyle name="checkExposure 2 4" xfId="4074"/>
    <cellStyle name="checkExposure 2 4 10" xfId="46247"/>
    <cellStyle name="checkExposure 2 4 11" xfId="54284"/>
    <cellStyle name="checkExposure 2 4 12" xfId="54536"/>
    <cellStyle name="checkExposure 2 4 2" xfId="17695"/>
    <cellStyle name="checkExposure 2 4 3" xfId="18551"/>
    <cellStyle name="checkExposure 2 4 4" xfId="18887"/>
    <cellStyle name="checkExposure 2 4 5" xfId="26055"/>
    <cellStyle name="checkExposure 2 4 6" xfId="26356"/>
    <cellStyle name="checkExposure 2 4 7" xfId="22641"/>
    <cellStyle name="checkExposure 2 4 8" xfId="28111"/>
    <cellStyle name="checkExposure 2 4 9" xfId="45889"/>
    <cellStyle name="checkExposure 2 5" xfId="17700"/>
    <cellStyle name="checkExposure 2 6" xfId="18538"/>
    <cellStyle name="checkExposure 2 7" xfId="11011"/>
    <cellStyle name="checkExposure 2 8" xfId="26058"/>
    <cellStyle name="checkExposure 2 9" xfId="26351"/>
    <cellStyle name="checkExposure 3" xfId="4075"/>
    <cellStyle name="checkExposure 3 10" xfId="45890"/>
    <cellStyle name="checkExposure 3 11" xfId="46248"/>
    <cellStyle name="checkExposure 3 12" xfId="54285"/>
    <cellStyle name="checkExposure 3 13" xfId="54535"/>
    <cellStyle name="checkExposure 3 2" xfId="4076"/>
    <cellStyle name="checkExposure 3 2 10" xfId="46249"/>
    <cellStyle name="checkExposure 3 2 11" xfId="54286"/>
    <cellStyle name="checkExposure 3 2 12" xfId="54534"/>
    <cellStyle name="checkExposure 3 2 2" xfId="17693"/>
    <cellStyle name="checkExposure 3 2 3" xfId="18553"/>
    <cellStyle name="checkExposure 3 2 4" xfId="18889"/>
    <cellStyle name="checkExposure 3 2 5" xfId="26053"/>
    <cellStyle name="checkExposure 3 2 6" xfId="26358"/>
    <cellStyle name="checkExposure 3 2 7" xfId="22639"/>
    <cellStyle name="checkExposure 3 2 8" xfId="28113"/>
    <cellStyle name="checkExposure 3 2 9" xfId="45891"/>
    <cellStyle name="checkExposure 3 3" xfId="17694"/>
    <cellStyle name="checkExposure 3 4" xfId="18552"/>
    <cellStyle name="checkExposure 3 5" xfId="18888"/>
    <cellStyle name="checkExposure 3 6" xfId="26054"/>
    <cellStyle name="checkExposure 3 7" xfId="26357"/>
    <cellStyle name="checkExposure 3 8" xfId="22640"/>
    <cellStyle name="checkExposure 3 9" xfId="28112"/>
    <cellStyle name="checkExposure 4" xfId="4077"/>
    <cellStyle name="checkExposure 4 10" xfId="46250"/>
    <cellStyle name="checkExposure 4 11" xfId="54287"/>
    <cellStyle name="checkExposure 4 12" xfId="54533"/>
    <cellStyle name="checkExposure 4 2" xfId="17692"/>
    <cellStyle name="checkExposure 4 3" xfId="18554"/>
    <cellStyle name="checkExposure 4 4" xfId="18890"/>
    <cellStyle name="checkExposure 4 5" xfId="26052"/>
    <cellStyle name="checkExposure 4 6" xfId="26359"/>
    <cellStyle name="checkExposure 4 7" xfId="22638"/>
    <cellStyle name="checkExposure 4 8" xfId="28114"/>
    <cellStyle name="checkExposure 4 9" xfId="45892"/>
    <cellStyle name="checkExposure 5" xfId="17701"/>
    <cellStyle name="checkExposure 6" xfId="18537"/>
    <cellStyle name="checkExposure 7" xfId="18882"/>
    <cellStyle name="checkExposure 8" xfId="26059"/>
    <cellStyle name="checkExposure 9" xfId="26350"/>
    <cellStyle name="Cím" xfId="4078"/>
    <cellStyle name="Címsor 1" xfId="4079"/>
    <cellStyle name="Címsor 2" xfId="4080"/>
    <cellStyle name="Címsor 3" xfId="4081"/>
    <cellStyle name="Címsor 4" xfId="4082"/>
    <cellStyle name="Clean" xfId="4083"/>
    <cellStyle name="Clean 2" xfId="19120"/>
    <cellStyle name="Clean 3" xfId="18559"/>
    <cellStyle name="Clean 4" xfId="30050"/>
    <cellStyle name="Clean 5" xfId="36048"/>
    <cellStyle name="Clean 6" xfId="46422"/>
    <cellStyle name="Clean 7" xfId="46251"/>
    <cellStyle name="Client Name" xfId="4084"/>
    <cellStyle name="Code" xfId="4085"/>
    <cellStyle name="ColLevel_0" xfId="4086"/>
    <cellStyle name="Color23" xfId="10039"/>
    <cellStyle name="Color23 10" xfId="51028"/>
    <cellStyle name="Color23 11" xfId="55517"/>
    <cellStyle name="Color23 12" xfId="56079"/>
    <cellStyle name="Color23 2" xfId="25792"/>
    <cellStyle name="Color23 3" xfId="28229"/>
    <cellStyle name="Color23 4" xfId="31793"/>
    <cellStyle name="Color23 5" xfId="34585"/>
    <cellStyle name="Color23 6" xfId="36826"/>
    <cellStyle name="Color23 7" xfId="39101"/>
    <cellStyle name="Color23 8" xfId="41728"/>
    <cellStyle name="Color23 9" xfId="49266"/>
    <cellStyle name="Color24" xfId="10042"/>
    <cellStyle name="Color24 10" xfId="51029"/>
    <cellStyle name="Color24 11" xfId="55518"/>
    <cellStyle name="Color24 12" xfId="56080"/>
    <cellStyle name="Color24 2" xfId="25795"/>
    <cellStyle name="Color24 3" xfId="28232"/>
    <cellStyle name="Color24 4" xfId="31795"/>
    <cellStyle name="Color24 5" xfId="34588"/>
    <cellStyle name="Color24 6" xfId="36829"/>
    <cellStyle name="Color24 7" xfId="39104"/>
    <cellStyle name="Color24 8" xfId="41731"/>
    <cellStyle name="Color24 9" xfId="49267"/>
    <cellStyle name="Column Headings" xfId="4087"/>
    <cellStyle name="Column Headings 2" xfId="4088"/>
    <cellStyle name="Column Headings 3" xfId="4089"/>
    <cellStyle name="Column Heads" xfId="4090"/>
    <cellStyle name="Column_Title" xfId="4091"/>
    <cellStyle name="Comma  - Style1" xfId="4092"/>
    <cellStyle name="Comma  - Style2" xfId="4093"/>
    <cellStyle name="Comma  - Style3" xfId="4094"/>
    <cellStyle name="Comma  - Style4" xfId="4095"/>
    <cellStyle name="Comma  - Style5" xfId="4096"/>
    <cellStyle name="Comma  - Style6" xfId="4097"/>
    <cellStyle name="Comma  - Style7" xfId="4098"/>
    <cellStyle name="Comma  - Style8" xfId="4099"/>
    <cellStyle name="Comma [00]" xfId="4100"/>
    <cellStyle name="Comma [00] 2" xfId="4101"/>
    <cellStyle name="Comma [00] 3" xfId="4102"/>
    <cellStyle name="Comma [1]" xfId="4103"/>
    <cellStyle name="Comma [2]" xfId="4104"/>
    <cellStyle name="Comma [3]" xfId="4105"/>
    <cellStyle name="Comma 0" xfId="4106"/>
    <cellStyle name="Comma 0 2" xfId="4107"/>
    <cellStyle name="Comma 0*" xfId="4108"/>
    <cellStyle name="Comma 0_Assembled Workforce 2007-04-19" xfId="4109"/>
    <cellStyle name="Comma 10" xfId="4110"/>
    <cellStyle name="Comma 10 2" xfId="4111"/>
    <cellStyle name="Comma 10 2 2" xfId="4112"/>
    <cellStyle name="Comma 10 3" xfId="4113"/>
    <cellStyle name="Comma 10 4" xfId="4114"/>
    <cellStyle name="Comma 10 5" xfId="4115"/>
    <cellStyle name="Comma 11" xfId="4116"/>
    <cellStyle name="Comma 11 2" xfId="4117"/>
    <cellStyle name="Comma 11 2 2" xfId="4118"/>
    <cellStyle name="Comma 11 2 3" xfId="4119"/>
    <cellStyle name="Comma 11 2 4" xfId="4120"/>
    <cellStyle name="Comma 11 3" xfId="4121"/>
    <cellStyle name="Comma 11 4" xfId="4122"/>
    <cellStyle name="Comma 11 5" xfId="4123"/>
    <cellStyle name="Comma 12" xfId="4124"/>
    <cellStyle name="Comma 12 2" xfId="4125"/>
    <cellStyle name="Comma 12 2 2" xfId="4126"/>
    <cellStyle name="Comma 12 2 3" xfId="4127"/>
    <cellStyle name="Comma 12 3" xfId="4128"/>
    <cellStyle name="Comma 12 4" xfId="4129"/>
    <cellStyle name="Comma 13" xfId="4130"/>
    <cellStyle name="Comma 13 2" xfId="4131"/>
    <cellStyle name="Comma 13 3" xfId="4132"/>
    <cellStyle name="Comma 13 4" xfId="4133"/>
    <cellStyle name="Comma 14" xfId="4134"/>
    <cellStyle name="Comma 14 2" xfId="4135"/>
    <cellStyle name="Comma 14 2 2" xfId="4136"/>
    <cellStyle name="Comma 14 3" xfId="4137"/>
    <cellStyle name="Comma 14 3 2" xfId="4138"/>
    <cellStyle name="Comma 14 4" xfId="4139"/>
    <cellStyle name="Comma 14 4 2" xfId="4140"/>
    <cellStyle name="Comma 14 5" xfId="4141"/>
    <cellStyle name="Comma 14 6" xfId="4142"/>
    <cellStyle name="Comma 14 7" xfId="4143"/>
    <cellStyle name="Comma 15" xfId="4144"/>
    <cellStyle name="Comma 15 2" xfId="4145"/>
    <cellStyle name="Comma 15 2 2" xfId="4146"/>
    <cellStyle name="Comma 15 2 2 2" xfId="4147"/>
    <cellStyle name="Comma 15 2 3" xfId="4148"/>
    <cellStyle name="Comma 15 3" xfId="4149"/>
    <cellStyle name="Comma 15 3 2" xfId="4150"/>
    <cellStyle name="Comma 15 3 2 2" xfId="4151"/>
    <cellStyle name="Comma 15 3 3" xfId="4152"/>
    <cellStyle name="Comma 15 4" xfId="4153"/>
    <cellStyle name="Comma 15 4 2" xfId="4154"/>
    <cellStyle name="Comma 15 4 2 2" xfId="4155"/>
    <cellStyle name="Comma 15 4 3" xfId="4156"/>
    <cellStyle name="Comma 15 5" xfId="4157"/>
    <cellStyle name="Comma 15 5 2" xfId="4158"/>
    <cellStyle name="Comma 15 6" xfId="4159"/>
    <cellStyle name="Comma 15 7" xfId="4160"/>
    <cellStyle name="Comma 16" xfId="4161"/>
    <cellStyle name="Comma 16 2" xfId="4162"/>
    <cellStyle name="Comma 16 2 2" xfId="4163"/>
    <cellStyle name="Comma 16 3" xfId="4164"/>
    <cellStyle name="Comma 16 3 2" xfId="4165"/>
    <cellStyle name="Comma 16 4" xfId="4166"/>
    <cellStyle name="Comma 16 5" xfId="4167"/>
    <cellStyle name="Comma 17" xfId="4168"/>
    <cellStyle name="Comma 18" xfId="4169"/>
    <cellStyle name="Comma 19" xfId="4170"/>
    <cellStyle name="Comma 2" xfId="4171"/>
    <cellStyle name="Comma 2 2" xfId="4172"/>
    <cellStyle name="Comma 2 2 2" xfId="4173"/>
    <cellStyle name="Comma 2 2 2 2" xfId="4174"/>
    <cellStyle name="Comma 2 2 2 2 2" xfId="4175"/>
    <cellStyle name="Comma 2 2 2 2 3" xfId="4176"/>
    <cellStyle name="Comma 2 2 2 3" xfId="4177"/>
    <cellStyle name="Comma 2 2 2 3 2" xfId="4178"/>
    <cellStyle name="Comma 2 2 2 3 2 2" xfId="4179"/>
    <cellStyle name="Comma 2 2 2 3 2 2 2" xfId="4180"/>
    <cellStyle name="Comma 2 2 2 3 2 2 3" xfId="4181"/>
    <cellStyle name="Comma 2 2 2 3 2 3" xfId="4182"/>
    <cellStyle name="Comma 2 2 2 3 2 3 2" xfId="4183"/>
    <cellStyle name="Comma 2 2 2 3 2 3 3" xfId="4184"/>
    <cellStyle name="Comma 2 2 2 3 2 4" xfId="4185"/>
    <cellStyle name="Comma 2 2 2 3 2 5" xfId="4186"/>
    <cellStyle name="Comma 2 2 2 3 3" xfId="4187"/>
    <cellStyle name="Comma 2 2 2 3 4" xfId="4188"/>
    <cellStyle name="Comma 2 2 2 4" xfId="4189"/>
    <cellStyle name="Comma 2 2 2 5" xfId="4190"/>
    <cellStyle name="Comma 2 2 2 6" xfId="4191"/>
    <cellStyle name="Comma 2 2 3" xfId="4192"/>
    <cellStyle name="Comma 2 2 3 2" xfId="4193"/>
    <cellStyle name="Comma 2 2 4" xfId="4194"/>
    <cellStyle name="Comma 2 3" xfId="4195"/>
    <cellStyle name="Comma 2 3 2" xfId="4196"/>
    <cellStyle name="Comma 2 3 3" xfId="4197"/>
    <cellStyle name="Comma 2 3 4" xfId="4198"/>
    <cellStyle name="Comma 2 4" xfId="4199"/>
    <cellStyle name="Comma 2 4 2" xfId="4200"/>
    <cellStyle name="Comma 2 4 3" xfId="4201"/>
    <cellStyle name="Comma 2 4 4" xfId="4202"/>
    <cellStyle name="Comma 2 4 5" xfId="4203"/>
    <cellStyle name="Comma 2 5" xfId="4204"/>
    <cellStyle name="Comma 2 5 2" xfId="4205"/>
    <cellStyle name="Comma 2 6" xfId="4206"/>
    <cellStyle name="Comma 2 6 2" xfId="4207"/>
    <cellStyle name="Comma 2 7" xfId="4208"/>
    <cellStyle name="Comma 2 8" xfId="4209"/>
    <cellStyle name="Comma 2 9" xfId="10041"/>
    <cellStyle name="Comma 20" xfId="4210"/>
    <cellStyle name="Comma 21" xfId="4211"/>
    <cellStyle name="Comma 22" xfId="4212"/>
    <cellStyle name="Comma 23" xfId="4213"/>
    <cellStyle name="Comma 24" xfId="4214"/>
    <cellStyle name="Comma 25" xfId="4215"/>
    <cellStyle name="Comma 26" xfId="4216"/>
    <cellStyle name="Comma 27" xfId="4217"/>
    <cellStyle name="Comma 28" xfId="4218"/>
    <cellStyle name="Comma 29" xfId="4219"/>
    <cellStyle name="Comma 3" xfId="4220"/>
    <cellStyle name="Comma 3 2" xfId="4221"/>
    <cellStyle name="Comma 3 2 2" xfId="4222"/>
    <cellStyle name="Comma 3 2 2 2" xfId="4223"/>
    <cellStyle name="Comma 3 2 2 2 2" xfId="4224"/>
    <cellStyle name="Comma 3 2 2 2 3" xfId="4225"/>
    <cellStyle name="Comma 3 2 3" xfId="4226"/>
    <cellStyle name="Comma 3 2 3 2" xfId="4227"/>
    <cellStyle name="Comma 3 2 3 3" xfId="4228"/>
    <cellStyle name="Comma 3 3" xfId="4229"/>
    <cellStyle name="Comma 3 3 2" xfId="4230"/>
    <cellStyle name="Comma 3 3 2 2" xfId="4231"/>
    <cellStyle name="Comma 3 3 2 3" xfId="4232"/>
    <cellStyle name="Comma 3 4" xfId="4233"/>
    <cellStyle name="Comma 3 4 2" xfId="4234"/>
    <cellStyle name="Comma 3 4 3" xfId="4235"/>
    <cellStyle name="Comma 3 5" xfId="4236"/>
    <cellStyle name="Comma 30" xfId="4237"/>
    <cellStyle name="Comma 31" xfId="4238"/>
    <cellStyle name="Comma 32" xfId="4239"/>
    <cellStyle name="Comma 33" xfId="4240"/>
    <cellStyle name="Comma 34" xfId="4241"/>
    <cellStyle name="Comma 35" xfId="4242"/>
    <cellStyle name="Comma 36" xfId="4243"/>
    <cellStyle name="Comma 37" xfId="4244"/>
    <cellStyle name="Comma 37 2" xfId="4245"/>
    <cellStyle name="Comma 38" xfId="4246"/>
    <cellStyle name="Comma 38 2" xfId="4247"/>
    <cellStyle name="Comma 39" xfId="4248"/>
    <cellStyle name="Comma 39 2" xfId="4249"/>
    <cellStyle name="Comma 4" xfId="4250"/>
    <cellStyle name="Comma 4 2" xfId="4251"/>
    <cellStyle name="Comma 4 2 2" xfId="4252"/>
    <cellStyle name="Comma 4 2 2 2" xfId="4253"/>
    <cellStyle name="Comma 4 2 3" xfId="4254"/>
    <cellStyle name="Comma 4 2 3 2" xfId="4255"/>
    <cellStyle name="Comma 4 2 3 3" xfId="4256"/>
    <cellStyle name="Comma 4 2 4" xfId="4257"/>
    <cellStyle name="Comma 4 2 4 2" xfId="4258"/>
    <cellStyle name="Comma 4 2 5" xfId="4259"/>
    <cellStyle name="Comma 4 2 6" xfId="4260"/>
    <cellStyle name="Comma 4 3" xfId="4261"/>
    <cellStyle name="Comma 4 3 2" xfId="4262"/>
    <cellStyle name="Comma 4 3 2 2" xfId="4263"/>
    <cellStyle name="Comma 4 3 2 3" xfId="4264"/>
    <cellStyle name="Comma 4 3 3" xfId="4265"/>
    <cellStyle name="Comma 4 3 3 2" xfId="4266"/>
    <cellStyle name="Comma 4 3 3 3" xfId="4267"/>
    <cellStyle name="Comma 4 3 4" xfId="4268"/>
    <cellStyle name="Comma 4 3 5" xfId="4269"/>
    <cellStyle name="Comma 4 3 6" xfId="4270"/>
    <cellStyle name="Comma 4 4" xfId="4271"/>
    <cellStyle name="Comma 4 4 2" xfId="4272"/>
    <cellStyle name="Comma 4 4 3" xfId="4273"/>
    <cellStyle name="Comma 4 4 4" xfId="4274"/>
    <cellStyle name="Comma 4 5" xfId="4275"/>
    <cellStyle name="Comma 4 5 2" xfId="4276"/>
    <cellStyle name="Comma 4 6" xfId="4277"/>
    <cellStyle name="Comma 4 6 2" xfId="4278"/>
    <cellStyle name="Comma 4 7" xfId="4279"/>
    <cellStyle name="Comma 4_Sheet1" xfId="4280"/>
    <cellStyle name="Comma 40" xfId="4281"/>
    <cellStyle name="Comma 41" xfId="4282"/>
    <cellStyle name="Comma 42" xfId="4283"/>
    <cellStyle name="Comma 43" xfId="4284"/>
    <cellStyle name="Comma 44" xfId="4285"/>
    <cellStyle name="Comma 45" xfId="4286"/>
    <cellStyle name="Comma 46" xfId="4287"/>
    <cellStyle name="Comma 47" xfId="4288"/>
    <cellStyle name="Comma 48" xfId="4289"/>
    <cellStyle name="Comma 49" xfId="4290"/>
    <cellStyle name="Comma 5" xfId="4291"/>
    <cellStyle name="Comma 5 2" xfId="4292"/>
    <cellStyle name="Comma 5 2 2" xfId="4293"/>
    <cellStyle name="Comma 5 2 2 2" xfId="4294"/>
    <cellStyle name="Comma 5 2 3" xfId="4295"/>
    <cellStyle name="Comma 5 2 4" xfId="4296"/>
    <cellStyle name="Comma 5 3" xfId="4297"/>
    <cellStyle name="Comma 5 3 2" xfId="4298"/>
    <cellStyle name="Comma 5 3 3" xfId="4299"/>
    <cellStyle name="Comma 5 4" xfId="4300"/>
    <cellStyle name="Comma 5 4 2" xfId="4301"/>
    <cellStyle name="Comma 5 5" xfId="4302"/>
    <cellStyle name="Comma 5 6" xfId="4303"/>
    <cellStyle name="Comma 50" xfId="4304"/>
    <cellStyle name="Comma 51" xfId="4305"/>
    <cellStyle name="Comma 52" xfId="4306"/>
    <cellStyle name="Comma 53" xfId="4307"/>
    <cellStyle name="Comma 54" xfId="4308"/>
    <cellStyle name="Comma 55" xfId="4309"/>
    <cellStyle name="Comma 56" xfId="4310"/>
    <cellStyle name="Comma 57" xfId="4311"/>
    <cellStyle name="Comma 58" xfId="4312"/>
    <cellStyle name="Comma 59" xfId="4313"/>
    <cellStyle name="Comma 6" xfId="4314"/>
    <cellStyle name="Comma 6 10" xfId="4315"/>
    <cellStyle name="Comma 6 2" xfId="4316"/>
    <cellStyle name="Comma 6 2 2" xfId="4317"/>
    <cellStyle name="Comma 6 2 3" xfId="4318"/>
    <cellStyle name="Comma 6 3" xfId="4319"/>
    <cellStyle name="Comma 6 3 2" xfId="4320"/>
    <cellStyle name="Comma 6 4" xfId="4321"/>
    <cellStyle name="Comma 6 4 2" xfId="4322"/>
    <cellStyle name="Comma 6 5" xfId="4323"/>
    <cellStyle name="Comma 6 5 2" xfId="4324"/>
    <cellStyle name="Comma 6 5 2 2" xfId="4325"/>
    <cellStyle name="Comma 6 5 3" xfId="4326"/>
    <cellStyle name="Comma 6 6" xfId="4327"/>
    <cellStyle name="Comma 6 6 2" xfId="4328"/>
    <cellStyle name="Comma 6 6 2 2" xfId="4329"/>
    <cellStyle name="Comma 6 6 3" xfId="4330"/>
    <cellStyle name="Comma 6 7" xfId="4331"/>
    <cellStyle name="Comma 6 7 2" xfId="4332"/>
    <cellStyle name="Comma 6 7 2 2" xfId="4333"/>
    <cellStyle name="Comma 6 7 3" xfId="4334"/>
    <cellStyle name="Comma 6 8" xfId="4335"/>
    <cellStyle name="Comma 6 8 2" xfId="4336"/>
    <cellStyle name="Comma 6 9" xfId="4337"/>
    <cellStyle name="Comma 60" xfId="4338"/>
    <cellStyle name="Comma 61" xfId="4339"/>
    <cellStyle name="Comma 62" xfId="4340"/>
    <cellStyle name="Comma 63" xfId="4341"/>
    <cellStyle name="Comma 64" xfId="4342"/>
    <cellStyle name="Comma 65" xfId="4343"/>
    <cellStyle name="Comma 66" xfId="4344"/>
    <cellStyle name="Comma 67" xfId="4345"/>
    <cellStyle name="Comma 68" xfId="4346"/>
    <cellStyle name="Comma 69" xfId="4347"/>
    <cellStyle name="Comma 7" xfId="4348"/>
    <cellStyle name="Comma 7 2" xfId="4349"/>
    <cellStyle name="Comma 7 2 2" xfId="4350"/>
    <cellStyle name="Comma 7 2 3" xfId="4351"/>
    <cellStyle name="Comma 7 2 4" xfId="4352"/>
    <cellStyle name="Comma 7 2 5" xfId="4353"/>
    <cellStyle name="Comma 7 3" xfId="4354"/>
    <cellStyle name="Comma 7 3 2" xfId="4355"/>
    <cellStyle name="Comma 7 4" xfId="4356"/>
    <cellStyle name="Comma 7 5" xfId="4357"/>
    <cellStyle name="Comma 7 6" xfId="4358"/>
    <cellStyle name="Comma 7 7" xfId="4359"/>
    <cellStyle name="Comma 7 8" xfId="4360"/>
    <cellStyle name="Comma 70" xfId="4361"/>
    <cellStyle name="Comma 71" xfId="4362"/>
    <cellStyle name="Comma 74" xfId="4363"/>
    <cellStyle name="Comma 8" xfId="4364"/>
    <cellStyle name="Comma 8 2" xfId="4365"/>
    <cellStyle name="Comma 8 2 2" xfId="4366"/>
    <cellStyle name="Comma 8 2 3" xfId="4367"/>
    <cellStyle name="Comma 8 2 4" xfId="4368"/>
    <cellStyle name="Comma 8 2 5" xfId="4369"/>
    <cellStyle name="Comma 8 2 6" xfId="4370"/>
    <cellStyle name="Comma 8 3" xfId="4371"/>
    <cellStyle name="Comma 8 4" xfId="4372"/>
    <cellStyle name="Comma 8 5" xfId="4373"/>
    <cellStyle name="Comma 8 6" xfId="4374"/>
    <cellStyle name="Comma 9" xfId="4375"/>
    <cellStyle name="Comma 9 2" xfId="4376"/>
    <cellStyle name="Comma 9 2 2" xfId="4377"/>
    <cellStyle name="Comma 9 2 2 2" xfId="4378"/>
    <cellStyle name="Comma 9 2 3" xfId="4379"/>
    <cellStyle name="Comma 9 2 3 2" xfId="4380"/>
    <cellStyle name="Comma 9 2 4" xfId="4381"/>
    <cellStyle name="Comma 9 3" xfId="4382"/>
    <cellStyle name="Comma 9 3 2" xfId="4383"/>
    <cellStyle name="Comma 9 3 2 2" xfId="4384"/>
    <cellStyle name="Comma 9 3 3" xfId="4385"/>
    <cellStyle name="Comma 9 4" xfId="4386"/>
    <cellStyle name="Comma 9 4 2" xfId="4387"/>
    <cellStyle name="Comma 9 4 2 2" xfId="4388"/>
    <cellStyle name="Comma 9 4 3" xfId="4389"/>
    <cellStyle name="Comma 9 5" xfId="4390"/>
    <cellStyle name="Comma 9 5 2" xfId="4391"/>
    <cellStyle name="Comma 9 5 2 2" xfId="4392"/>
    <cellStyle name="Comma 9 5 3" xfId="4393"/>
    <cellStyle name="Comma 9 6" xfId="4394"/>
    <cellStyle name="Comma 9 6 2" xfId="4395"/>
    <cellStyle name="Comma 9 7" xfId="4396"/>
    <cellStyle name="Comma 9 8" xfId="4397"/>
    <cellStyle name="Comma 9 9" xfId="4398"/>
    <cellStyle name="comma zerodec" xfId="4399"/>
    <cellStyle name="comma zerodec 2" xfId="4400"/>
    <cellStyle name="Comma0" xfId="4401"/>
    <cellStyle name="Comma0 - Modelo1" xfId="4402"/>
    <cellStyle name="Comma0 - Style1" xfId="4403"/>
    <cellStyle name="Comma0 - Style1 2" xfId="4404"/>
    <cellStyle name="Comma0 - Style2" xfId="4405"/>
    <cellStyle name="Comma0 - Style3" xfId="4406"/>
    <cellStyle name="Comma0 - Style3 2" xfId="4407"/>
    <cellStyle name="Comma0_1 GWP FAS 141 Office PPA Model_v1" xfId="4408"/>
    <cellStyle name="Comma1" xfId="4409"/>
    <cellStyle name="Comma1 - Modelo2" xfId="4410"/>
    <cellStyle name="Comma1 - Style1" xfId="4411"/>
    <cellStyle name="Comma1 - Style1 2" xfId="4412"/>
    <cellStyle name="Comma1 - Style2" xfId="4413"/>
    <cellStyle name="Comma1 - Style2 2" xfId="4414"/>
    <cellStyle name="Comma2" xfId="4415"/>
    <cellStyle name="Comment" xfId="4416"/>
    <cellStyle name="comment2" xfId="4417"/>
    <cellStyle name="Component" xfId="4418"/>
    <cellStyle name="Component 10" xfId="46063"/>
    <cellStyle name="Component 11" xfId="46858"/>
    <cellStyle name="Component 12" xfId="54399"/>
    <cellStyle name="Component 13" xfId="54491"/>
    <cellStyle name="Component 2" xfId="4419"/>
    <cellStyle name="Component 2 10" xfId="46859"/>
    <cellStyle name="Component 2 11" xfId="54400"/>
    <cellStyle name="Component 2 12" xfId="54490"/>
    <cellStyle name="Component 2 2" xfId="17287"/>
    <cellStyle name="Component 2 3" xfId="18924"/>
    <cellStyle name="Component 2 4" xfId="19130"/>
    <cellStyle name="Component 2 5" xfId="21930"/>
    <cellStyle name="Component 2 6" xfId="26656"/>
    <cellStyle name="Component 2 7" xfId="26209"/>
    <cellStyle name="Component 2 8" xfId="30632"/>
    <cellStyle name="Component 2 9" xfId="46064"/>
    <cellStyle name="Component 3" xfId="17288"/>
    <cellStyle name="Component 4" xfId="18923"/>
    <cellStyle name="Component 5" xfId="19129"/>
    <cellStyle name="Component 6" xfId="21929"/>
    <cellStyle name="Component 7" xfId="26655"/>
    <cellStyle name="Component 8" xfId="25756"/>
    <cellStyle name="Component 9" xfId="30631"/>
    <cellStyle name="Copied" xfId="4420"/>
    <cellStyle name="Copied 2" xfId="4421"/>
    <cellStyle name="Cost plan body" xfId="4422"/>
    <cellStyle name="Cost plan body 2" xfId="4423"/>
    <cellStyle name="Cost plan body 2 2" xfId="18892"/>
    <cellStyle name="Cost plan body 2 3" xfId="18927"/>
    <cellStyle name="Cost plan body 2 4" xfId="19465"/>
    <cellStyle name="Cost plan body 2 5" xfId="33767"/>
    <cellStyle name="Cost plan body 2 6" xfId="46153"/>
    <cellStyle name="Cost plan body 2 7" xfId="46861"/>
    <cellStyle name="Cost plan body 3" xfId="18893"/>
    <cellStyle name="Cost plan body 4" xfId="18926"/>
    <cellStyle name="Cost plan body 5" xfId="22630"/>
    <cellStyle name="Cost plan body 6" xfId="33768"/>
    <cellStyle name="Cost plan body 7" xfId="46154"/>
    <cellStyle name="Cost plan body 8" xfId="46860"/>
    <cellStyle name="Cost plan sub heading" xfId="4424"/>
    <cellStyle name="Cost plan sub heading 2" xfId="4425"/>
    <cellStyle name="Country Highlight" xfId="4426"/>
    <cellStyle name="Cover" xfId="4427"/>
    <cellStyle name="Curren - Style2" xfId="4428"/>
    <cellStyle name="Curren - Style3" xfId="4429"/>
    <cellStyle name="Curren - Style4" xfId="4430"/>
    <cellStyle name="Curren - Style4 2" xfId="4431"/>
    <cellStyle name="Curren - Style6" xfId="4432"/>
    <cellStyle name="Currency (1)" xfId="4433"/>
    <cellStyle name="Currency (1) 2" xfId="4434"/>
    <cellStyle name="Currency (2)" xfId="4435"/>
    <cellStyle name="Currency (2) 2" xfId="4436"/>
    <cellStyle name="Currency [00]" xfId="4437"/>
    <cellStyle name="Currency [1]" xfId="4438"/>
    <cellStyle name="Currency [2]" xfId="4439"/>
    <cellStyle name="Currency [3]" xfId="4440"/>
    <cellStyle name="Currency 0" xfId="4441"/>
    <cellStyle name="Currency 0 2" xfId="4442"/>
    <cellStyle name="Currency 2" xfId="4443"/>
    <cellStyle name="Currency 2 2" xfId="4444"/>
    <cellStyle name="Currency 2 3" xfId="10043"/>
    <cellStyle name="Currency 3" xfId="4445"/>
    <cellStyle name="Currency 3 2" xfId="4446"/>
    <cellStyle name="Currency0" xfId="4447"/>
    <cellStyle name="Currency1" xfId="4448"/>
    <cellStyle name="Currency1 2" xfId="4449"/>
    <cellStyle name="Currency2" xfId="4450"/>
    <cellStyle name="CurrType" xfId="4451"/>
    <cellStyle name="custom" xfId="4452"/>
    <cellStyle name="custom 2" xfId="4453"/>
    <cellStyle name="custom 3" xfId="4454"/>
    <cellStyle name="d_yield" xfId="4455"/>
    <cellStyle name="d_yield 2" xfId="4456"/>
    <cellStyle name="d_yield_CRN (2nd Correction 17.01.2011)" xfId="4457"/>
    <cellStyle name="Dash" xfId="4458"/>
    <cellStyle name="Dash 2" xfId="4459"/>
    <cellStyle name="Data" xfId="4460"/>
    <cellStyle name="Data 2" xfId="4461"/>
    <cellStyle name="Data Link" xfId="4462"/>
    <cellStyle name="DataBases" xfId="4463"/>
    <cellStyle name="DataEntry" xfId="4464"/>
    <cellStyle name="DataEntry 10" xfId="18268"/>
    <cellStyle name="DataEntry 11" xfId="19167"/>
    <cellStyle name="DataEntry 12" xfId="23279"/>
    <cellStyle name="DataEntry 13" xfId="26739"/>
    <cellStyle name="DataEntry 14" xfId="26617"/>
    <cellStyle name="DataEntry 15" xfId="28110"/>
    <cellStyle name="DataEntry 16" xfId="39383"/>
    <cellStyle name="DataEntry 17" xfId="22893"/>
    <cellStyle name="DataEntry 18" xfId="27830"/>
    <cellStyle name="DataEntry 19" xfId="33338"/>
    <cellStyle name="DataEntry 2" xfId="4465"/>
    <cellStyle name="DataEntry 2 10" xfId="19355"/>
    <cellStyle name="DataEntry 2 11" xfId="26742"/>
    <cellStyle name="DataEntry 2 12" xfId="26624"/>
    <cellStyle name="DataEntry 2 13" xfId="28109"/>
    <cellStyle name="DataEntry 2 14" xfId="39382"/>
    <cellStyle name="DataEntry 2 15" xfId="41726"/>
    <cellStyle name="DataEntry 2 16" xfId="27831"/>
    <cellStyle name="DataEntry 2 17" xfId="33337"/>
    <cellStyle name="DataEntry 2 18" xfId="46075"/>
    <cellStyle name="DataEntry 2 19" xfId="46124"/>
    <cellStyle name="DataEntry 2 2" xfId="4466"/>
    <cellStyle name="DataEntry 2 2 10" xfId="32788"/>
    <cellStyle name="DataEntry 2 2 11" xfId="26629"/>
    <cellStyle name="DataEntry 2 2 12" xfId="28108"/>
    <cellStyle name="DataEntry 2 2 13" xfId="39381"/>
    <cellStyle name="DataEntry 2 2 14" xfId="22892"/>
    <cellStyle name="DataEntry 2 2 15" xfId="27832"/>
    <cellStyle name="DataEntry 2 2 16" xfId="33336"/>
    <cellStyle name="DataEntry 2 2 17" xfId="46076"/>
    <cellStyle name="DataEntry 2 2 18" xfId="46123"/>
    <cellStyle name="DataEntry 2 2 19" xfId="46874"/>
    <cellStyle name="DataEntry 2 2 2" xfId="14642"/>
    <cellStyle name="DataEntry 2 2 20" xfId="46024"/>
    <cellStyle name="DataEntry 2 2 21" xfId="54487"/>
    <cellStyle name="DataEntry 2 2 3" xfId="15616"/>
    <cellStyle name="DataEntry 2 2 4" xfId="17395"/>
    <cellStyle name="DataEntry 2 2 5" xfId="10686"/>
    <cellStyle name="DataEntry 2 2 6" xfId="18967"/>
    <cellStyle name="DataEntry 2 2 7" xfId="18264"/>
    <cellStyle name="DataEntry 2 2 8" xfId="19169"/>
    <cellStyle name="DataEntry 2 2 9" xfId="19354"/>
    <cellStyle name="DataEntry 2 20" xfId="46873"/>
    <cellStyle name="DataEntry 2 21" xfId="46025"/>
    <cellStyle name="DataEntry 2 22" xfId="54488"/>
    <cellStyle name="DataEntry 2 3" xfId="14641"/>
    <cellStyle name="DataEntry 2 4" xfId="15617"/>
    <cellStyle name="DataEntry 2 5" xfId="17396"/>
    <cellStyle name="DataEntry 2 6" xfId="17857"/>
    <cellStyle name="DataEntry 2 7" xfId="18966"/>
    <cellStyle name="DataEntry 2 8" xfId="18267"/>
    <cellStyle name="DataEntry 2 9" xfId="19168"/>
    <cellStyle name="DataEntry 20" xfId="46074"/>
    <cellStyle name="DataEntry 21" xfId="46125"/>
    <cellStyle name="DataEntry 22" xfId="46872"/>
    <cellStyle name="DataEntry 23" xfId="46026"/>
    <cellStyle name="DataEntry 24" xfId="54489"/>
    <cellStyle name="DataEntry 3" xfId="4467"/>
    <cellStyle name="DataEntry 3 10" xfId="23757"/>
    <cellStyle name="DataEntry 3 11" xfId="26743"/>
    <cellStyle name="DataEntry 3 12" xfId="26630"/>
    <cellStyle name="DataEntry 3 13" xfId="28107"/>
    <cellStyle name="DataEntry 3 14" xfId="39380"/>
    <cellStyle name="DataEntry 3 15" xfId="31796"/>
    <cellStyle name="DataEntry 3 16" xfId="27835"/>
    <cellStyle name="DataEntry 3 17" xfId="33335"/>
    <cellStyle name="DataEntry 3 18" xfId="46077"/>
    <cellStyle name="DataEntry 3 19" xfId="46122"/>
    <cellStyle name="DataEntry 3 2" xfId="4468"/>
    <cellStyle name="DataEntry 3 2 10" xfId="26744"/>
    <cellStyle name="DataEntry 3 2 11" xfId="26631"/>
    <cellStyle name="DataEntry 3 2 12" xfId="28106"/>
    <cellStyle name="DataEntry 3 2 13" xfId="39379"/>
    <cellStyle name="DataEntry 3 2 14" xfId="22891"/>
    <cellStyle name="DataEntry 3 2 15" xfId="27838"/>
    <cellStyle name="DataEntry 3 2 16" xfId="33334"/>
    <cellStyle name="DataEntry 3 2 17" xfId="46078"/>
    <cellStyle name="DataEntry 3 2 18" xfId="46121"/>
    <cellStyle name="DataEntry 3 2 19" xfId="46876"/>
    <cellStyle name="DataEntry 3 2 2" xfId="14644"/>
    <cellStyle name="DataEntry 3 2 20" xfId="46022"/>
    <cellStyle name="DataEntry 3 2 21" xfId="54485"/>
    <cellStyle name="DataEntry 3 2 3" xfId="15614"/>
    <cellStyle name="DataEntry 3 2 4" xfId="17393"/>
    <cellStyle name="DataEntry 3 2 5" xfId="17859"/>
    <cellStyle name="DataEntry 3 2 6" xfId="18969"/>
    <cellStyle name="DataEntry 3 2 7" xfId="18262"/>
    <cellStyle name="DataEntry 3 2 8" xfId="19171"/>
    <cellStyle name="DataEntry 3 2 9" xfId="19353"/>
    <cellStyle name="DataEntry 3 20" xfId="46875"/>
    <cellStyle name="DataEntry 3 21" xfId="46023"/>
    <cellStyle name="DataEntry 3 22" xfId="54486"/>
    <cellStyle name="DataEntry 3 3" xfId="14643"/>
    <cellStyle name="DataEntry 3 4" xfId="15615"/>
    <cellStyle name="DataEntry 3 5" xfId="17394"/>
    <cellStyle name="DataEntry 3 6" xfId="17858"/>
    <cellStyle name="DataEntry 3 7" xfId="18968"/>
    <cellStyle name="DataEntry 3 8" xfId="18263"/>
    <cellStyle name="DataEntry 3 9" xfId="19170"/>
    <cellStyle name="DataEntry 4" xfId="4469"/>
    <cellStyle name="DataEntry 4 10" xfId="26745"/>
    <cellStyle name="DataEntry 4 11" xfId="26632"/>
    <cellStyle name="DataEntry 4 12" xfId="28105"/>
    <cellStyle name="DataEntry 4 13" xfId="39378"/>
    <cellStyle name="DataEntry 4 14" xfId="22890"/>
    <cellStyle name="DataEntry 4 15" xfId="27839"/>
    <cellStyle name="DataEntry 4 16" xfId="33333"/>
    <cellStyle name="DataEntry 4 17" xfId="46079"/>
    <cellStyle name="DataEntry 4 18" xfId="46120"/>
    <cellStyle name="DataEntry 4 19" xfId="46877"/>
    <cellStyle name="DataEntry 4 2" xfId="14645"/>
    <cellStyle name="DataEntry 4 20" xfId="46021"/>
    <cellStyle name="DataEntry 4 21" xfId="54484"/>
    <cellStyle name="DataEntry 4 3" xfId="15613"/>
    <cellStyle name="DataEntry 4 4" xfId="17392"/>
    <cellStyle name="DataEntry 4 5" xfId="20624"/>
    <cellStyle name="DataEntry 4 6" xfId="18970"/>
    <cellStyle name="DataEntry 4 7" xfId="18261"/>
    <cellStyle name="DataEntry 4 8" xfId="19172"/>
    <cellStyle name="DataEntry 4 9" xfId="19352"/>
    <cellStyle name="DataEntry 5" xfId="14640"/>
    <cellStyle name="DataEntry 6" xfId="15618"/>
    <cellStyle name="DataEntry 7" xfId="17397"/>
    <cellStyle name="DataEntry 8" xfId="20625"/>
    <cellStyle name="DataEntry 9" xfId="18965"/>
    <cellStyle name="DataEntry%" xfId="4470"/>
    <cellStyle name="DataEntry% 10" xfId="18260"/>
    <cellStyle name="DataEntry% 11" xfId="19173"/>
    <cellStyle name="DataEntry% 12" xfId="19351"/>
    <cellStyle name="DataEntry% 13" xfId="26746"/>
    <cellStyle name="DataEntry% 14" xfId="26633"/>
    <cellStyle name="DataEntry% 15" xfId="28104"/>
    <cellStyle name="DataEntry% 16" xfId="39377"/>
    <cellStyle name="DataEntry% 17" xfId="42507"/>
    <cellStyle name="DataEntry% 18" xfId="27865"/>
    <cellStyle name="DataEntry% 19" xfId="33332"/>
    <cellStyle name="DataEntry% 2" xfId="4471"/>
    <cellStyle name="DataEntry% 2 10" xfId="23762"/>
    <cellStyle name="DataEntry% 2 11" xfId="26747"/>
    <cellStyle name="DataEntry% 2 12" xfId="26634"/>
    <cellStyle name="DataEntry% 2 13" xfId="28103"/>
    <cellStyle name="DataEntry% 2 14" xfId="39376"/>
    <cellStyle name="DataEntry% 2 15" xfId="22889"/>
    <cellStyle name="DataEntry% 2 16" xfId="27866"/>
    <cellStyle name="DataEntry% 2 17" xfId="33331"/>
    <cellStyle name="DataEntry% 2 18" xfId="46081"/>
    <cellStyle name="DataEntry% 2 19" xfId="46118"/>
    <cellStyle name="DataEntry% 2 2" xfId="4472"/>
    <cellStyle name="DataEntry% 2 2 10" xfId="26748"/>
    <cellStyle name="DataEntry% 2 2 11" xfId="26635"/>
    <cellStyle name="DataEntry% 2 2 12" xfId="28102"/>
    <cellStyle name="DataEntry% 2 2 13" xfId="39375"/>
    <cellStyle name="DataEntry% 2 2 14" xfId="22888"/>
    <cellStyle name="DataEntry% 2 2 15" xfId="27867"/>
    <cellStyle name="DataEntry% 2 2 16" xfId="33330"/>
    <cellStyle name="DataEntry% 2 2 17" xfId="46082"/>
    <cellStyle name="DataEntry% 2 2 18" xfId="46117"/>
    <cellStyle name="DataEntry% 2 2 19" xfId="43639"/>
    <cellStyle name="DataEntry% 2 2 2" xfId="14648"/>
    <cellStyle name="DataEntry% 2 2 20" xfId="46018"/>
    <cellStyle name="DataEntry% 2 2 21" xfId="54481"/>
    <cellStyle name="DataEntry% 2 2 3" xfId="15610"/>
    <cellStyle name="DataEntry% 2 2 4" xfId="17389"/>
    <cellStyle name="DataEntry% 2 2 5" xfId="17862"/>
    <cellStyle name="DataEntry% 2 2 6" xfId="18973"/>
    <cellStyle name="DataEntry% 2 2 7" xfId="18258"/>
    <cellStyle name="DataEntry% 2 2 8" xfId="19175"/>
    <cellStyle name="DataEntry% 2 2 9" xfId="23281"/>
    <cellStyle name="DataEntry% 2 20" xfId="46879"/>
    <cellStyle name="DataEntry% 2 21" xfId="46019"/>
    <cellStyle name="DataEntry% 2 22" xfId="54482"/>
    <cellStyle name="DataEntry% 2 3" xfId="14647"/>
    <cellStyle name="DataEntry% 2 4" xfId="15611"/>
    <cellStyle name="DataEntry% 2 5" xfId="17390"/>
    <cellStyle name="DataEntry% 2 6" xfId="17861"/>
    <cellStyle name="DataEntry% 2 7" xfId="18972"/>
    <cellStyle name="DataEntry% 2 8" xfId="18259"/>
    <cellStyle name="DataEntry% 2 9" xfId="19174"/>
    <cellStyle name="DataEntry% 20" xfId="46080"/>
    <cellStyle name="DataEntry% 21" xfId="46119"/>
    <cellStyle name="DataEntry% 22" xfId="46878"/>
    <cellStyle name="DataEntry% 23" xfId="46020"/>
    <cellStyle name="DataEntry% 24" xfId="54483"/>
    <cellStyle name="DataEntry% 3" xfId="4473"/>
    <cellStyle name="DataEntry% 3 10" xfId="28202"/>
    <cellStyle name="DataEntry% 3 11" xfId="26749"/>
    <cellStyle name="DataEntry% 3 12" xfId="26636"/>
    <cellStyle name="DataEntry% 3 13" xfId="28101"/>
    <cellStyle name="DataEntry% 3 14" xfId="39374"/>
    <cellStyle name="DataEntry% 3 15" xfId="22887"/>
    <cellStyle name="DataEntry% 3 16" xfId="27868"/>
    <cellStyle name="DataEntry% 3 17" xfId="33325"/>
    <cellStyle name="DataEntry% 3 18" xfId="46083"/>
    <cellStyle name="DataEntry% 3 19" xfId="46116"/>
    <cellStyle name="DataEntry% 3 2" xfId="4474"/>
    <cellStyle name="DataEntry% 3 2 10" xfId="32803"/>
    <cellStyle name="DataEntry% 3 2 11" xfId="26637"/>
    <cellStyle name="DataEntry% 3 2 12" xfId="28100"/>
    <cellStyle name="DataEntry% 3 2 13" xfId="39373"/>
    <cellStyle name="DataEntry% 3 2 14" xfId="22886"/>
    <cellStyle name="DataEntry% 3 2 15" xfId="27869"/>
    <cellStyle name="DataEntry% 3 2 16" xfId="33324"/>
    <cellStyle name="DataEntry% 3 2 17" xfId="46084"/>
    <cellStyle name="DataEntry% 3 2 18" xfId="46115"/>
    <cellStyle name="DataEntry% 3 2 19" xfId="46881"/>
    <cellStyle name="DataEntry% 3 2 2" xfId="14650"/>
    <cellStyle name="DataEntry% 3 2 20" xfId="46016"/>
    <cellStyle name="DataEntry% 3 2 21" xfId="54479"/>
    <cellStyle name="DataEntry% 3 2 3" xfId="15608"/>
    <cellStyle name="DataEntry% 3 2 4" xfId="17387"/>
    <cellStyle name="DataEntry% 3 2 5" xfId="21979"/>
    <cellStyle name="DataEntry% 3 2 6" xfId="18975"/>
    <cellStyle name="DataEntry% 3 2 7" xfId="18256"/>
    <cellStyle name="DataEntry% 3 2 8" xfId="19177"/>
    <cellStyle name="DataEntry% 3 2 9" xfId="19350"/>
    <cellStyle name="DataEntry% 3 20" xfId="46880"/>
    <cellStyle name="DataEntry% 3 21" xfId="46017"/>
    <cellStyle name="DataEntry% 3 22" xfId="54480"/>
    <cellStyle name="DataEntry% 3 3" xfId="14649"/>
    <cellStyle name="DataEntry% 3 4" xfId="15609"/>
    <cellStyle name="DataEntry% 3 5" xfId="17388"/>
    <cellStyle name="DataEntry% 3 6" xfId="17863"/>
    <cellStyle name="DataEntry% 3 7" xfId="18974"/>
    <cellStyle name="DataEntry% 3 8" xfId="18257"/>
    <cellStyle name="DataEntry% 3 9" xfId="19176"/>
    <cellStyle name="DataEntry% 4" xfId="4475"/>
    <cellStyle name="DataEntry% 4 10" xfId="26750"/>
    <cellStyle name="DataEntry% 4 11" xfId="26638"/>
    <cellStyle name="DataEntry% 4 12" xfId="28099"/>
    <cellStyle name="DataEntry% 4 13" xfId="39372"/>
    <cellStyle name="DataEntry% 4 14" xfId="22885"/>
    <cellStyle name="DataEntry% 4 15" xfId="40985"/>
    <cellStyle name="DataEntry% 4 16" xfId="43274"/>
    <cellStyle name="DataEntry% 4 17" xfId="46085"/>
    <cellStyle name="DataEntry% 4 18" xfId="46114"/>
    <cellStyle name="DataEntry% 4 19" xfId="46882"/>
    <cellStyle name="DataEntry% 4 2" xfId="14651"/>
    <cellStyle name="DataEntry% 4 20" xfId="46015"/>
    <cellStyle name="DataEntry% 4 21" xfId="54478"/>
    <cellStyle name="DataEntry% 4 3" xfId="15607"/>
    <cellStyle name="DataEntry% 4 4" xfId="17386"/>
    <cellStyle name="DataEntry% 4 5" xfId="17864"/>
    <cellStyle name="DataEntry% 4 6" xfId="23286"/>
    <cellStyle name="DataEntry% 4 7" xfId="18255"/>
    <cellStyle name="DataEntry% 4 8" xfId="19178"/>
    <cellStyle name="DataEntry% 4 9" xfId="23766"/>
    <cellStyle name="DataEntry% 5" xfId="14646"/>
    <cellStyle name="DataEntry% 6" xfId="15612"/>
    <cellStyle name="DataEntry% 7" xfId="17391"/>
    <cellStyle name="DataEntry% 8" xfId="17860"/>
    <cellStyle name="DataEntry% 9" xfId="18971"/>
    <cellStyle name="DataEntry%_Cribsheet" xfId="4476"/>
    <cellStyle name="DataEntry_041222 Equities" xfId="4477"/>
    <cellStyle name="DataFeed" xfId="4478"/>
    <cellStyle name="DataInput" xfId="4479"/>
    <cellStyle name="DataInput 10" xfId="18977"/>
    <cellStyle name="DataInput 11" xfId="19179"/>
    <cellStyle name="DataInput 12" xfId="26753"/>
    <cellStyle name="DataInput 13" xfId="32964"/>
    <cellStyle name="DataInput 14" xfId="39371"/>
    <cellStyle name="DataInput 15" xfId="22884"/>
    <cellStyle name="DataInput 16" xfId="33132"/>
    <cellStyle name="DataInput 17" xfId="46086"/>
    <cellStyle name="DataInput 18" xfId="46113"/>
    <cellStyle name="DataInput 19" xfId="46884"/>
    <cellStyle name="DataInput 2" xfId="4480"/>
    <cellStyle name="DataInput 2 10" xfId="26754"/>
    <cellStyle name="DataInput 2 11" xfId="32965"/>
    <cellStyle name="DataInput 2 12" xfId="39370"/>
    <cellStyle name="DataInput 2 13" xfId="22883"/>
    <cellStyle name="DataInput 2 14" xfId="33131"/>
    <cellStyle name="DataInput 2 15" xfId="46087"/>
    <cellStyle name="DataInput 2 16" xfId="46112"/>
    <cellStyle name="DataInput 2 17" xfId="46885"/>
    <cellStyle name="DataInput 2 18" xfId="45189"/>
    <cellStyle name="DataInput 2 19" xfId="46013"/>
    <cellStyle name="DataInput 2 2" xfId="4481"/>
    <cellStyle name="DataInput 2 2 10" xfId="39369"/>
    <cellStyle name="DataInput 2 2 11" xfId="22882"/>
    <cellStyle name="DataInput 2 2 12" xfId="33130"/>
    <cellStyle name="DataInput 2 2 13" xfId="46088"/>
    <cellStyle name="DataInput 2 2 14" xfId="46111"/>
    <cellStyle name="DataInput 2 2 15" xfId="46886"/>
    <cellStyle name="DataInput 2 2 16" xfId="45190"/>
    <cellStyle name="DataInput 2 2 17" xfId="46012"/>
    <cellStyle name="DataInput 2 2 18" xfId="54428"/>
    <cellStyle name="DataInput 2 2 19" xfId="54463"/>
    <cellStyle name="DataInput 2 2 2" xfId="4482"/>
    <cellStyle name="DataInput 2 2 2 10" xfId="42506"/>
    <cellStyle name="DataInput 2 2 2 11" xfId="33129"/>
    <cellStyle name="DataInput 2 2 2 12" xfId="46089"/>
    <cellStyle name="DataInput 2 2 2 13" xfId="46110"/>
    <cellStyle name="DataInput 2 2 2 14" xfId="46887"/>
    <cellStyle name="DataInput 2 2 2 15" xfId="45191"/>
    <cellStyle name="DataInput 2 2 2 16" xfId="46011"/>
    <cellStyle name="DataInput 2 2 2 17" xfId="54429"/>
    <cellStyle name="DataInput 2 2 2 18" xfId="54462"/>
    <cellStyle name="DataInput 2 2 2 2" xfId="17381"/>
    <cellStyle name="DataInput 2 2 2 3" xfId="17869"/>
    <cellStyle name="DataInput 2 2 2 4" xfId="17160"/>
    <cellStyle name="DataInput 2 2 2 5" xfId="18980"/>
    <cellStyle name="DataInput 2 2 2 6" xfId="19181"/>
    <cellStyle name="DataInput 2 2 2 7" xfId="26770"/>
    <cellStyle name="DataInput 2 2 2 8" xfId="32967"/>
    <cellStyle name="DataInput 2 2 2 9" xfId="30634"/>
    <cellStyle name="DataInput 2 2 3" xfId="17382"/>
    <cellStyle name="DataInput 2 2 4" xfId="17868"/>
    <cellStyle name="DataInput 2 2 5" xfId="17161"/>
    <cellStyle name="DataInput 2 2 6" xfId="18979"/>
    <cellStyle name="DataInput 2 2 7" xfId="19180"/>
    <cellStyle name="DataInput 2 2 8" xfId="26767"/>
    <cellStyle name="DataInput 2 2 9" xfId="32966"/>
    <cellStyle name="DataInput 2 20" xfId="54427"/>
    <cellStyle name="DataInput 2 21" xfId="54464"/>
    <cellStyle name="DataInput 2 3" xfId="4483"/>
    <cellStyle name="DataInput 2 3 10" xfId="39368"/>
    <cellStyle name="DataInput 2 3 11" xfId="41724"/>
    <cellStyle name="DataInput 2 3 12" xfId="38476"/>
    <cellStyle name="DataInput 2 3 13" xfId="46090"/>
    <cellStyle name="DataInput 2 3 14" xfId="46109"/>
    <cellStyle name="DataInput 2 3 15" xfId="46888"/>
    <cellStyle name="DataInput 2 3 16" xfId="45192"/>
    <cellStyle name="DataInput 2 3 17" xfId="46010"/>
    <cellStyle name="DataInput 2 3 18" xfId="54430"/>
    <cellStyle name="DataInput 2 3 19" xfId="54461"/>
    <cellStyle name="DataInput 2 3 2" xfId="4484"/>
    <cellStyle name="DataInput 2 3 2 10" xfId="38793"/>
    <cellStyle name="DataInput 2 3 2 11" xfId="33111"/>
    <cellStyle name="DataInput 2 3 2 12" xfId="46091"/>
    <cellStyle name="DataInput 2 3 2 13" xfId="46108"/>
    <cellStyle name="DataInput 2 3 2 14" xfId="46889"/>
    <cellStyle name="DataInput 2 3 2 15" xfId="45193"/>
    <cellStyle name="DataInput 2 3 2 16" xfId="45990"/>
    <cellStyle name="DataInput 2 3 2 17" xfId="54431"/>
    <cellStyle name="DataInput 2 3 2 18" xfId="54460"/>
    <cellStyle name="DataInput 2 3 2 2" xfId="17379"/>
    <cellStyle name="DataInput 2 3 2 3" xfId="17897"/>
    <cellStyle name="DataInput 2 3 2 4" xfId="17158"/>
    <cellStyle name="DataInput 2 3 2 5" xfId="23774"/>
    <cellStyle name="DataInput 2 3 2 6" xfId="19183"/>
    <cellStyle name="DataInput 2 3 2 7" xfId="26772"/>
    <cellStyle name="DataInput 2 3 2 8" xfId="32969"/>
    <cellStyle name="DataInput 2 3 2 9" xfId="39367"/>
    <cellStyle name="DataInput 2 3 3" xfId="17380"/>
    <cellStyle name="DataInput 2 3 4" xfId="17896"/>
    <cellStyle name="DataInput 2 3 5" xfId="17159"/>
    <cellStyle name="DataInput 2 3 6" xfId="18981"/>
    <cellStyle name="DataInput 2 3 7" xfId="19182"/>
    <cellStyle name="DataInput 2 3 8" xfId="26771"/>
    <cellStyle name="DataInput 2 3 9" xfId="32968"/>
    <cellStyle name="DataInput 2 4" xfId="4485"/>
    <cellStyle name="DataInput 2 4 10" xfId="22881"/>
    <cellStyle name="DataInput 2 4 11" xfId="33108"/>
    <cellStyle name="DataInput 2 4 12" xfId="46092"/>
    <cellStyle name="DataInput 2 4 13" xfId="46107"/>
    <cellStyle name="DataInput 2 4 14" xfId="46890"/>
    <cellStyle name="DataInput 2 4 15" xfId="45194"/>
    <cellStyle name="DataInput 2 4 16" xfId="45989"/>
    <cellStyle name="DataInput 2 4 17" xfId="54432"/>
    <cellStyle name="DataInput 2 4 18" xfId="54459"/>
    <cellStyle name="DataInput 2 4 2" xfId="17378"/>
    <cellStyle name="DataInput 2 4 3" xfId="17898"/>
    <cellStyle name="DataInput 2 4 4" xfId="17144"/>
    <cellStyle name="DataInput 2 4 5" xfId="18982"/>
    <cellStyle name="DataInput 2 4 6" xfId="19184"/>
    <cellStyle name="DataInput 2 4 7" xfId="26773"/>
    <cellStyle name="DataInput 2 4 8" xfId="32970"/>
    <cellStyle name="DataInput 2 4 9" xfId="30635"/>
    <cellStyle name="DataInput 2 5" xfId="17383"/>
    <cellStyle name="DataInput 2 6" xfId="17867"/>
    <cellStyle name="DataInput 2 7" xfId="17162"/>
    <cellStyle name="DataInput 2 8" xfId="18978"/>
    <cellStyle name="DataInput 2 9" xfId="28199"/>
    <cellStyle name="DataInput 20" xfId="45188"/>
    <cellStyle name="DataInput 21" xfId="46014"/>
    <cellStyle name="DataInput 22" xfId="54426"/>
    <cellStyle name="DataInput 23" xfId="54477"/>
    <cellStyle name="DataInput 3" xfId="4486"/>
    <cellStyle name="DataInput 3 10" xfId="30636"/>
    <cellStyle name="DataInput 3 11" xfId="22880"/>
    <cellStyle name="DataInput 3 12" xfId="33107"/>
    <cellStyle name="DataInput 3 13" xfId="46093"/>
    <cellStyle name="DataInput 3 14" xfId="46106"/>
    <cellStyle name="DataInput 3 15" xfId="46891"/>
    <cellStyle name="DataInput 3 16" xfId="45195"/>
    <cellStyle name="DataInput 3 17" xfId="45988"/>
    <cellStyle name="DataInput 3 18" xfId="54433"/>
    <cellStyle name="DataInput 3 19" xfId="54458"/>
    <cellStyle name="DataInput 3 2" xfId="4487"/>
    <cellStyle name="DataInput 3 2 10" xfId="38791"/>
    <cellStyle name="DataInput 3 2 11" xfId="33106"/>
    <cellStyle name="DataInput 3 2 12" xfId="46094"/>
    <cellStyle name="DataInput 3 2 13" xfId="46105"/>
    <cellStyle name="DataInput 3 2 14" xfId="46892"/>
    <cellStyle name="DataInput 3 2 15" xfId="45196"/>
    <cellStyle name="DataInput 3 2 16" xfId="45987"/>
    <cellStyle name="DataInput 3 2 17" xfId="54434"/>
    <cellStyle name="DataInput 3 2 18" xfId="54457"/>
    <cellStyle name="DataInput 3 2 2" xfId="17376"/>
    <cellStyle name="DataInput 3 2 3" xfId="17900"/>
    <cellStyle name="DataInput 3 2 4" xfId="17142"/>
    <cellStyle name="DataInput 3 2 5" xfId="18984"/>
    <cellStyle name="DataInput 3 2 6" xfId="19186"/>
    <cellStyle name="DataInput 3 2 7" xfId="26775"/>
    <cellStyle name="DataInput 3 2 8" xfId="32972"/>
    <cellStyle name="DataInput 3 2 9" xfId="38481"/>
    <cellStyle name="DataInput 3 3" xfId="17377"/>
    <cellStyle name="DataInput 3 4" xfId="17899"/>
    <cellStyle name="DataInput 3 5" xfId="17143"/>
    <cellStyle name="DataInput 3 6" xfId="18983"/>
    <cellStyle name="DataInput 3 7" xfId="19185"/>
    <cellStyle name="DataInput 3 8" xfId="26774"/>
    <cellStyle name="DataInput 3 9" xfId="32971"/>
    <cellStyle name="DataInput 4" xfId="4488"/>
    <cellStyle name="DataInput 4 10" xfId="30637"/>
    <cellStyle name="DataInput 4 11" xfId="22879"/>
    <cellStyle name="DataInput 4 12" xfId="33105"/>
    <cellStyle name="DataInput 4 13" xfId="46095"/>
    <cellStyle name="DataInput 4 14" xfId="46104"/>
    <cellStyle name="DataInput 4 15" xfId="46893"/>
    <cellStyle name="DataInput 4 16" xfId="45197"/>
    <cellStyle name="DataInput 4 17" xfId="45986"/>
    <cellStyle name="DataInput 4 18" xfId="54435"/>
    <cellStyle name="DataInput 4 19" xfId="54456"/>
    <cellStyle name="DataInput 4 2" xfId="4489"/>
    <cellStyle name="DataInput 4 2 10" xfId="22878"/>
    <cellStyle name="DataInput 4 2 11" xfId="33104"/>
    <cellStyle name="DataInput 4 2 12" xfId="46096"/>
    <cellStyle name="DataInput 4 2 13" xfId="46103"/>
    <cellStyle name="DataInput 4 2 14" xfId="46894"/>
    <cellStyle name="DataInput 4 2 15" xfId="49255"/>
    <cellStyle name="DataInput 4 2 16" xfId="45985"/>
    <cellStyle name="DataInput 4 2 17" xfId="54436"/>
    <cellStyle name="DataInput 4 2 18" xfId="54455"/>
    <cellStyle name="DataInput 4 2 2" xfId="17374"/>
    <cellStyle name="DataInput 4 2 3" xfId="17902"/>
    <cellStyle name="DataInput 4 2 4" xfId="17140"/>
    <cellStyle name="DataInput 4 2 5" xfId="18986"/>
    <cellStyle name="DataInput 4 2 6" xfId="19188"/>
    <cellStyle name="DataInput 4 2 7" xfId="26777"/>
    <cellStyle name="DataInput 4 2 8" xfId="32974"/>
    <cellStyle name="DataInput 4 2 9" xfId="30638"/>
    <cellStyle name="DataInput 4 3" xfId="17375"/>
    <cellStyle name="DataInput 4 4" xfId="17901"/>
    <cellStyle name="DataInput 4 5" xfId="17141"/>
    <cellStyle name="DataInput 4 6" xfId="18985"/>
    <cellStyle name="DataInput 4 7" xfId="19187"/>
    <cellStyle name="DataInput 4 8" xfId="26776"/>
    <cellStyle name="DataInput 4 9" xfId="32973"/>
    <cellStyle name="DataInput 5" xfId="4490"/>
    <cellStyle name="DataInput 5 10" xfId="30645"/>
    <cellStyle name="DataInput 5 11" xfId="38792"/>
    <cellStyle name="DataInput 5 12" xfId="33103"/>
    <cellStyle name="DataInput 5 13" xfId="46097"/>
    <cellStyle name="DataInput 5 14" xfId="46102"/>
    <cellStyle name="DataInput 5 15" xfId="46895"/>
    <cellStyle name="DataInput 5 16" xfId="51021"/>
    <cellStyle name="DataInput 5 17" xfId="45984"/>
    <cellStyle name="DataInput 5 18" xfId="54437"/>
    <cellStyle name="DataInput 5 19" xfId="54454"/>
    <cellStyle name="DataInput 5 2" xfId="4491"/>
    <cellStyle name="DataInput 5 2 10" xfId="22876"/>
    <cellStyle name="DataInput 5 2 11" xfId="33102"/>
    <cellStyle name="DataInput 5 2 12" xfId="46098"/>
    <cellStyle name="DataInput 5 2 13" xfId="46101"/>
    <cellStyle name="DataInput 5 2 14" xfId="46896"/>
    <cellStyle name="DataInput 5 2 15" xfId="45198"/>
    <cellStyle name="DataInput 5 2 16" xfId="45983"/>
    <cellStyle name="DataInput 5 2 17" xfId="54438"/>
    <cellStyle name="DataInput 5 2 18" xfId="54453"/>
    <cellStyle name="DataInput 5 2 2" xfId="17372"/>
    <cellStyle name="DataInput 5 2 3" xfId="17904"/>
    <cellStyle name="DataInput 5 2 4" xfId="17138"/>
    <cellStyle name="DataInput 5 2 5" xfId="18988"/>
    <cellStyle name="DataInput 5 2 6" xfId="19190"/>
    <cellStyle name="DataInput 5 2 7" xfId="26779"/>
    <cellStyle name="DataInput 5 2 8" xfId="32976"/>
    <cellStyle name="DataInput 5 2 9" xfId="30646"/>
    <cellStyle name="DataInput 5 3" xfId="17373"/>
    <cellStyle name="DataInput 5 4" xfId="17903"/>
    <cellStyle name="DataInput 5 5" xfId="17139"/>
    <cellStyle name="DataInput 5 6" xfId="18987"/>
    <cellStyle name="DataInput 5 7" xfId="19189"/>
    <cellStyle name="DataInput 5 8" xfId="26778"/>
    <cellStyle name="DataInput 5 9" xfId="32975"/>
    <cellStyle name="DataInput 6" xfId="4492"/>
    <cellStyle name="DataInput 6 10" xfId="22875"/>
    <cellStyle name="DataInput 6 11" xfId="33101"/>
    <cellStyle name="DataInput 6 12" xfId="46099"/>
    <cellStyle name="DataInput 6 13" xfId="46100"/>
    <cellStyle name="DataInput 6 14" xfId="46897"/>
    <cellStyle name="DataInput 6 15" xfId="45199"/>
    <cellStyle name="DataInput 6 16" xfId="45982"/>
    <cellStyle name="DataInput 6 17" xfId="54439"/>
    <cellStyle name="DataInput 6 18" xfId="54452"/>
    <cellStyle name="DataInput 6 2" xfId="17371"/>
    <cellStyle name="DataInput 6 3" xfId="17905"/>
    <cellStyle name="DataInput 6 4" xfId="17137"/>
    <cellStyle name="DataInput 6 5" xfId="18989"/>
    <cellStyle name="DataInput 6 6" xfId="19191"/>
    <cellStyle name="DataInput 6 7" xfId="26780"/>
    <cellStyle name="DataInput 6 8" xfId="32977"/>
    <cellStyle name="DataInput 6 9" xfId="30654"/>
    <cellStyle name="DataInput 7" xfId="17384"/>
    <cellStyle name="DataInput 8" xfId="17866"/>
    <cellStyle name="DataInput 9" xfId="17163"/>
    <cellStyle name="DataRow" xfId="10038"/>
    <cellStyle name="DataRow 10" xfId="51027"/>
    <cellStyle name="DataRow 11" xfId="55516"/>
    <cellStyle name="DataRow 12" xfId="56078"/>
    <cellStyle name="DataRow 2" xfId="25791"/>
    <cellStyle name="DataRow 3" xfId="28228"/>
    <cellStyle name="DataRow 4" xfId="31792"/>
    <cellStyle name="DataRow 5" xfId="34584"/>
    <cellStyle name="DataRow 6" xfId="36825"/>
    <cellStyle name="DataRow 7" xfId="39100"/>
    <cellStyle name="DataRow 8" xfId="41727"/>
    <cellStyle name="DataRow 9" xfId="49265"/>
    <cellStyle name="DataToHide" xfId="4493"/>
    <cellStyle name="Date" xfId="4494"/>
    <cellStyle name="Date - Style2" xfId="4495"/>
    <cellStyle name="Date - Style2 2" xfId="4496"/>
    <cellStyle name="DATE 10" xfId="4497"/>
    <cellStyle name="DATE 11" xfId="4498"/>
    <cellStyle name="DATE 12" xfId="4499"/>
    <cellStyle name="DATE 13" xfId="4500"/>
    <cellStyle name="Date 14" xfId="4501"/>
    <cellStyle name="Date 15" xfId="4502"/>
    <cellStyle name="Date 16" xfId="4503"/>
    <cellStyle name="Date 17" xfId="4504"/>
    <cellStyle name="Date 18" xfId="4505"/>
    <cellStyle name="Date 19" xfId="4506"/>
    <cellStyle name="DATE 2" xfId="4507"/>
    <cellStyle name="Date 2 2" xfId="4508"/>
    <cellStyle name="Date 20" xfId="4509"/>
    <cellStyle name="Date 21" xfId="4510"/>
    <cellStyle name="Date 22" xfId="4511"/>
    <cellStyle name="Date 23" xfId="4512"/>
    <cellStyle name="Date 24" xfId="4513"/>
    <cellStyle name="Date 25" xfId="4514"/>
    <cellStyle name="Date 26" xfId="4515"/>
    <cellStyle name="Date 27" xfId="4516"/>
    <cellStyle name="Date 28" xfId="4517"/>
    <cellStyle name="Date 29" xfId="4518"/>
    <cellStyle name="DATE 3" xfId="4519"/>
    <cellStyle name="Date 30" xfId="4520"/>
    <cellStyle name="Date 31" xfId="4521"/>
    <cellStyle name="Date 32" xfId="4522"/>
    <cellStyle name="Date 33" xfId="4523"/>
    <cellStyle name="Date 34" xfId="4524"/>
    <cellStyle name="Date 35" xfId="4525"/>
    <cellStyle name="Date 36" xfId="4526"/>
    <cellStyle name="Date 37" xfId="4527"/>
    <cellStyle name="Date 38" xfId="4528"/>
    <cellStyle name="Date 39" xfId="4529"/>
    <cellStyle name="DATE 4" xfId="4530"/>
    <cellStyle name="Date 40" xfId="4531"/>
    <cellStyle name="Date 41" xfId="4532"/>
    <cellStyle name="DATE 42" xfId="4533"/>
    <cellStyle name="DATE 43" xfId="4534"/>
    <cellStyle name="DATE 44" xfId="4535"/>
    <cellStyle name="DATE 45" xfId="4536"/>
    <cellStyle name="DATE 5" xfId="4537"/>
    <cellStyle name="DATE 6" xfId="4538"/>
    <cellStyle name="DATE 7" xfId="4539"/>
    <cellStyle name="DATE 8" xfId="4540"/>
    <cellStyle name="DATE 9" xfId="4541"/>
    <cellStyle name="Date Aligned" xfId="4542"/>
    <cellStyle name="Date Aligned 2" xfId="4543"/>
    <cellStyle name="Date Short" xfId="4544"/>
    <cellStyle name="Date Year" xfId="4545"/>
    <cellStyle name="Date_1 GWP FAS 141 Office PPA Model_v1" xfId="4546"/>
    <cellStyle name="DateFormat" xfId="4547"/>
    <cellStyle name="DateFormat 2" xfId="4548"/>
    <cellStyle name="DateFormat 3" xfId="4549"/>
    <cellStyle name="datetime" xfId="4550"/>
    <cellStyle name="David" xfId="4551"/>
    <cellStyle name="David 2" xfId="4552"/>
    <cellStyle name="Daydate" xfId="4553"/>
    <cellStyle name="Daymethod" xfId="4554"/>
    <cellStyle name="days" xfId="4555"/>
    <cellStyle name="DealStyle" xfId="4556"/>
    <cellStyle name="DealStyle 2" xfId="4557"/>
    <cellStyle name="DealStyle 2 2" xfId="4558"/>
    <cellStyle name="DealStyle 3" xfId="4559"/>
    <cellStyle name="DealStyle 3 2" xfId="4560"/>
    <cellStyle name="DealStyle 3 3" xfId="4561"/>
    <cellStyle name="DealStyle 4" xfId="4562"/>
    <cellStyle name="DealStyleNumber" xfId="4563"/>
    <cellStyle name="DealStyleNumber 2" xfId="4564"/>
    <cellStyle name="DealStyleNumber 2 2" xfId="4565"/>
    <cellStyle name="DealStyleNumber 3" xfId="4566"/>
    <cellStyle name="DealStyleNumber 3 2" xfId="4567"/>
    <cellStyle name="DealStyleNumber 3 3" xfId="4568"/>
    <cellStyle name="DealStyleNumber 4" xfId="4569"/>
    <cellStyle name="DealTypeStyle" xfId="4570"/>
    <cellStyle name="Default_Formula" xfId="4571"/>
    <cellStyle name="DELTA" xfId="4572"/>
    <cellStyle name="DELTA 2" xfId="4573"/>
    <cellStyle name="Dezimal [0]_!!!GO" xfId="4574"/>
    <cellStyle name="Dezimal_!!!GO" xfId="4575"/>
    <cellStyle name="DF" xfId="4576"/>
    <cellStyle name="Dia" xfId="4577"/>
    <cellStyle name="diskette" xfId="4578"/>
    <cellStyle name="División" xfId="4579"/>
    <cellStyle name="Dollar (zero dec)" xfId="4580"/>
    <cellStyle name="Dollar (zero dec) 2" xfId="4581"/>
    <cellStyle name="Dollars" xfId="4582"/>
    <cellStyle name="Dollars/cents" xfId="4583"/>
    <cellStyle name="Dotted Line" xfId="4584"/>
    <cellStyle name="Dotted Line 2" xfId="4585"/>
    <cellStyle name="Double" xfId="4586"/>
    <cellStyle name="Double Underline" xfId="4587"/>
    <cellStyle name="Double Underline 2" xfId="4588"/>
    <cellStyle name="Double Underline 3" xfId="4589"/>
    <cellStyle name="Double_CRN (2nd Correction 17.01.2011)" xfId="4590"/>
    <cellStyle name="DownLoad" xfId="4591"/>
    <cellStyle name="DSYSPROJ" xfId="4592"/>
    <cellStyle name="Eingabe" xfId="4593"/>
    <cellStyle name="Eingabe 10" xfId="20207"/>
    <cellStyle name="Eingabe 11" xfId="19247"/>
    <cellStyle name="Eingabe 12" xfId="26887"/>
    <cellStyle name="Eingabe 13" xfId="28027"/>
    <cellStyle name="Eingabe 14" xfId="39322"/>
    <cellStyle name="Eingabe 15" xfId="22858"/>
    <cellStyle name="Eingabe 16" xfId="32984"/>
    <cellStyle name="Eingabe 17" xfId="31512"/>
    <cellStyle name="Eingabe 18" xfId="46155"/>
    <cellStyle name="Eingabe 19" xfId="46032"/>
    <cellStyle name="Eingabe 2" xfId="4594"/>
    <cellStyle name="Eingabe 2 10" xfId="26900"/>
    <cellStyle name="Eingabe 2 11" xfId="28026"/>
    <cellStyle name="Eingabe 2 12" xfId="39321"/>
    <cellStyle name="Eingabe 2 13" xfId="22857"/>
    <cellStyle name="Eingabe 2 14" xfId="32983"/>
    <cellStyle name="Eingabe 2 15" xfId="35487"/>
    <cellStyle name="Eingabe 2 16" xfId="46156"/>
    <cellStyle name="Eingabe 2 17" xfId="46031"/>
    <cellStyle name="Eingabe 2 18" xfId="46981"/>
    <cellStyle name="Eingabe 2 19" xfId="45248"/>
    <cellStyle name="Eingabe 2 2" xfId="4595"/>
    <cellStyle name="Eingabe 2 2 10" xfId="28025"/>
    <cellStyle name="Eingabe 2 2 11" xfId="39320"/>
    <cellStyle name="Eingabe 2 2 12" xfId="19754"/>
    <cellStyle name="Eingabe 2 2 13" xfId="32982"/>
    <cellStyle name="Eingabe 2 2 14" xfId="35488"/>
    <cellStyle name="Eingabe 2 2 15" xfId="46157"/>
    <cellStyle name="Eingabe 2 2 16" xfId="46030"/>
    <cellStyle name="Eingabe 2 2 17" xfId="46982"/>
    <cellStyle name="Eingabe 2 2 18" xfId="45249"/>
    <cellStyle name="Eingabe 2 2 19" xfId="45915"/>
    <cellStyle name="Eingabe 2 2 2" xfId="14762"/>
    <cellStyle name="Eingabe 2 2 20" xfId="54448"/>
    <cellStyle name="Eingabe 2 2 21" xfId="54443"/>
    <cellStyle name="Eingabe 2 2 3" xfId="15502"/>
    <cellStyle name="Eingabe 2 2 4" xfId="17278"/>
    <cellStyle name="Eingabe 2 2 5" xfId="18032"/>
    <cellStyle name="Eingabe 2 2 6" xfId="16877"/>
    <cellStyle name="Eingabe 2 2 7" xfId="20205"/>
    <cellStyle name="Eingabe 2 2 8" xfId="19249"/>
    <cellStyle name="Eingabe 2 2 9" xfId="26901"/>
    <cellStyle name="Eingabe 2 20" xfId="45916"/>
    <cellStyle name="Eingabe 2 21" xfId="54447"/>
    <cellStyle name="Eingabe 2 22" xfId="54444"/>
    <cellStyle name="Eingabe 2 3" xfId="14761"/>
    <cellStyle name="Eingabe 2 4" xfId="15503"/>
    <cellStyle name="Eingabe 2 5" xfId="17279"/>
    <cellStyle name="Eingabe 2 6" xfId="21985"/>
    <cellStyle name="Eingabe 2 7" xfId="21945"/>
    <cellStyle name="Eingabe 2 8" xfId="20206"/>
    <cellStyle name="Eingabe 2 9" xfId="19248"/>
    <cellStyle name="Eingabe 20" xfId="43640"/>
    <cellStyle name="Eingabe 21" xfId="51016"/>
    <cellStyle name="Eingabe 22" xfId="45917"/>
    <cellStyle name="Eingabe 23" xfId="54446"/>
    <cellStyle name="Eingabe 24" xfId="54445"/>
    <cellStyle name="Eingabe 3" xfId="4596"/>
    <cellStyle name="Eingabe 3 10" xfId="26902"/>
    <cellStyle name="Eingabe 3 11" xfId="28024"/>
    <cellStyle name="Eingabe 3 12" xfId="39319"/>
    <cellStyle name="Eingabe 3 13" xfId="19753"/>
    <cellStyle name="Eingabe 3 14" xfId="41712"/>
    <cellStyle name="Eingabe 3 15" xfId="35489"/>
    <cellStyle name="Eingabe 3 16" xfId="46158"/>
    <cellStyle name="Eingabe 3 17" xfId="46029"/>
    <cellStyle name="Eingabe 3 18" xfId="46983"/>
    <cellStyle name="Eingabe 3 19" xfId="45250"/>
    <cellStyle name="Eingabe 3 2" xfId="4597"/>
    <cellStyle name="Eingabe 3 2 10" xfId="28023"/>
    <cellStyle name="Eingabe 3 2 11" xfId="39318"/>
    <cellStyle name="Eingabe 3 2 12" xfId="19752"/>
    <cellStyle name="Eingabe 3 2 13" xfId="32981"/>
    <cellStyle name="Eingabe 3 2 14" xfId="35490"/>
    <cellStyle name="Eingabe 3 2 15" xfId="46159"/>
    <cellStyle name="Eingabe 3 2 16" xfId="46028"/>
    <cellStyle name="Eingabe 3 2 17" xfId="46984"/>
    <cellStyle name="Eingabe 3 2 18" xfId="45251"/>
    <cellStyle name="Eingabe 3 2 19" xfId="50123"/>
    <cellStyle name="Eingabe 3 2 2" xfId="14764"/>
    <cellStyle name="Eingabe 3 2 20" xfId="54450"/>
    <cellStyle name="Eingabe 3 2 21" xfId="54441"/>
    <cellStyle name="Eingabe 3 2 3" xfId="15500"/>
    <cellStyle name="Eingabe 3 2 4" xfId="17276"/>
    <cellStyle name="Eingabe 3 2 5" xfId="18034"/>
    <cellStyle name="Eingabe 3 2 6" xfId="16875"/>
    <cellStyle name="Eingabe 3 2 7" xfId="20203"/>
    <cellStyle name="Eingabe 3 2 8" xfId="19251"/>
    <cellStyle name="Eingabe 3 2 9" xfId="26903"/>
    <cellStyle name="Eingabe 3 20" xfId="45914"/>
    <cellStyle name="Eingabe 3 21" xfId="54449"/>
    <cellStyle name="Eingabe 3 22" xfId="54442"/>
    <cellStyle name="Eingabe 3 3" xfId="14763"/>
    <cellStyle name="Eingabe 3 4" xfId="15501"/>
    <cellStyle name="Eingabe 3 5" xfId="17277"/>
    <cellStyle name="Eingabe 3 6" xfId="18033"/>
    <cellStyle name="Eingabe 3 7" xfId="16876"/>
    <cellStyle name="Eingabe 3 8" xfId="20204"/>
    <cellStyle name="Eingabe 3 9" xfId="19250"/>
    <cellStyle name="Eingabe 4" xfId="4598"/>
    <cellStyle name="Eingabe 4 10" xfId="28022"/>
    <cellStyle name="Eingabe 4 11" xfId="39317"/>
    <cellStyle name="Eingabe 4 12" xfId="19751"/>
    <cellStyle name="Eingabe 4 13" xfId="32980"/>
    <cellStyle name="Eingabe 4 14" xfId="35491"/>
    <cellStyle name="Eingabe 4 15" xfId="46160"/>
    <cellStyle name="Eingabe 4 16" xfId="46027"/>
    <cellStyle name="Eingabe 4 17" xfId="46985"/>
    <cellStyle name="Eingabe 4 18" xfId="45252"/>
    <cellStyle name="Eingabe 4 19" xfId="45913"/>
    <cellStyle name="Eingabe 4 2" xfId="14765"/>
    <cellStyle name="Eingabe 4 20" xfId="54451"/>
    <cellStyle name="Eingabe 4 21" xfId="54440"/>
    <cellStyle name="Eingabe 4 3" xfId="15499"/>
    <cellStyle name="Eingabe 4 4" xfId="17275"/>
    <cellStyle name="Eingabe 4 5" xfId="18035"/>
    <cellStyle name="Eingabe 4 6" xfId="16874"/>
    <cellStyle name="Eingabe 4 7" xfId="20202"/>
    <cellStyle name="Eingabe 4 8" xfId="19252"/>
    <cellStyle name="Eingabe 4 9" xfId="26904"/>
    <cellStyle name="Eingabe 5" xfId="14760"/>
    <cellStyle name="Eingabe 6" xfId="15504"/>
    <cellStyle name="Eingabe 7" xfId="17280"/>
    <cellStyle name="Eingabe 8" xfId="18031"/>
    <cellStyle name="Eingabe 9" xfId="16878"/>
    <cellStyle name="Ellenőrzőcella" xfId="4599"/>
    <cellStyle name="EMOscar_4Decimals" xfId="4600"/>
    <cellStyle name="Emphasis 1" xfId="4601"/>
    <cellStyle name="Emphasis 2" xfId="4602"/>
    <cellStyle name="Emphasis 3" xfId="4603"/>
    <cellStyle name="Encabez1" xfId="4604"/>
    <cellStyle name="Encabez2" xfId="4605"/>
    <cellStyle name="Encabezado 4" xfId="4606"/>
    <cellStyle name="Énfasis1" xfId="4607"/>
    <cellStyle name="Énfasis2" xfId="4608"/>
    <cellStyle name="Énfasis3" xfId="4609"/>
    <cellStyle name="Énfasis4" xfId="4610"/>
    <cellStyle name="Énfasis5" xfId="4611"/>
    <cellStyle name="Énfasis6" xfId="4612"/>
    <cellStyle name="Enter Currency (0)" xfId="4613"/>
    <cellStyle name="Enter Currency (0) 2" xfId="4614"/>
    <cellStyle name="Enter Currency (0) 3" xfId="4615"/>
    <cellStyle name="Enter Currency (2)" xfId="4616"/>
    <cellStyle name="Enter Units (0)" xfId="4617"/>
    <cellStyle name="Enter Units (0) 2" xfId="4618"/>
    <cellStyle name="Enter Units (0) 3" xfId="4619"/>
    <cellStyle name="Enter Units (1)" xfId="4620"/>
    <cellStyle name="Enter Units (2)" xfId="4621"/>
    <cellStyle name="Enterable Data" xfId="4622"/>
    <cellStyle name="Enterable_Data" xfId="4623"/>
    <cellStyle name="EnterableExceptions" xfId="4624"/>
    <cellStyle name="Entered" xfId="4625"/>
    <cellStyle name="Entered 2" xfId="4626"/>
    <cellStyle name="Entities" xfId="4627"/>
    <cellStyle name="Entrada" xfId="4628"/>
    <cellStyle name="Entrada 10" xfId="16852"/>
    <cellStyle name="Entrada 11" xfId="19064"/>
    <cellStyle name="Entrada 12" xfId="19282"/>
    <cellStyle name="Entrada 13" xfId="26926"/>
    <cellStyle name="Entrada 14" xfId="28003"/>
    <cellStyle name="Entrada 15" xfId="30867"/>
    <cellStyle name="Entrada 16" xfId="25888"/>
    <cellStyle name="Entrada 17" xfId="39412"/>
    <cellStyle name="Entrada 18" xfId="38489"/>
    <cellStyle name="Entrada 19" xfId="46175"/>
    <cellStyle name="Entrada 2" xfId="4629"/>
    <cellStyle name="Entrada 2 10" xfId="20186"/>
    <cellStyle name="Entrada 2 11" xfId="19283"/>
    <cellStyle name="Entrada 2 12" xfId="26931"/>
    <cellStyle name="Entrada 2 13" xfId="28002"/>
    <cellStyle name="Entrada 2 14" xfId="40401"/>
    <cellStyle name="Entrada 2 15" xfId="25889"/>
    <cellStyle name="Entrada 2 16" xfId="28122"/>
    <cellStyle name="Entrada 2 17" xfId="31511"/>
    <cellStyle name="Entrada 2 18" xfId="46176"/>
    <cellStyle name="Entrada 2 19" xfId="46008"/>
    <cellStyle name="Entrada 2 2" xfId="4630"/>
    <cellStyle name="Entrada 2 2 10" xfId="26932"/>
    <cellStyle name="Entrada 2 2 11" xfId="28001"/>
    <cellStyle name="Entrada 2 2 12" xfId="30868"/>
    <cellStyle name="Entrada 2 2 13" xfId="25890"/>
    <cellStyle name="Entrada 2 2 14" xfId="39411"/>
    <cellStyle name="Entrada 2 2 15" xfId="31510"/>
    <cellStyle name="Entrada 2 2 16" xfId="46177"/>
    <cellStyle name="Entrada 2 2 17" xfId="46007"/>
    <cellStyle name="Entrada 2 2 18" xfId="46990"/>
    <cellStyle name="Entrada 2 2 19" xfId="45255"/>
    <cellStyle name="Entrada 2 2 2" xfId="4631"/>
    <cellStyle name="Entrada 2 2 2 10" xfId="28000"/>
    <cellStyle name="Entrada 2 2 2 11" xfId="39294"/>
    <cellStyle name="Entrada 2 2 2 12" xfId="25891"/>
    <cellStyle name="Entrada 2 2 2 13" xfId="39410"/>
    <cellStyle name="Entrada 2 2 2 14" xfId="31509"/>
    <cellStyle name="Entrada 2 2 2 15" xfId="46178"/>
    <cellStyle name="Entrada 2 2 2 16" xfId="46006"/>
    <cellStyle name="Entrada 2 2 2 17" xfId="46991"/>
    <cellStyle name="Entrada 2 2 2 18" xfId="45256"/>
    <cellStyle name="Entrada 2 2 2 19" xfId="45909"/>
    <cellStyle name="Entrada 2 2 2 2" xfId="14795"/>
    <cellStyle name="Entrada 2 2 2 20" xfId="54468"/>
    <cellStyle name="Entrada 2 2 2 21" xfId="54422"/>
    <cellStyle name="Entrada 2 2 2 3" xfId="15467"/>
    <cellStyle name="Entrada 2 2 2 4" xfId="17249"/>
    <cellStyle name="Entrada 2 2 2 5" xfId="18086"/>
    <cellStyle name="Entrada 2 2 2 6" xfId="16849"/>
    <cellStyle name="Entrada 2 2 2 7" xfId="20184"/>
    <cellStyle name="Entrada 2 2 2 8" xfId="19285"/>
    <cellStyle name="Entrada 2 2 2 9" xfId="26933"/>
    <cellStyle name="Entrada 2 2 20" xfId="45910"/>
    <cellStyle name="Entrada 2 2 21" xfId="54467"/>
    <cellStyle name="Entrada 2 2 22" xfId="54423"/>
    <cellStyle name="Entrada 2 2 3" xfId="14794"/>
    <cellStyle name="Entrada 2 2 4" xfId="15468"/>
    <cellStyle name="Entrada 2 2 5" xfId="17250"/>
    <cellStyle name="Entrada 2 2 6" xfId="18085"/>
    <cellStyle name="Entrada 2 2 7" xfId="16850"/>
    <cellStyle name="Entrada 2 2 8" xfId="20185"/>
    <cellStyle name="Entrada 2 2 9" xfId="19284"/>
    <cellStyle name="Entrada 2 20" xfId="46989"/>
    <cellStyle name="Entrada 2 21" xfId="45254"/>
    <cellStyle name="Entrada 2 22" xfId="45911"/>
    <cellStyle name="Entrada 2 23" xfId="54466"/>
    <cellStyle name="Entrada 2 24" xfId="54424"/>
    <cellStyle name="Entrada 2 3" xfId="4632"/>
    <cellStyle name="Entrada 2 3 10" xfId="26935"/>
    <cellStyle name="Entrada 2 3 11" xfId="27999"/>
    <cellStyle name="Entrada 2 3 12" xfId="30869"/>
    <cellStyle name="Entrada 2 3 13" xfId="22755"/>
    <cellStyle name="Entrada 2 3 14" xfId="28123"/>
    <cellStyle name="Entrada 2 3 15" xfId="31508"/>
    <cellStyle name="Entrada 2 3 16" xfId="46179"/>
    <cellStyle name="Entrada 2 3 17" xfId="46005"/>
    <cellStyle name="Entrada 2 3 18" xfId="46992"/>
    <cellStyle name="Entrada 2 3 19" xfId="45257"/>
    <cellStyle name="Entrada 2 3 2" xfId="4633"/>
    <cellStyle name="Entrada 2 3 2 10" xfId="27998"/>
    <cellStyle name="Entrada 2 3 2 11" xfId="40399"/>
    <cellStyle name="Entrada 2 3 2 12" xfId="22754"/>
    <cellStyle name="Entrada 2 3 2 13" xfId="39409"/>
    <cellStyle name="Entrada 2 3 2 14" xfId="42881"/>
    <cellStyle name="Entrada 2 3 2 15" xfId="46180"/>
    <cellStyle name="Entrada 2 3 2 16" xfId="46004"/>
    <cellStyle name="Entrada 2 3 2 17" xfId="46993"/>
    <cellStyle name="Entrada 2 3 2 18" xfId="45258"/>
    <cellStyle name="Entrada 2 3 2 19" xfId="45907"/>
    <cellStyle name="Entrada 2 3 2 2" xfId="14797"/>
    <cellStyle name="Entrada 2 3 2 20" xfId="54470"/>
    <cellStyle name="Entrada 2 3 2 21" xfId="54420"/>
    <cellStyle name="Entrada 2 3 2 3" xfId="15465"/>
    <cellStyle name="Entrada 2 3 2 4" xfId="17247"/>
    <cellStyle name="Entrada 2 3 2 5" xfId="18092"/>
    <cellStyle name="Entrada 2 3 2 6" xfId="11043"/>
    <cellStyle name="Entrada 2 3 2 7" xfId="20182"/>
    <cellStyle name="Entrada 2 3 2 8" xfId="19287"/>
    <cellStyle name="Entrada 2 3 2 9" xfId="26940"/>
    <cellStyle name="Entrada 2 3 20" xfId="45908"/>
    <cellStyle name="Entrada 2 3 21" xfId="54469"/>
    <cellStyle name="Entrada 2 3 22" xfId="54421"/>
    <cellStyle name="Entrada 2 3 3" xfId="14796"/>
    <cellStyle name="Entrada 2 3 4" xfId="15466"/>
    <cellStyle name="Entrada 2 3 5" xfId="17248"/>
    <cellStyle name="Entrada 2 3 6" xfId="18087"/>
    <cellStyle name="Entrada 2 3 7" xfId="16848"/>
    <cellStyle name="Entrada 2 3 8" xfId="20183"/>
    <cellStyle name="Entrada 2 3 9" xfId="19286"/>
    <cellStyle name="Entrada 2 4" xfId="4634"/>
    <cellStyle name="Entrada 2 4 10" xfId="27997"/>
    <cellStyle name="Entrada 2 4 11" xfId="30870"/>
    <cellStyle name="Entrada 2 4 12" xfId="22702"/>
    <cellStyle name="Entrada 2 4 13" xfId="28124"/>
    <cellStyle name="Entrada 2 4 14" xfId="31507"/>
    <cellStyle name="Entrada 2 4 15" xfId="46181"/>
    <cellStyle name="Entrada 2 4 16" xfId="46003"/>
    <cellStyle name="Entrada 2 4 17" xfId="46994"/>
    <cellStyle name="Entrada 2 4 18" xfId="45259"/>
    <cellStyle name="Entrada 2 4 19" xfId="45906"/>
    <cellStyle name="Entrada 2 4 2" xfId="14798"/>
    <cellStyle name="Entrada 2 4 20" xfId="54471"/>
    <cellStyle name="Entrada 2 4 21" xfId="54419"/>
    <cellStyle name="Entrada 2 4 3" xfId="15464"/>
    <cellStyle name="Entrada 2 4 4" xfId="17246"/>
    <cellStyle name="Entrada 2 4 5" xfId="18093"/>
    <cellStyle name="Entrada 2 4 6" xfId="16847"/>
    <cellStyle name="Entrada 2 4 7" xfId="10598"/>
    <cellStyle name="Entrada 2 4 8" xfId="19288"/>
    <cellStyle name="Entrada 2 4 9" xfId="35298"/>
    <cellStyle name="Entrada 2 5" xfId="14793"/>
    <cellStyle name="Entrada 2 6" xfId="15469"/>
    <cellStyle name="Entrada 2 7" xfId="17251"/>
    <cellStyle name="Entrada 2 8" xfId="18078"/>
    <cellStyle name="Entrada 2 9" xfId="16851"/>
    <cellStyle name="Entrada 20" xfId="46009"/>
    <cellStyle name="Entrada 21" xfId="46988"/>
    <cellStyle name="Entrada 22" xfId="45253"/>
    <cellStyle name="Entrada 23" xfId="45912"/>
    <cellStyle name="Entrada 24" xfId="54465"/>
    <cellStyle name="Entrada 25" xfId="54425"/>
    <cellStyle name="Entrada 3" xfId="4635"/>
    <cellStyle name="Entrada 3 10" xfId="26941"/>
    <cellStyle name="Entrada 3 11" xfId="27996"/>
    <cellStyle name="Entrada 3 12" xfId="30871"/>
    <cellStyle name="Entrada 3 13" xfId="22701"/>
    <cellStyle name="Entrada 3 14" xfId="28125"/>
    <cellStyle name="Entrada 3 15" xfId="31506"/>
    <cellStyle name="Entrada 3 16" xfId="46182"/>
    <cellStyle name="Entrada 3 17" xfId="46002"/>
    <cellStyle name="Entrada 3 18" xfId="46995"/>
    <cellStyle name="Entrada 3 19" xfId="45260"/>
    <cellStyle name="Entrada 3 2" xfId="4636"/>
    <cellStyle name="Entrada 3 2 10" xfId="36842"/>
    <cellStyle name="Entrada 3 2 11" xfId="30872"/>
    <cellStyle name="Entrada 3 2 12" xfId="22700"/>
    <cellStyle name="Entrada 3 2 13" xfId="28126"/>
    <cellStyle name="Entrada 3 2 14" xfId="39121"/>
    <cellStyle name="Entrada 3 2 15" xfId="46183"/>
    <cellStyle name="Entrada 3 2 16" xfId="46001"/>
    <cellStyle name="Entrada 3 2 17" xfId="46996"/>
    <cellStyle name="Entrada 3 2 18" xfId="45261"/>
    <cellStyle name="Entrada 3 2 19" xfId="50124"/>
    <cellStyle name="Entrada 3 2 2" xfId="14800"/>
    <cellStyle name="Entrada 3 2 20" xfId="54473"/>
    <cellStyle name="Entrada 3 2 21" xfId="54417"/>
    <cellStyle name="Entrada 3 2 3" xfId="15462"/>
    <cellStyle name="Entrada 3 2 4" xfId="17244"/>
    <cellStyle name="Entrada 3 2 5" xfId="18095"/>
    <cellStyle name="Entrada 3 2 6" xfId="16845"/>
    <cellStyle name="Entrada 3 2 7" xfId="19066"/>
    <cellStyle name="Entrada 3 2 8" xfId="19290"/>
    <cellStyle name="Entrada 3 2 9" xfId="26942"/>
    <cellStyle name="Entrada 3 20" xfId="45905"/>
    <cellStyle name="Entrada 3 21" xfId="54472"/>
    <cellStyle name="Entrada 3 22" xfId="54418"/>
    <cellStyle name="Entrada 3 3" xfId="14799"/>
    <cellStyle name="Entrada 3 4" xfId="15463"/>
    <cellStyle name="Entrada 3 5" xfId="17245"/>
    <cellStyle name="Entrada 3 6" xfId="18094"/>
    <cellStyle name="Entrada 3 7" xfId="16846"/>
    <cellStyle name="Entrada 3 8" xfId="19065"/>
    <cellStyle name="Entrada 3 9" xfId="19289"/>
    <cellStyle name="Entrada 4" xfId="4637"/>
    <cellStyle name="Entrada 4 10" xfId="26943"/>
    <cellStyle name="Entrada 4 11" xfId="27995"/>
    <cellStyle name="Entrada 4 12" xfId="40396"/>
    <cellStyle name="Entrada 4 13" xfId="36820"/>
    <cellStyle name="Entrada 4 14" xfId="28127"/>
    <cellStyle name="Entrada 4 15" xfId="39122"/>
    <cellStyle name="Entrada 4 16" xfId="46184"/>
    <cellStyle name="Entrada 4 17" xfId="46000"/>
    <cellStyle name="Entrada 4 18" xfId="46997"/>
    <cellStyle name="Entrada 4 19" xfId="45262"/>
    <cellStyle name="Entrada 4 2" xfId="4638"/>
    <cellStyle name="Entrada 4 2 10" xfId="27994"/>
    <cellStyle name="Entrada 4 2 11" xfId="30873"/>
    <cellStyle name="Entrada 4 2 12" xfId="22699"/>
    <cellStyle name="Entrada 4 2 13" xfId="28128"/>
    <cellStyle name="Entrada 4 2 14" xfId="42834"/>
    <cellStyle name="Entrada 4 2 15" xfId="46185"/>
    <cellStyle name="Entrada 4 2 16" xfId="45999"/>
    <cellStyle name="Entrada 4 2 17" xfId="46998"/>
    <cellStyle name="Entrada 4 2 18" xfId="45263"/>
    <cellStyle name="Entrada 4 2 19" xfId="45903"/>
    <cellStyle name="Entrada 4 2 2" xfId="14802"/>
    <cellStyle name="Entrada 4 2 20" xfId="54475"/>
    <cellStyle name="Entrada 4 2 21" xfId="54415"/>
    <cellStyle name="Entrada 4 2 3" xfId="15460"/>
    <cellStyle name="Entrada 4 2 4" xfId="17242"/>
    <cellStyle name="Entrada 4 2 5" xfId="18097"/>
    <cellStyle name="Entrada 4 2 6" xfId="16843"/>
    <cellStyle name="Entrada 4 2 7" xfId="19068"/>
    <cellStyle name="Entrada 4 2 8" xfId="19292"/>
    <cellStyle name="Entrada 4 2 9" xfId="26944"/>
    <cellStyle name="Entrada 4 20" xfId="45904"/>
    <cellStyle name="Entrada 4 21" xfId="54474"/>
    <cellStyle name="Entrada 4 22" xfId="54416"/>
    <cellStyle name="Entrada 4 3" xfId="14801"/>
    <cellStyle name="Entrada 4 4" xfId="15461"/>
    <cellStyle name="Entrada 4 5" xfId="17243"/>
    <cellStyle name="Entrada 4 6" xfId="18096"/>
    <cellStyle name="Entrada 4 7" xfId="16844"/>
    <cellStyle name="Entrada 4 8" xfId="19067"/>
    <cellStyle name="Entrada 4 9" xfId="19291"/>
    <cellStyle name="Entrada 5" xfId="4639"/>
    <cellStyle name="Entrada 5 10" xfId="27993"/>
    <cellStyle name="Entrada 5 11" xfId="30874"/>
    <cellStyle name="Entrada 5 12" xfId="22698"/>
    <cellStyle name="Entrada 5 13" xfId="28129"/>
    <cellStyle name="Entrada 5 14" xfId="39123"/>
    <cellStyle name="Entrada 5 15" xfId="46186"/>
    <cellStyle name="Entrada 5 16" xfId="45998"/>
    <cellStyle name="Entrada 5 17" xfId="46999"/>
    <cellStyle name="Entrada 5 18" xfId="45264"/>
    <cellStyle name="Entrada 5 19" xfId="45902"/>
    <cellStyle name="Entrada 5 2" xfId="14803"/>
    <cellStyle name="Entrada 5 20" xfId="54476"/>
    <cellStyle name="Entrada 5 21" xfId="54414"/>
    <cellStyle name="Entrada 5 3" xfId="15459"/>
    <cellStyle name="Entrada 5 4" xfId="10656"/>
    <cellStyle name="Entrada 5 5" xfId="18098"/>
    <cellStyle name="Entrada 5 6" xfId="16842"/>
    <cellStyle name="Entrada 5 7" xfId="19069"/>
    <cellStyle name="Entrada 5 8" xfId="19293"/>
    <cellStyle name="Entrada 5 9" xfId="26945"/>
    <cellStyle name="Entrada 6" xfId="14792"/>
    <cellStyle name="Entrada 7" xfId="15470"/>
    <cellStyle name="Entrada 8" xfId="17252"/>
    <cellStyle name="Entrada 9" xfId="18077"/>
    <cellStyle name="Entries" xfId="4640"/>
    <cellStyle name="Entries 10" xfId="19209"/>
    <cellStyle name="Entries 11" xfId="26946"/>
    <cellStyle name="Entries 12" xfId="26910"/>
    <cellStyle name="Entries 13" xfId="27992"/>
    <cellStyle name="Entries 14" xfId="30875"/>
    <cellStyle name="Entries 15" xfId="22697"/>
    <cellStyle name="Entries 16" xfId="32963"/>
    <cellStyle name="Entries 17" xfId="39124"/>
    <cellStyle name="Entries 18" xfId="46187"/>
    <cellStyle name="Entries 19" xfId="45997"/>
    <cellStyle name="Entries 2" xfId="4641"/>
    <cellStyle name="Entries 2 10" xfId="26947"/>
    <cellStyle name="Entries 2 11" xfId="26911"/>
    <cellStyle name="Entries 2 12" xfId="27991"/>
    <cellStyle name="Entries 2 13" xfId="30876"/>
    <cellStyle name="Entries 2 14" xfId="22696"/>
    <cellStyle name="Entries 2 15" xfId="32962"/>
    <cellStyle name="Entries 2 16" xfId="39125"/>
    <cellStyle name="Entries 2 17" xfId="46188"/>
    <cellStyle name="Entries 2 18" xfId="45996"/>
    <cellStyle name="Entries 2 19" xfId="47001"/>
    <cellStyle name="Entries 2 2" xfId="4642"/>
    <cellStyle name="Entries 2 2 10" xfId="27990"/>
    <cellStyle name="Entries 2 2 11" xfId="30877"/>
    <cellStyle name="Entries 2 2 12" xfId="22695"/>
    <cellStyle name="Entries 2 2 13" xfId="39408"/>
    <cellStyle name="Entries 2 2 14" xfId="39126"/>
    <cellStyle name="Entries 2 2 15" xfId="46189"/>
    <cellStyle name="Entries 2 2 16" xfId="45995"/>
    <cellStyle name="Entries 2 2 17" xfId="47002"/>
    <cellStyle name="Entries 2 2 18" xfId="45267"/>
    <cellStyle name="Entries 2 2 19" xfId="45899"/>
    <cellStyle name="Entries 2 2 2" xfId="15456"/>
    <cellStyle name="Entries 2 2 20" xfId="54412"/>
    <cellStyle name="Entries 2 2 3" xfId="17239"/>
    <cellStyle name="Entries 2 2 4" xfId="18100"/>
    <cellStyle name="Entries 2 2 5" xfId="18075"/>
    <cellStyle name="Entries 2 2 6" xfId="19296"/>
    <cellStyle name="Entries 2 2 7" xfId="19207"/>
    <cellStyle name="Entries 2 2 8" xfId="26948"/>
    <cellStyle name="Entries 2 2 9" xfId="26912"/>
    <cellStyle name="Entries 2 20" xfId="45266"/>
    <cellStyle name="Entries 2 21" xfId="45900"/>
    <cellStyle name="Entries 2 22" xfId="54413"/>
    <cellStyle name="Entries 2 3" xfId="4643"/>
    <cellStyle name="Entries 2 3 10" xfId="27989"/>
    <cellStyle name="Entries 2 3 11" xfId="30878"/>
    <cellStyle name="Entries 2 3 12" xfId="22694"/>
    <cellStyle name="Entries 2 3 13" xfId="32961"/>
    <cellStyle name="Entries 2 3 14" xfId="39127"/>
    <cellStyle name="Entries 2 3 15" xfId="46190"/>
    <cellStyle name="Entries 2 3 16" xfId="45994"/>
    <cellStyle name="Entries 2 3 17" xfId="47003"/>
    <cellStyle name="Entries 2 3 18" xfId="45268"/>
    <cellStyle name="Entries 2 3 19" xfId="45898"/>
    <cellStyle name="Entries 2 3 2" xfId="15455"/>
    <cellStyle name="Entries 2 3 20" xfId="54411"/>
    <cellStyle name="Entries 2 3 3" xfId="17238"/>
    <cellStyle name="Entries 2 3 4" xfId="18101"/>
    <cellStyle name="Entries 2 3 5" xfId="18074"/>
    <cellStyle name="Entries 2 3 6" xfId="19297"/>
    <cellStyle name="Entries 2 3 7" xfId="19206"/>
    <cellStyle name="Entries 2 3 8" xfId="26949"/>
    <cellStyle name="Entries 2 3 9" xfId="26913"/>
    <cellStyle name="Entries 2 4" xfId="15457"/>
    <cellStyle name="Entries 2 5" xfId="17240"/>
    <cellStyle name="Entries 2 6" xfId="18099"/>
    <cellStyle name="Entries 2 7" xfId="18076"/>
    <cellStyle name="Entries 2 8" xfId="19295"/>
    <cellStyle name="Entries 2 9" xfId="19208"/>
    <cellStyle name="Entries 20" xfId="47000"/>
    <cellStyle name="Entries 21" xfId="45265"/>
    <cellStyle name="Entries 22" xfId="45901"/>
    <cellStyle name="Entries 23" xfId="55519"/>
    <cellStyle name="Entries 3" xfId="4644"/>
    <cellStyle name="Entries 3 10" xfId="26914"/>
    <cellStyle name="Entries 3 11" xfId="27988"/>
    <cellStyle name="Entries 3 12" xfId="30879"/>
    <cellStyle name="Entries 3 13" xfId="22693"/>
    <cellStyle name="Entries 3 14" xfId="32960"/>
    <cellStyle name="Entries 3 15" xfId="39128"/>
    <cellStyle name="Entries 3 16" xfId="46191"/>
    <cellStyle name="Entries 3 17" xfId="45993"/>
    <cellStyle name="Entries 3 18" xfId="47004"/>
    <cellStyle name="Entries 3 19" xfId="45269"/>
    <cellStyle name="Entries 3 2" xfId="4645"/>
    <cellStyle name="Entries 3 2 10" xfId="27987"/>
    <cellStyle name="Entries 3 2 11" xfId="30880"/>
    <cellStyle name="Entries 3 2 12" xfId="22692"/>
    <cellStyle name="Entries 3 2 13" xfId="32959"/>
    <cellStyle name="Entries 3 2 14" xfId="39129"/>
    <cellStyle name="Entries 3 2 15" xfId="46192"/>
    <cellStyle name="Entries 3 2 16" xfId="45992"/>
    <cellStyle name="Entries 3 2 17" xfId="47005"/>
    <cellStyle name="Entries 3 2 18" xfId="45270"/>
    <cellStyle name="Entries 3 2 19" xfId="45896"/>
    <cellStyle name="Entries 3 2 2" xfId="15453"/>
    <cellStyle name="Entries 3 2 20" xfId="54409"/>
    <cellStyle name="Entries 3 2 3" xfId="17236"/>
    <cellStyle name="Entries 3 2 4" xfId="18104"/>
    <cellStyle name="Entries 3 2 5" xfId="21936"/>
    <cellStyle name="Entries 3 2 6" xfId="19299"/>
    <cellStyle name="Entries 3 2 7" xfId="19204"/>
    <cellStyle name="Entries 3 2 8" xfId="26951"/>
    <cellStyle name="Entries 3 2 9" xfId="26915"/>
    <cellStyle name="Entries 3 20" xfId="45897"/>
    <cellStyle name="Entries 3 21" xfId="54410"/>
    <cellStyle name="Entries 3 3" xfId="15454"/>
    <cellStyle name="Entries 3 4" xfId="17237"/>
    <cellStyle name="Entries 3 5" xfId="18102"/>
    <cellStyle name="Entries 3 6" xfId="18073"/>
    <cellStyle name="Entries 3 7" xfId="19298"/>
    <cellStyle name="Entries 3 8" xfId="19205"/>
    <cellStyle name="Entries 3 9" xfId="26950"/>
    <cellStyle name="Entries 4" xfId="4646"/>
    <cellStyle name="Entries 4 10" xfId="27986"/>
    <cellStyle name="Entries 4 11" xfId="30881"/>
    <cellStyle name="Entries 4 12" xfId="22691"/>
    <cellStyle name="Entries 4 13" xfId="39407"/>
    <cellStyle name="Entries 4 14" xfId="39130"/>
    <cellStyle name="Entries 4 15" xfId="46193"/>
    <cellStyle name="Entries 4 16" xfId="45991"/>
    <cellStyle name="Entries 4 17" xfId="47006"/>
    <cellStyle name="Entries 4 18" xfId="45271"/>
    <cellStyle name="Entries 4 19" xfId="45895"/>
    <cellStyle name="Entries 4 2" xfId="15452"/>
    <cellStyle name="Entries 4 20" xfId="54408"/>
    <cellStyle name="Entries 4 3" xfId="17235"/>
    <cellStyle name="Entries 4 4" xfId="18105"/>
    <cellStyle name="Entries 4 5" xfId="18072"/>
    <cellStyle name="Entries 4 6" xfId="19300"/>
    <cellStyle name="Entries 4 7" xfId="19203"/>
    <cellStyle name="Entries 4 8" xfId="26952"/>
    <cellStyle name="Entries 4 9" xfId="26916"/>
    <cellStyle name="Entries 5" xfId="15458"/>
    <cellStyle name="Entries 6" xfId="17241"/>
    <cellStyle name="Entries 7" xfId="21990"/>
    <cellStyle name="Entries 8" xfId="18106"/>
    <cellStyle name="Entries 9" xfId="19294"/>
    <cellStyle name="entry" xfId="4647"/>
    <cellStyle name="eps" xfId="4648"/>
    <cellStyle name="eps 2" xfId="4649"/>
    <cellStyle name="eps$" xfId="4650"/>
    <cellStyle name="eps$ 2" xfId="4651"/>
    <cellStyle name="eps$A_Header" xfId="4652"/>
    <cellStyle name="eps$E_Header" xfId="4653"/>
    <cellStyle name="eps_Header" xfId="4654"/>
    <cellStyle name="epsE" xfId="4655"/>
    <cellStyle name="epsE 2" xfId="4656"/>
    <cellStyle name="Ergebnis" xfId="4657"/>
    <cellStyle name="Ergebnis 10" xfId="16828"/>
    <cellStyle name="Ergebnis 11" xfId="22038"/>
    <cellStyle name="Ergebnis 12" xfId="19310"/>
    <cellStyle name="Ergebnis 13" xfId="19196"/>
    <cellStyle name="Ergebnis 14" xfId="22874"/>
    <cellStyle name="Ergebnis 15" xfId="26966"/>
    <cellStyle name="Ergebnis 16" xfId="30070"/>
    <cellStyle name="Ergebnis 17" xfId="30883"/>
    <cellStyle name="Ergebnis 18" xfId="24306"/>
    <cellStyle name="Ergebnis 19" xfId="32950"/>
    <cellStyle name="Ergebnis 2" xfId="4658"/>
    <cellStyle name="Ergebnis 2 10" xfId="11034"/>
    <cellStyle name="Ergebnis 2 11" xfId="22873"/>
    <cellStyle name="Ergebnis 2 12" xfId="26967"/>
    <cellStyle name="Ergebnis 2 13" xfId="35290"/>
    <cellStyle name="Ergebnis 2 14" xfId="30884"/>
    <cellStyle name="Ergebnis 2 15" xfId="24307"/>
    <cellStyle name="Ergebnis 2 16" xfId="39405"/>
    <cellStyle name="Ergebnis 2 17" xfId="46202"/>
    <cellStyle name="Ergebnis 2 18" xfId="45980"/>
    <cellStyle name="Ergebnis 2 19" xfId="47008"/>
    <cellStyle name="Ergebnis 2 2" xfId="4659"/>
    <cellStyle name="Ergebnis 2 2 10" xfId="22872"/>
    <cellStyle name="Ergebnis 2 2 11" xfId="26968"/>
    <cellStyle name="Ergebnis 2 2 12" xfId="39095"/>
    <cellStyle name="Ergebnis 2 2 13" xfId="30885"/>
    <cellStyle name="Ergebnis 2 2 14" xfId="24310"/>
    <cellStyle name="Ergebnis 2 2 15" xfId="32934"/>
    <cellStyle name="Ergebnis 2 2 16" xfId="46203"/>
    <cellStyle name="Ergebnis 2 2 17" xfId="45979"/>
    <cellStyle name="Ergebnis 2 2 18" xfId="47009"/>
    <cellStyle name="Ergebnis 2 2 19" xfId="45882"/>
    <cellStyle name="Ergebnis 2 2 2" xfId="14820"/>
    <cellStyle name="Ergebnis 2 2 20" xfId="54405"/>
    <cellStyle name="Ergebnis 2 2 3" xfId="15441"/>
    <cellStyle name="Ergebnis 2 2 4" xfId="17225"/>
    <cellStyle name="Ergebnis 2 2 5" xfId="18117"/>
    <cellStyle name="Ergebnis 2 2 6" xfId="16826"/>
    <cellStyle name="Ergebnis 2 2 7" xfId="18011"/>
    <cellStyle name="Ergebnis 2 2 8" xfId="19312"/>
    <cellStyle name="Ergebnis 2 2 9" xfId="19195"/>
    <cellStyle name="Ergebnis 2 20" xfId="45893"/>
    <cellStyle name="Ergebnis 2 21" xfId="54406"/>
    <cellStyle name="Ergebnis 2 3" xfId="14819"/>
    <cellStyle name="Ergebnis 2 4" xfId="15442"/>
    <cellStyle name="Ergebnis 2 5" xfId="17226"/>
    <cellStyle name="Ergebnis 2 6" xfId="18116"/>
    <cellStyle name="Ergebnis 2 7" xfId="16827"/>
    <cellStyle name="Ergebnis 2 8" xfId="18012"/>
    <cellStyle name="Ergebnis 2 9" xfId="19311"/>
    <cellStyle name="Ergebnis 20" xfId="46201"/>
    <cellStyle name="Ergebnis 21" xfId="45981"/>
    <cellStyle name="Ergebnis 22" xfId="47007"/>
    <cellStyle name="Ergebnis 23" xfId="45894"/>
    <cellStyle name="Ergebnis 24" xfId="54407"/>
    <cellStyle name="Ergebnis 3" xfId="4660"/>
    <cellStyle name="Ergebnis 3 10" xfId="19194"/>
    <cellStyle name="Ergebnis 3 11" xfId="22871"/>
    <cellStyle name="Ergebnis 3 12" xfId="26969"/>
    <cellStyle name="Ergebnis 3 13" xfId="30071"/>
    <cellStyle name="Ergebnis 3 14" xfId="30886"/>
    <cellStyle name="Ergebnis 3 15" xfId="24311"/>
    <cellStyle name="Ergebnis 3 16" xfId="32933"/>
    <cellStyle name="Ergebnis 3 17" xfId="46204"/>
    <cellStyle name="Ergebnis 3 18" xfId="45978"/>
    <cellStyle name="Ergebnis 3 19" xfId="47010"/>
    <cellStyle name="Ergebnis 3 2" xfId="4661"/>
    <cellStyle name="Ergebnis 3 2 10" xfId="22870"/>
    <cellStyle name="Ergebnis 3 2 11" xfId="26970"/>
    <cellStyle name="Ergebnis 3 2 12" xfId="30072"/>
    <cellStyle name="Ergebnis 3 2 13" xfId="30887"/>
    <cellStyle name="Ergebnis 3 2 14" xfId="35275"/>
    <cellStyle name="Ergebnis 3 2 15" xfId="32932"/>
    <cellStyle name="Ergebnis 3 2 16" xfId="46205"/>
    <cellStyle name="Ergebnis 3 2 17" xfId="45977"/>
    <cellStyle name="Ergebnis 3 2 18" xfId="47011"/>
    <cellStyle name="Ergebnis 3 2 19" xfId="45880"/>
    <cellStyle name="Ergebnis 3 2 2" xfId="14822"/>
    <cellStyle name="Ergebnis 3 2 20" xfId="54403"/>
    <cellStyle name="Ergebnis 3 2 3" xfId="15439"/>
    <cellStyle name="Ergebnis 3 2 4" xfId="17223"/>
    <cellStyle name="Ergebnis 3 2 5" xfId="18119"/>
    <cellStyle name="Ergebnis 3 2 6" xfId="16824"/>
    <cellStyle name="Ergebnis 3 2 7" xfId="18009"/>
    <cellStyle name="Ergebnis 3 2 8" xfId="19314"/>
    <cellStyle name="Ergebnis 3 2 9" xfId="19193"/>
    <cellStyle name="Ergebnis 3 20" xfId="45881"/>
    <cellStyle name="Ergebnis 3 21" xfId="54404"/>
    <cellStyle name="Ergebnis 3 3" xfId="14821"/>
    <cellStyle name="Ergebnis 3 4" xfId="15440"/>
    <cellStyle name="Ergebnis 3 5" xfId="17224"/>
    <cellStyle name="Ergebnis 3 6" xfId="18118"/>
    <cellStyle name="Ergebnis 3 7" xfId="16825"/>
    <cellStyle name="Ergebnis 3 8" xfId="18010"/>
    <cellStyle name="Ergebnis 3 9" xfId="19313"/>
    <cellStyle name="Ergebnis 4" xfId="4662"/>
    <cellStyle name="Ergebnis 4 10" xfId="22869"/>
    <cellStyle name="Ergebnis 4 11" xfId="26971"/>
    <cellStyle name="Ergebnis 4 12" xfId="27977"/>
    <cellStyle name="Ergebnis 4 13" xfId="40400"/>
    <cellStyle name="Ergebnis 4 14" xfId="24312"/>
    <cellStyle name="Ergebnis 4 15" xfId="32931"/>
    <cellStyle name="Ergebnis 4 16" xfId="46206"/>
    <cellStyle name="Ergebnis 4 17" xfId="45976"/>
    <cellStyle name="Ergebnis 4 18" xfId="47012"/>
    <cellStyle name="Ergebnis 4 19" xfId="45879"/>
    <cellStyle name="Ergebnis 4 2" xfId="14823"/>
    <cellStyle name="Ergebnis 4 20" xfId="54402"/>
    <cellStyle name="Ergebnis 4 3" xfId="15438"/>
    <cellStyle name="Ergebnis 4 4" xfId="17222"/>
    <cellStyle name="Ergebnis 4 5" xfId="18120"/>
    <cellStyle name="Ergebnis 4 6" xfId="16823"/>
    <cellStyle name="Ergebnis 4 7" xfId="18008"/>
    <cellStyle name="Ergebnis 4 8" xfId="19315"/>
    <cellStyle name="Ergebnis 4 9" xfId="19192"/>
    <cellStyle name="Ergebnis 5" xfId="4663"/>
    <cellStyle name="Ergebnis 5 10" xfId="22868"/>
    <cellStyle name="Ergebnis 5 11" xfId="26972"/>
    <cellStyle name="Ergebnis 5 12" xfId="27976"/>
    <cellStyle name="Ergebnis 5 13" xfId="30888"/>
    <cellStyle name="Ergebnis 5 14" xfId="41723"/>
    <cellStyle name="Ergebnis 5 15" xfId="32930"/>
    <cellStyle name="Ergebnis 5 16" xfId="46207"/>
    <cellStyle name="Ergebnis 5 17" xfId="45975"/>
    <cellStyle name="Ergebnis 5 18" xfId="47013"/>
    <cellStyle name="Ergebnis 5 19" xfId="45878"/>
    <cellStyle name="Ergebnis 5 2" xfId="14824"/>
    <cellStyle name="Ergebnis 5 20" xfId="54401"/>
    <cellStyle name="Ergebnis 5 3" xfId="15437"/>
    <cellStyle name="Ergebnis 5 4" xfId="17221"/>
    <cellStyle name="Ergebnis 5 5" xfId="18121"/>
    <cellStyle name="Ergebnis 5 6" xfId="16822"/>
    <cellStyle name="Ergebnis 5 7" xfId="18007"/>
    <cellStyle name="Ergebnis 5 8" xfId="19316"/>
    <cellStyle name="Ergebnis 5 9" xfId="25783"/>
    <cellStyle name="Ergebnis 6" xfId="14818"/>
    <cellStyle name="Ergebnis 7" xfId="15443"/>
    <cellStyle name="Ergebnis 8" xfId="10653"/>
    <cellStyle name="Ergebnis 9" xfId="18115"/>
    <cellStyle name="Erklärender Text" xfId="4664"/>
    <cellStyle name="Euro" xfId="4665"/>
    <cellStyle name="Euro 2" xfId="4666"/>
    <cellStyle name="Euro 3" xfId="4667"/>
    <cellStyle name="Euro 4" xfId="4668"/>
    <cellStyle name="Explanatory Text" xfId="16" builtinId="53" customBuiltin="1"/>
    <cellStyle name="Explanatory Text 2" xfId="4669"/>
    <cellStyle name="Explanatory Text 2 2" xfId="4670"/>
    <cellStyle name="Explanatory Text 2 3" xfId="4671"/>
    <cellStyle name="Explanatory Text 2 4" xfId="4672"/>
    <cellStyle name="Explanatory Text 2 4 2" xfId="4673"/>
    <cellStyle name="Explanatory Text 2_Cribsheet" xfId="4674"/>
    <cellStyle name="Explanatory Text 3" xfId="4675"/>
    <cellStyle name="Explanatory Text 3 2" xfId="4676"/>
    <cellStyle name="Explanatory Text 4" xfId="4677"/>
    <cellStyle name="Explanatory Text 4 2" xfId="4678"/>
    <cellStyle name="Explanatory Text 5" xfId="4679"/>
    <cellStyle name="Explanatory Text 6" xfId="4680"/>
    <cellStyle name="Explanatory Text 7" xfId="4681"/>
    <cellStyle name="Explanatory Text 8" xfId="4682"/>
    <cellStyle name="EY House" xfId="4683"/>
    <cellStyle name="F2" xfId="4684"/>
    <cellStyle name="F3" xfId="4685"/>
    <cellStyle name="F4" xfId="4686"/>
    <cellStyle name="F5" xfId="4687"/>
    <cellStyle name="F5 - Style5" xfId="4688"/>
    <cellStyle name="F5_CRN (2nd Correction 17.01.2011)" xfId="4689"/>
    <cellStyle name="F6" xfId="4690"/>
    <cellStyle name="F7" xfId="4691"/>
    <cellStyle name="F8" xfId="4692"/>
    <cellStyle name="FactsetNumber" xfId="4693"/>
    <cellStyle name="Faint" xfId="4694"/>
    <cellStyle name="Feed" xfId="4695"/>
    <cellStyle name="Figyelmeztetés" xfId="4696"/>
    <cellStyle name="Fijo" xfId="4697"/>
    <cellStyle name="Final_Data" xfId="4698"/>
    <cellStyle name="Financiero" xfId="4699"/>
    <cellStyle name="first line" xfId="4700"/>
    <cellStyle name="FirstNumbers" xfId="4701"/>
    <cellStyle name="Fixed" xfId="4702"/>
    <cellStyle name="Fixed0" xfId="4703"/>
    <cellStyle name="Footnote" xfId="4704"/>
    <cellStyle name="Footnote 2" xfId="4705"/>
    <cellStyle name="ForecastIn3PlusNotGranularEssential" xfId="4706"/>
    <cellStyle name="ForecastIn3PlusNotGranularEssential 2" xfId="20261"/>
    <cellStyle name="ForecastIn3PlusNotGranularEssential 3" xfId="19104"/>
    <cellStyle name="ForecastIn3PlusNotGranularEssential 4" xfId="19132"/>
    <cellStyle name="ForecastIn3PlusNotGranularEssential 5" xfId="39145"/>
    <cellStyle name="ForecastIn3PlusNotGranularEssential 6" xfId="45956"/>
    <cellStyle name="ForecastIn3PlusNotGranularEssential 7" xfId="47026"/>
    <cellStyle name="ForecastInput" xfId="4707"/>
    <cellStyle name="ForecastsIn3PlusEssential" xfId="4708"/>
    <cellStyle name="ForecastsIn3PlusEssential 2" xfId="20263"/>
    <cellStyle name="ForecastsIn3PlusEssential 3" xfId="19106"/>
    <cellStyle name="ForecastsIn3PlusEssential 4" xfId="19131"/>
    <cellStyle name="ForecastsIn3PlusEssential 5" xfId="39146"/>
    <cellStyle name="ForecastsIn3PlusEssential 6" xfId="45955"/>
    <cellStyle name="ForecastsIn3PlusEssential 7" xfId="47027"/>
    <cellStyle name="formula" xfId="4709"/>
    <cellStyle name="Formula DaDa Bold" xfId="4710"/>
    <cellStyle name="Formula Data" xfId="4711"/>
    <cellStyle name="Formula Data Bold" xfId="4712"/>
    <cellStyle name="Formula_G" xfId="4713"/>
    <cellStyle name="Fraction" xfId="4714"/>
    <cellStyle name="Fraction 2" xfId="4715"/>
    <cellStyle name="Frame Relay Template" xfId="4716"/>
    <cellStyle name="Frame Relay Template 2" xfId="4717"/>
    <cellStyle name="FRxAmtStyle" xfId="4718"/>
    <cellStyle name="FRxCurrStyle" xfId="4719"/>
    <cellStyle name="FRxPcntStyle" xfId="4720"/>
    <cellStyle name="Full date" xfId="4721"/>
    <cellStyle name="Full date 2" xfId="4722"/>
    <cellStyle name="Full date 3" xfId="4723"/>
    <cellStyle name="FullTime" xfId="4724"/>
    <cellStyle name="FullTime 2" xfId="4725"/>
    <cellStyle name="FullTime 3" xfId="4726"/>
    <cellStyle name="FX Rate" xfId="4727"/>
    <cellStyle name="FX Rate 2" xfId="4728"/>
    <cellStyle name="FX Rate 3" xfId="4729"/>
    <cellStyle name="fy_eps$" xfId="4730"/>
    <cellStyle name="g_rate" xfId="4731"/>
    <cellStyle name="g_rate 2" xfId="4732"/>
    <cellStyle name="g_rate_CRN (2nd Correction 17.01.2011)" xfId="4733"/>
    <cellStyle name="General" xfId="4734"/>
    <cellStyle name="General 2" xfId="4735"/>
    <cellStyle name="GENERAL ALIGNED" xfId="4736"/>
    <cellStyle name="Gentia To Excel" xfId="4737"/>
    <cellStyle name="Gentia To Excel 2" xfId="4738"/>
    <cellStyle name="GerBOM1" xfId="4739"/>
    <cellStyle name="GerBOM1 2" xfId="18564"/>
    <cellStyle name="GerBOM1 3" xfId="19121"/>
    <cellStyle name="GerBOM1 4" xfId="19119"/>
    <cellStyle name="GerBOM1 5" xfId="31494"/>
    <cellStyle name="GerBOM1 6" xfId="45945"/>
    <cellStyle name="GerBOM1 7" xfId="47036"/>
    <cellStyle name="gill" xfId="4740"/>
    <cellStyle name="GiltName" xfId="4741"/>
    <cellStyle name="Good" xfId="7" builtinId="26" customBuiltin="1"/>
    <cellStyle name="Good 2" xfId="4742"/>
    <cellStyle name="Good 2 2" xfId="4743"/>
    <cellStyle name="Good 2 2 2" xfId="4744"/>
    <cellStyle name="Good 2 3" xfId="4745"/>
    <cellStyle name="Good 2 4" xfId="4746"/>
    <cellStyle name="Good 2 4 2" xfId="4747"/>
    <cellStyle name="Good 2 5" xfId="4748"/>
    <cellStyle name="Good 2_Cribsheet" xfId="4749"/>
    <cellStyle name="Good 3" xfId="4750"/>
    <cellStyle name="Good 3 2" xfId="4751"/>
    <cellStyle name="Good 4" xfId="4752"/>
    <cellStyle name="Good 4 2" xfId="4753"/>
    <cellStyle name="Good 5" xfId="4754"/>
    <cellStyle name="Good 5 2" xfId="4755"/>
    <cellStyle name="Good 5 3" xfId="4756"/>
    <cellStyle name="Good 6" xfId="4757"/>
    <cellStyle name="Good 7" xfId="4758"/>
    <cellStyle name="Good 8" xfId="4759"/>
    <cellStyle name="Good 9" xfId="4760"/>
    <cellStyle name="Grey" xfId="4761"/>
    <cellStyle name="Grey 2" xfId="4762"/>
    <cellStyle name="GreybarHeader" xfId="4763"/>
    <cellStyle name="GreybarHeader 10" xfId="22818"/>
    <cellStyle name="GreybarHeader 11" xfId="27117"/>
    <cellStyle name="GreybarHeader 12" xfId="19154"/>
    <cellStyle name="GreybarHeader 13" xfId="33044"/>
    <cellStyle name="GreybarHeader 14" xfId="39236"/>
    <cellStyle name="GreybarHeader 15" xfId="25934"/>
    <cellStyle name="GreybarHeader 16" xfId="30575"/>
    <cellStyle name="GreybarHeader 17" xfId="39169"/>
    <cellStyle name="GreybarHeader 18" xfId="47044"/>
    <cellStyle name="GreybarHeader 19" xfId="45712"/>
    <cellStyle name="GreybarHeader 2" xfId="4764"/>
    <cellStyle name="GreybarHeader 2 10" xfId="34590"/>
    <cellStyle name="GreybarHeader 2 11" xfId="19153"/>
    <cellStyle name="GreybarHeader 2 12" xfId="33045"/>
    <cellStyle name="GreybarHeader 2 13" xfId="39235"/>
    <cellStyle name="GreybarHeader 2 14" xfId="25935"/>
    <cellStyle name="GreybarHeader 2 15" xfId="30576"/>
    <cellStyle name="GreybarHeader 2 16" xfId="35752"/>
    <cellStyle name="GreybarHeader 2 17" xfId="47045"/>
    <cellStyle name="GreybarHeader 2 18" xfId="45711"/>
    <cellStyle name="GreybarHeader 2 19" xfId="54493"/>
    <cellStyle name="GreybarHeader 2 2" xfId="4765"/>
    <cellStyle name="GreybarHeader 2 2 10" xfId="19152"/>
    <cellStyle name="GreybarHeader 2 2 11" xfId="33046"/>
    <cellStyle name="GreybarHeader 2 2 12" xfId="39234"/>
    <cellStyle name="GreybarHeader 2 2 13" xfId="25936"/>
    <cellStyle name="GreybarHeader 2 2 14" xfId="30577"/>
    <cellStyle name="GreybarHeader 2 2 15" xfId="35754"/>
    <cellStyle name="GreybarHeader 2 2 16" xfId="47046"/>
    <cellStyle name="GreybarHeader 2 2 17" xfId="45710"/>
    <cellStyle name="GreybarHeader 2 2 18" xfId="54494"/>
    <cellStyle name="GreybarHeader 2 2 19" xfId="54396"/>
    <cellStyle name="GreybarHeader 2 2 2" xfId="4766"/>
    <cellStyle name="GreybarHeader 2 2 2 10" xfId="33047"/>
    <cellStyle name="GreybarHeader 2 2 2 11" xfId="39233"/>
    <cellStyle name="GreybarHeader 2 2 2 12" xfId="30049"/>
    <cellStyle name="GreybarHeader 2 2 2 13" xfId="42478"/>
    <cellStyle name="GreybarHeader 2 2 2 14" xfId="35755"/>
    <cellStyle name="GreybarHeader 2 2 2 15" xfId="47047"/>
    <cellStyle name="GreybarHeader 2 2 2 16" xfId="45709"/>
    <cellStyle name="GreybarHeader 2 2 2 17" xfId="54495"/>
    <cellStyle name="GreybarHeader 2 2 2 18" xfId="54395"/>
    <cellStyle name="GreybarHeader 2 2 2 2" xfId="14919"/>
    <cellStyle name="GreybarHeader 2 2 2 3" xfId="17097"/>
    <cellStyle name="GreybarHeader 2 2 2 4" xfId="16662"/>
    <cellStyle name="GreybarHeader 2 2 2 5" xfId="17704"/>
    <cellStyle name="GreybarHeader 2 2 2 6" xfId="22899"/>
    <cellStyle name="GreybarHeader 2 2 2 7" xfId="22807"/>
    <cellStyle name="GreybarHeader 2 2 2 8" xfId="27119"/>
    <cellStyle name="GreybarHeader 2 2 2 9" xfId="19151"/>
    <cellStyle name="GreybarHeader 2 2 3" xfId="14918"/>
    <cellStyle name="GreybarHeader 2 2 4" xfId="17098"/>
    <cellStyle name="GreybarHeader 2 2 5" xfId="16663"/>
    <cellStyle name="GreybarHeader 2 2 6" xfId="17705"/>
    <cellStyle name="GreybarHeader 2 2 7" xfId="22898"/>
    <cellStyle name="GreybarHeader 2 2 8" xfId="22808"/>
    <cellStyle name="GreybarHeader 2 2 9" xfId="27118"/>
    <cellStyle name="GreybarHeader 2 20" xfId="54397"/>
    <cellStyle name="GreybarHeader 2 3" xfId="4767"/>
    <cellStyle name="GreybarHeader 2 3 10" xfId="33048"/>
    <cellStyle name="GreybarHeader 2 3 11" xfId="39232"/>
    <cellStyle name="GreybarHeader 2 3 12" xfId="25937"/>
    <cellStyle name="GreybarHeader 2 3 13" xfId="30578"/>
    <cellStyle name="GreybarHeader 2 3 14" xfId="35756"/>
    <cellStyle name="GreybarHeader 2 3 15" xfId="47048"/>
    <cellStyle name="GreybarHeader 2 3 16" xfId="45708"/>
    <cellStyle name="GreybarHeader 2 3 17" xfId="54496"/>
    <cellStyle name="GreybarHeader 2 3 18" xfId="54394"/>
    <cellStyle name="GreybarHeader 2 3 2" xfId="14920"/>
    <cellStyle name="GreybarHeader 2 3 3" xfId="17096"/>
    <cellStyle name="GreybarHeader 2 3 4" xfId="16661"/>
    <cellStyle name="GreybarHeader 2 3 5" xfId="17703"/>
    <cellStyle name="GreybarHeader 2 3 6" xfId="22900"/>
    <cellStyle name="GreybarHeader 2 3 7" xfId="22806"/>
    <cellStyle name="GreybarHeader 2 3 8" xfId="27120"/>
    <cellStyle name="GreybarHeader 2 3 9" xfId="19150"/>
    <cellStyle name="GreybarHeader 2 4" xfId="14917"/>
    <cellStyle name="GreybarHeader 2 5" xfId="17099"/>
    <cellStyle name="GreybarHeader 2 6" xfId="21941"/>
    <cellStyle name="GreybarHeader 2 7" xfId="17706"/>
    <cellStyle name="GreybarHeader 2 8" xfId="22897"/>
    <cellStyle name="GreybarHeader 2 9" xfId="22809"/>
    <cellStyle name="GreybarHeader 20" xfId="54492"/>
    <cellStyle name="GreybarHeader 21" xfId="54398"/>
    <cellStyle name="GreybarHeader 3" xfId="4768"/>
    <cellStyle name="GreybarHeader 3 10" xfId="19149"/>
    <cellStyle name="GreybarHeader 3 11" xfId="33049"/>
    <cellStyle name="GreybarHeader 3 12" xfId="39231"/>
    <cellStyle name="GreybarHeader 3 13" xfId="25938"/>
    <cellStyle name="GreybarHeader 3 14" xfId="30579"/>
    <cellStyle name="GreybarHeader 3 15" xfId="35757"/>
    <cellStyle name="GreybarHeader 3 16" xfId="47049"/>
    <cellStyle name="GreybarHeader 3 17" xfId="45707"/>
    <cellStyle name="GreybarHeader 3 18" xfId="54497"/>
    <cellStyle name="GreybarHeader 3 19" xfId="54393"/>
    <cellStyle name="GreybarHeader 3 2" xfId="4769"/>
    <cellStyle name="GreybarHeader 3 2 10" xfId="33050"/>
    <cellStyle name="GreybarHeader 3 2 11" xfId="39230"/>
    <cellStyle name="GreybarHeader 3 2 12" xfId="25939"/>
    <cellStyle name="GreybarHeader 3 2 13" xfId="30580"/>
    <cellStyle name="GreybarHeader 3 2 14" xfId="36800"/>
    <cellStyle name="GreybarHeader 3 2 15" xfId="47050"/>
    <cellStyle name="GreybarHeader 3 2 16" xfId="45706"/>
    <cellStyle name="GreybarHeader 3 2 17" xfId="54498"/>
    <cellStyle name="GreybarHeader 3 2 18" xfId="54392"/>
    <cellStyle name="GreybarHeader 3 2 2" xfId="14922"/>
    <cellStyle name="GreybarHeader 3 2 3" xfId="17094"/>
    <cellStyle name="GreybarHeader 3 2 4" xfId="16659"/>
    <cellStyle name="GreybarHeader 3 2 5" xfId="17691"/>
    <cellStyle name="GreybarHeader 3 2 6" xfId="22902"/>
    <cellStyle name="GreybarHeader 3 2 7" xfId="22804"/>
    <cellStyle name="GreybarHeader 3 2 8" xfId="27122"/>
    <cellStyle name="GreybarHeader 3 2 9" xfId="19148"/>
    <cellStyle name="GreybarHeader 3 3" xfId="14921"/>
    <cellStyle name="GreybarHeader 3 4" xfId="17095"/>
    <cellStyle name="GreybarHeader 3 5" xfId="16660"/>
    <cellStyle name="GreybarHeader 3 6" xfId="17702"/>
    <cellStyle name="GreybarHeader 3 7" xfId="22901"/>
    <cellStyle name="GreybarHeader 3 8" xfId="22805"/>
    <cellStyle name="GreybarHeader 3 9" xfId="27121"/>
    <cellStyle name="GreybarHeader 4" xfId="4770"/>
    <cellStyle name="GreybarHeader 4 10" xfId="33051"/>
    <cellStyle name="GreybarHeader 4 11" xfId="39229"/>
    <cellStyle name="GreybarHeader 4 12" xfId="25940"/>
    <cellStyle name="GreybarHeader 4 13" xfId="30581"/>
    <cellStyle name="GreybarHeader 4 14" xfId="35758"/>
    <cellStyle name="GreybarHeader 4 15" xfId="47051"/>
    <cellStyle name="GreybarHeader 4 16" xfId="45705"/>
    <cellStyle name="GreybarHeader 4 17" xfId="54499"/>
    <cellStyle name="GreybarHeader 4 18" xfId="54391"/>
    <cellStyle name="GreybarHeader 4 2" xfId="14923"/>
    <cellStyle name="GreybarHeader 4 3" xfId="17093"/>
    <cellStyle name="GreybarHeader 4 4" xfId="16658"/>
    <cellStyle name="GreybarHeader 4 5" xfId="17690"/>
    <cellStyle name="GreybarHeader 4 6" xfId="22903"/>
    <cellStyle name="GreybarHeader 4 7" xfId="22803"/>
    <cellStyle name="GreybarHeader 4 8" xfId="27123"/>
    <cellStyle name="GreybarHeader 4 9" xfId="34580"/>
    <cellStyle name="GreybarHeader 5" xfId="14916"/>
    <cellStyle name="GreybarHeader 6" xfId="17100"/>
    <cellStyle name="GreybarHeader 7" xfId="16664"/>
    <cellStyle name="GreybarHeader 8" xfId="17707"/>
    <cellStyle name="GreybarHeader 9" xfId="22896"/>
    <cellStyle name="GreybarHeader_Cribsheet" xfId="4771"/>
    <cellStyle name="greyed" xfId="4772"/>
    <cellStyle name="greyed 10" xfId="17689"/>
    <cellStyle name="greyed 11" xfId="22603"/>
    <cellStyle name="greyed 12" xfId="19094"/>
    <cellStyle name="greyed 13" xfId="27124"/>
    <cellStyle name="greyed 14" xfId="27116"/>
    <cellStyle name="greyed 15" xfId="33052"/>
    <cellStyle name="greyed 16" xfId="39228"/>
    <cellStyle name="greyed 17" xfId="25941"/>
    <cellStyle name="greyed 18" xfId="35789"/>
    <cellStyle name="greyed 19" xfId="35759"/>
    <cellStyle name="greyed 2" xfId="4773"/>
    <cellStyle name="greyed 2 10" xfId="27125"/>
    <cellStyle name="greyed 2 11" xfId="27138"/>
    <cellStyle name="greyed 2 12" xfId="33053"/>
    <cellStyle name="greyed 2 13" xfId="39227"/>
    <cellStyle name="greyed 2 14" xfId="36817"/>
    <cellStyle name="greyed 2 15" xfId="30582"/>
    <cellStyle name="greyed 2 16" xfId="35760"/>
    <cellStyle name="greyed 2 17" xfId="46253"/>
    <cellStyle name="greyed 2 18" xfId="45935"/>
    <cellStyle name="greyed 2 19" xfId="47053"/>
    <cellStyle name="greyed 2 2" xfId="4774"/>
    <cellStyle name="greyed 2 2 10" xfId="27139"/>
    <cellStyle name="greyed 2 2 11" xfId="33054"/>
    <cellStyle name="greyed 2 2 12" xfId="39226"/>
    <cellStyle name="greyed 2 2 13" xfId="25950"/>
    <cellStyle name="greyed 2 2 14" xfId="35788"/>
    <cellStyle name="greyed 2 2 15" xfId="35761"/>
    <cellStyle name="greyed 2 2 16" xfId="46254"/>
    <cellStyle name="greyed 2 2 17" xfId="45934"/>
    <cellStyle name="greyed 2 2 18" xfId="47054"/>
    <cellStyle name="greyed 2 2 19" xfId="45300"/>
    <cellStyle name="greyed 2 2 2" xfId="4775"/>
    <cellStyle name="greyed 2 2 2 10" xfId="33055"/>
    <cellStyle name="greyed 2 2 2 11" xfId="39225"/>
    <cellStyle name="greyed 2 2 2 12" xfId="25955"/>
    <cellStyle name="greyed 2 2 2 13" xfId="35787"/>
    <cellStyle name="greyed 2 2 2 14" xfId="35762"/>
    <cellStyle name="greyed 2 2 2 15" xfId="46255"/>
    <cellStyle name="greyed 2 2 2 16" xfId="45933"/>
    <cellStyle name="greyed 2 2 2 17" xfId="47055"/>
    <cellStyle name="greyed 2 2 2 18" xfId="45301"/>
    <cellStyle name="greyed 2 2 2 19" xfId="45701"/>
    <cellStyle name="greyed 2 2 2 2" xfId="15263"/>
    <cellStyle name="greyed 2 2 2 20" xfId="54387"/>
    <cellStyle name="greyed 2 2 2 3" xfId="17089"/>
    <cellStyle name="greyed 2 2 2 4" xfId="18167"/>
    <cellStyle name="greyed 2 2 2 5" xfId="17686"/>
    <cellStyle name="greyed 2 2 2 6" xfId="22581"/>
    <cellStyle name="greyed 2 2 2 7" xfId="19091"/>
    <cellStyle name="greyed 2 2 2 8" xfId="27127"/>
    <cellStyle name="greyed 2 2 2 9" xfId="27142"/>
    <cellStyle name="greyed 2 2 20" xfId="45702"/>
    <cellStyle name="greyed 2 2 21" xfId="54388"/>
    <cellStyle name="greyed 2 2 3" xfId="15264"/>
    <cellStyle name="greyed 2 2 4" xfId="17090"/>
    <cellStyle name="greyed 2 2 5" xfId="18166"/>
    <cellStyle name="greyed 2 2 6" xfId="17687"/>
    <cellStyle name="greyed 2 2 7" xfId="22582"/>
    <cellStyle name="greyed 2 2 8" xfId="19092"/>
    <cellStyle name="greyed 2 2 9" xfId="27126"/>
    <cellStyle name="greyed 2 20" xfId="45299"/>
    <cellStyle name="greyed 2 21" xfId="45703"/>
    <cellStyle name="greyed 2 22" xfId="54389"/>
    <cellStyle name="greyed 2 3" xfId="4776"/>
    <cellStyle name="greyed 2 3 10" xfId="33056"/>
    <cellStyle name="greyed 2 3 11" xfId="39224"/>
    <cellStyle name="greyed 2 3 12" xfId="21909"/>
    <cellStyle name="greyed 2 3 13" xfId="30583"/>
    <cellStyle name="greyed 2 3 14" xfId="42830"/>
    <cellStyle name="greyed 2 3 15" xfId="46256"/>
    <cellStyle name="greyed 2 3 16" xfId="45932"/>
    <cellStyle name="greyed 2 3 17" xfId="47056"/>
    <cellStyle name="greyed 2 3 18" xfId="45302"/>
    <cellStyle name="greyed 2 3 19" xfId="45700"/>
    <cellStyle name="greyed 2 3 2" xfId="15260"/>
    <cellStyle name="greyed 2 3 20" xfId="54386"/>
    <cellStyle name="greyed 2 3 3" xfId="17088"/>
    <cellStyle name="greyed 2 3 4" xfId="21939"/>
    <cellStyle name="greyed 2 3 5" xfId="17685"/>
    <cellStyle name="greyed 2 3 6" xfId="19527"/>
    <cellStyle name="greyed 2 3 7" xfId="11012"/>
    <cellStyle name="greyed 2 3 8" xfId="27128"/>
    <cellStyle name="greyed 2 3 9" xfId="32802"/>
    <cellStyle name="greyed 2 4" xfId="15265"/>
    <cellStyle name="greyed 2 5" xfId="17091"/>
    <cellStyle name="greyed 2 6" xfId="18165"/>
    <cellStyle name="greyed 2 7" xfId="17688"/>
    <cellStyle name="greyed 2 8" xfId="22602"/>
    <cellStyle name="greyed 2 9" xfId="19093"/>
    <cellStyle name="greyed 20" xfId="46252"/>
    <cellStyle name="greyed 21" xfId="45936"/>
    <cellStyle name="greyed 22" xfId="47052"/>
    <cellStyle name="greyed 23" xfId="45298"/>
    <cellStyle name="greyed 24" xfId="45704"/>
    <cellStyle name="greyed 25" xfId="54390"/>
    <cellStyle name="greyed 3" xfId="4777"/>
    <cellStyle name="greyed 3 10" xfId="19090"/>
    <cellStyle name="greyed 3 11" xfId="27129"/>
    <cellStyle name="greyed 3 12" xfId="27143"/>
    <cellStyle name="greyed 3 13" xfId="33057"/>
    <cellStyle name="greyed 3 14" xfId="39223"/>
    <cellStyle name="greyed 3 15" xfId="24369"/>
    <cellStyle name="greyed 3 16" xfId="35786"/>
    <cellStyle name="greyed 3 17" xfId="35763"/>
    <cellStyle name="greyed 3 18" xfId="46257"/>
    <cellStyle name="greyed 3 19" xfId="45931"/>
    <cellStyle name="greyed 3 2" xfId="4778"/>
    <cellStyle name="greyed 3 2 10" xfId="27144"/>
    <cellStyle name="greyed 3 2 11" xfId="33058"/>
    <cellStyle name="greyed 3 2 12" xfId="39222"/>
    <cellStyle name="greyed 3 2 13" xfId="24372"/>
    <cellStyle name="greyed 3 2 14" xfId="30584"/>
    <cellStyle name="greyed 3 2 15" xfId="35764"/>
    <cellStyle name="greyed 3 2 16" xfId="46258"/>
    <cellStyle name="greyed 3 2 17" xfId="45930"/>
    <cellStyle name="greyed 3 2 18" xfId="47058"/>
    <cellStyle name="greyed 3 2 19" xfId="45304"/>
    <cellStyle name="greyed 3 2 2" xfId="4779"/>
    <cellStyle name="greyed 3 2 2 10" xfId="33059"/>
    <cellStyle name="greyed 3 2 2 11" xfId="39221"/>
    <cellStyle name="greyed 3 2 2 12" xfId="35277"/>
    <cellStyle name="greyed 3 2 2 13" xfId="30585"/>
    <cellStyle name="greyed 3 2 2 14" xfId="35765"/>
    <cellStyle name="greyed 3 2 2 15" xfId="46259"/>
    <cellStyle name="greyed 3 2 2 16" xfId="45929"/>
    <cellStyle name="greyed 3 2 2 17" xfId="47059"/>
    <cellStyle name="greyed 3 2 2 18" xfId="45305"/>
    <cellStyle name="greyed 3 2 2 19" xfId="45697"/>
    <cellStyle name="greyed 3 2 2 2" xfId="15256"/>
    <cellStyle name="greyed 3 2 2 20" xfId="54383"/>
    <cellStyle name="greyed 3 2 2 3" xfId="17085"/>
    <cellStyle name="greyed 3 2 2 4" xfId="18170"/>
    <cellStyle name="greyed 3 2 2 5" xfId="17684"/>
    <cellStyle name="greyed 3 2 2 6" xfId="22549"/>
    <cellStyle name="greyed 3 2 2 7" xfId="19088"/>
    <cellStyle name="greyed 3 2 2 8" xfId="27131"/>
    <cellStyle name="greyed 3 2 2 9" xfId="27145"/>
    <cellStyle name="greyed 3 2 20" xfId="45698"/>
    <cellStyle name="greyed 3 2 21" xfId="54384"/>
    <cellStyle name="greyed 3 2 3" xfId="15257"/>
    <cellStyle name="greyed 3 2 4" xfId="17086"/>
    <cellStyle name="greyed 3 2 5" xfId="18169"/>
    <cellStyle name="greyed 3 2 6" xfId="23756"/>
    <cellStyle name="greyed 3 2 7" xfId="19531"/>
    <cellStyle name="greyed 3 2 8" xfId="19089"/>
    <cellStyle name="greyed 3 2 9" xfId="27130"/>
    <cellStyle name="greyed 3 20" xfId="47057"/>
    <cellStyle name="greyed 3 21" xfId="45303"/>
    <cellStyle name="greyed 3 22" xfId="45699"/>
    <cellStyle name="greyed 3 23" xfId="54385"/>
    <cellStyle name="greyed 3 3" xfId="4780"/>
    <cellStyle name="greyed 3 3 10" xfId="27146"/>
    <cellStyle name="greyed 3 3 11" xfId="33060"/>
    <cellStyle name="greyed 3 3 12" xfId="39220"/>
    <cellStyle name="greyed 3 3 13" xfId="24377"/>
    <cellStyle name="greyed 3 3 14" xfId="30586"/>
    <cellStyle name="greyed 3 3 15" xfId="35766"/>
    <cellStyle name="greyed 3 3 16" xfId="46260"/>
    <cellStyle name="greyed 3 3 17" xfId="45928"/>
    <cellStyle name="greyed 3 3 18" xfId="49274"/>
    <cellStyle name="greyed 3 3 19" xfId="45306"/>
    <cellStyle name="greyed 3 3 2" xfId="4781"/>
    <cellStyle name="greyed 3 3 2 10" xfId="33061"/>
    <cellStyle name="greyed 3 3 2 11" xfId="39219"/>
    <cellStyle name="greyed 3 3 2 12" xfId="28238"/>
    <cellStyle name="greyed 3 3 2 13" xfId="30587"/>
    <cellStyle name="greyed 3 3 2 14" xfId="35767"/>
    <cellStyle name="greyed 3 3 2 15" xfId="46261"/>
    <cellStyle name="greyed 3 3 2 16" xfId="45927"/>
    <cellStyle name="greyed 3 3 2 17" xfId="47060"/>
    <cellStyle name="greyed 3 3 2 18" xfId="45307"/>
    <cellStyle name="greyed 3 3 2 19" xfId="45695"/>
    <cellStyle name="greyed 3 3 2 2" xfId="15254"/>
    <cellStyle name="greyed 3 3 2 20" xfId="54381"/>
    <cellStyle name="greyed 3 3 2 3" xfId="17083"/>
    <cellStyle name="greyed 3 3 2 4" xfId="18172"/>
    <cellStyle name="greyed 3 3 2 5" xfId="17682"/>
    <cellStyle name="greyed 3 3 2 6" xfId="22547"/>
    <cellStyle name="greyed 3 3 2 7" xfId="19086"/>
    <cellStyle name="greyed 3 3 2 8" xfId="27133"/>
    <cellStyle name="greyed 3 3 2 9" xfId="27147"/>
    <cellStyle name="greyed 3 3 20" xfId="45696"/>
    <cellStyle name="greyed 3 3 21" xfId="54382"/>
    <cellStyle name="greyed 3 3 3" xfId="15255"/>
    <cellStyle name="greyed 3 3 4" xfId="17084"/>
    <cellStyle name="greyed 3 3 5" xfId="18171"/>
    <cellStyle name="greyed 3 3 6" xfId="17683"/>
    <cellStyle name="greyed 3 3 7" xfId="22548"/>
    <cellStyle name="greyed 3 3 8" xfId="19087"/>
    <cellStyle name="greyed 3 3 9" xfId="27132"/>
    <cellStyle name="greyed 3 4" xfId="4782"/>
    <cellStyle name="greyed 3 4 10" xfId="33062"/>
    <cellStyle name="greyed 3 4 11" xfId="39218"/>
    <cellStyle name="greyed 3 4 12" xfId="24380"/>
    <cellStyle name="greyed 3 4 13" xfId="30588"/>
    <cellStyle name="greyed 3 4 14" xfId="39178"/>
    <cellStyle name="greyed 3 4 15" xfId="46262"/>
    <cellStyle name="greyed 3 4 16" xfId="45926"/>
    <cellStyle name="greyed 3 4 17" xfId="47061"/>
    <cellStyle name="greyed 3 4 18" xfId="45308"/>
    <cellStyle name="greyed 3 4 19" xfId="45694"/>
    <cellStyle name="greyed 3 4 2" xfId="15253"/>
    <cellStyle name="greyed 3 4 20" xfId="54380"/>
    <cellStyle name="greyed 3 4 3" xfId="17082"/>
    <cellStyle name="greyed 3 4 4" xfId="18173"/>
    <cellStyle name="greyed 3 4 5" xfId="17681"/>
    <cellStyle name="greyed 3 4 6" xfId="19621"/>
    <cellStyle name="greyed 3 4 7" xfId="19085"/>
    <cellStyle name="greyed 3 4 8" xfId="27134"/>
    <cellStyle name="greyed 3 4 9" xfId="27148"/>
    <cellStyle name="greyed 3 5" xfId="15259"/>
    <cellStyle name="greyed 3 6" xfId="17087"/>
    <cellStyle name="greyed 3 7" xfId="18168"/>
    <cellStyle name="greyed 3 8" xfId="23759"/>
    <cellStyle name="greyed 3 9" xfId="19530"/>
    <cellStyle name="greyed 4" xfId="4783"/>
    <cellStyle name="greyed 4 10" xfId="27149"/>
    <cellStyle name="greyed 4 11" xfId="33063"/>
    <cellStyle name="greyed 4 12" xfId="39217"/>
    <cellStyle name="greyed 4 13" xfId="21511"/>
    <cellStyle name="greyed 4 14" xfId="30589"/>
    <cellStyle name="greyed 4 15" xfId="39180"/>
    <cellStyle name="greyed 4 16" xfId="46263"/>
    <cellStyle name="greyed 4 17" xfId="45925"/>
    <cellStyle name="greyed 4 18" xfId="47062"/>
    <cellStyle name="greyed 4 19" xfId="45309"/>
    <cellStyle name="greyed 4 2" xfId="4784"/>
    <cellStyle name="greyed 4 2 10" xfId="33064"/>
    <cellStyle name="greyed 4 2 11" xfId="39216"/>
    <cellStyle name="greyed 4 2 12" xfId="24500"/>
    <cellStyle name="greyed 4 2 13" xfId="30590"/>
    <cellStyle name="greyed 4 2 14" xfId="42476"/>
    <cellStyle name="greyed 4 2 15" xfId="46264"/>
    <cellStyle name="greyed 4 2 16" xfId="45924"/>
    <cellStyle name="greyed 4 2 17" xfId="47063"/>
    <cellStyle name="greyed 4 2 18" xfId="45310"/>
    <cellStyle name="greyed 4 2 19" xfId="45692"/>
    <cellStyle name="greyed 4 2 2" xfId="15251"/>
    <cellStyle name="greyed 4 2 20" xfId="54378"/>
    <cellStyle name="greyed 4 2 3" xfId="17080"/>
    <cellStyle name="greyed 4 2 4" xfId="18175"/>
    <cellStyle name="greyed 4 2 5" xfId="17679"/>
    <cellStyle name="greyed 4 2 6" xfId="19623"/>
    <cellStyle name="greyed 4 2 7" xfId="19083"/>
    <cellStyle name="greyed 4 2 8" xfId="27136"/>
    <cellStyle name="greyed 4 2 9" xfId="27150"/>
    <cellStyle name="greyed 4 20" xfId="45693"/>
    <cellStyle name="greyed 4 21" xfId="54379"/>
    <cellStyle name="greyed 4 3" xfId="15252"/>
    <cellStyle name="greyed 4 4" xfId="17081"/>
    <cellStyle name="greyed 4 5" xfId="18174"/>
    <cellStyle name="greyed 4 6" xfId="17680"/>
    <cellStyle name="greyed 4 7" xfId="19622"/>
    <cellStyle name="greyed 4 8" xfId="19084"/>
    <cellStyle name="greyed 4 9" xfId="27135"/>
    <cellStyle name="greyed 5" xfId="4785"/>
    <cellStyle name="greyed 5 10" xfId="33065"/>
    <cellStyle name="greyed 5 11" xfId="39215"/>
    <cellStyle name="greyed 5 12" xfId="24501"/>
    <cellStyle name="greyed 5 13" xfId="30591"/>
    <cellStyle name="greyed 5 14" xfId="39181"/>
    <cellStyle name="greyed 5 15" xfId="46265"/>
    <cellStyle name="greyed 5 16" xfId="45923"/>
    <cellStyle name="greyed 5 17" xfId="47064"/>
    <cellStyle name="greyed 5 18" xfId="45311"/>
    <cellStyle name="greyed 5 19" xfId="45691"/>
    <cellStyle name="greyed 5 2" xfId="15250"/>
    <cellStyle name="greyed 5 20" xfId="54377"/>
    <cellStyle name="greyed 5 3" xfId="17079"/>
    <cellStyle name="greyed 5 4" xfId="18176"/>
    <cellStyle name="greyed 5 5" xfId="17678"/>
    <cellStyle name="greyed 5 6" xfId="19624"/>
    <cellStyle name="greyed 5 7" xfId="19082"/>
    <cellStyle name="greyed 5 8" xfId="27137"/>
    <cellStyle name="greyed 5 9" xfId="27154"/>
    <cellStyle name="greyed 6" xfId="4786"/>
    <cellStyle name="greyed 6 10" xfId="33066"/>
    <cellStyle name="greyed 6 11" xfId="39214"/>
    <cellStyle name="greyed 6 12" xfId="21510"/>
    <cellStyle name="greyed 6 13" xfId="35785"/>
    <cellStyle name="greyed 6 14" xfId="39182"/>
    <cellStyle name="greyed 6 15" xfId="46266"/>
    <cellStyle name="greyed 6 16" xfId="45922"/>
    <cellStyle name="greyed 6 17" xfId="47065"/>
    <cellStyle name="greyed 6 18" xfId="45312"/>
    <cellStyle name="greyed 6 19" xfId="45687"/>
    <cellStyle name="greyed 6 2" xfId="15249"/>
    <cellStyle name="greyed 6 20" xfId="54376"/>
    <cellStyle name="greyed 6 3" xfId="17078"/>
    <cellStyle name="greyed 6 4" xfId="18177"/>
    <cellStyle name="greyed 6 5" xfId="17677"/>
    <cellStyle name="greyed 6 6" xfId="19625"/>
    <cellStyle name="greyed 6 7" xfId="19081"/>
    <cellStyle name="greyed 6 8" xfId="35294"/>
    <cellStyle name="greyed 6 9" xfId="27155"/>
    <cellStyle name="greyed 7" xfId="15266"/>
    <cellStyle name="greyed 8" xfId="17092"/>
    <cellStyle name="greyed 9" xfId="18164"/>
    <cellStyle name="Gut" xfId="4787"/>
    <cellStyle name="handle" xfId="4788"/>
    <cellStyle name="hard no" xfId="4789"/>
    <cellStyle name="hard no 10" xfId="27166"/>
    <cellStyle name="hard no 11" xfId="33068"/>
    <cellStyle name="hard no 12" xfId="39211"/>
    <cellStyle name="hard no 13" xfId="21446"/>
    <cellStyle name="hard no 14" xfId="30593"/>
    <cellStyle name="hard no 15" xfId="39183"/>
    <cellStyle name="hard no 16" xfId="46267"/>
    <cellStyle name="hard no 17" xfId="45921"/>
    <cellStyle name="hard no 18" xfId="47066"/>
    <cellStyle name="hard no 19" xfId="45313"/>
    <cellStyle name="hard no 2" xfId="4790"/>
    <cellStyle name="hard no 2 10" xfId="39082"/>
    <cellStyle name="hard no 2 11" xfId="39210"/>
    <cellStyle name="hard no 2 12" xfId="41717"/>
    <cellStyle name="hard no 2 13" xfId="35784"/>
    <cellStyle name="hard no 2 14" xfId="39184"/>
    <cellStyle name="hard no 2 15" xfId="46268"/>
    <cellStyle name="hard no 2 16" xfId="45920"/>
    <cellStyle name="hard no 2 17" xfId="47067"/>
    <cellStyle name="hard no 2 18" xfId="45314"/>
    <cellStyle name="hard no 2 19" xfId="45679"/>
    <cellStyle name="hard no 2 2" xfId="15230"/>
    <cellStyle name="hard no 2 20" xfId="54374"/>
    <cellStyle name="hard no 2 3" xfId="17074"/>
    <cellStyle name="hard no 2 4" xfId="18181"/>
    <cellStyle name="hard no 2 5" xfId="17673"/>
    <cellStyle name="hard no 2 6" xfId="26238"/>
    <cellStyle name="hard no 2 7" xfId="19080"/>
    <cellStyle name="hard no 2 8" xfId="27141"/>
    <cellStyle name="hard no 2 9" xfId="27167"/>
    <cellStyle name="hard no 20" xfId="45680"/>
    <cellStyle name="hard no 21" xfId="54375"/>
    <cellStyle name="hard no 3" xfId="15231"/>
    <cellStyle name="hard no 4" xfId="17075"/>
    <cellStyle name="hard no 5" xfId="18180"/>
    <cellStyle name="hard no 6" xfId="17674"/>
    <cellStyle name="hard no 7" xfId="26239"/>
    <cellStyle name="hard no 8" xfId="25776"/>
    <cellStyle name="hard no 9" xfId="27140"/>
    <cellStyle name="Hard Percent" xfId="4791"/>
    <cellStyle name="Hard Percent 2" xfId="4792"/>
    <cellStyle name="hardno" xfId="4793"/>
    <cellStyle name="HBC Income" xfId="4794"/>
    <cellStyle name="HBC Income 2" xfId="4795"/>
    <cellStyle name="HBC Income 3" xfId="4796"/>
    <cellStyle name="HEAD" xfId="4797"/>
    <cellStyle name="HEAD 2" xfId="4798"/>
    <cellStyle name="Head Center a7" xfId="4799"/>
    <cellStyle name="header" xfId="4800"/>
    <cellStyle name="Header 2" xfId="4801"/>
    <cellStyle name="Header 2 10" xfId="40407"/>
    <cellStyle name="Header 2 11" xfId="39237"/>
    <cellStyle name="Header 2 12" xfId="46269"/>
    <cellStyle name="Header 2 13" xfId="47068"/>
    <cellStyle name="Header 2 14" xfId="45678"/>
    <cellStyle name="Header 2 15" xfId="54500"/>
    <cellStyle name="Header 2 2" xfId="17063"/>
    <cellStyle name="Header 2 3" xfId="16629"/>
    <cellStyle name="Header 2 4" xfId="17663"/>
    <cellStyle name="Header 2 5" xfId="22904"/>
    <cellStyle name="Header 2 6" xfId="22690"/>
    <cellStyle name="Header 2 7" xfId="27151"/>
    <cellStyle name="Header 2 8" xfId="19128"/>
    <cellStyle name="Header 2 9" xfId="33076"/>
    <cellStyle name="header center" xfId="4802"/>
    <cellStyle name="header center 10" xfId="33307"/>
    <cellStyle name="header center 11" xfId="33077"/>
    <cellStyle name="header center 12" xfId="39204"/>
    <cellStyle name="header center 13" xfId="26077"/>
    <cellStyle name="header center 14" xfId="30598"/>
    <cellStyle name="header center 15" xfId="39238"/>
    <cellStyle name="header center 16" xfId="46270"/>
    <cellStyle name="header center 17" xfId="45919"/>
    <cellStyle name="header center 18" xfId="47069"/>
    <cellStyle name="header center 19" xfId="45322"/>
    <cellStyle name="header center 2" xfId="4803"/>
    <cellStyle name="header center 2 10" xfId="33078"/>
    <cellStyle name="header center 2 11" xfId="39203"/>
    <cellStyle name="header center 2 12" xfId="26078"/>
    <cellStyle name="header center 2 13" xfId="30599"/>
    <cellStyle name="header center 2 14" xfId="39240"/>
    <cellStyle name="header center 2 15" xfId="46271"/>
    <cellStyle name="header center 2 16" xfId="45918"/>
    <cellStyle name="header center 2 17" xfId="47070"/>
    <cellStyle name="header center 2 18" xfId="45323"/>
    <cellStyle name="header center 2 19" xfId="45676"/>
    <cellStyle name="header center 2 2" xfId="15199"/>
    <cellStyle name="header center 2 20" xfId="54372"/>
    <cellStyle name="header center 2 3" xfId="17061"/>
    <cellStyle name="header center 2 4" xfId="18194"/>
    <cellStyle name="header center 2 5" xfId="17661"/>
    <cellStyle name="header center 2 6" xfId="22528"/>
    <cellStyle name="header center 2 7" xfId="10603"/>
    <cellStyle name="header center 2 8" xfId="27153"/>
    <cellStyle name="header center 2 9" xfId="27174"/>
    <cellStyle name="header center 20" xfId="45677"/>
    <cellStyle name="header center 21" xfId="54373"/>
    <cellStyle name="header center 3" xfId="15200"/>
    <cellStyle name="header center 4" xfId="17062"/>
    <cellStyle name="header center 5" xfId="18193"/>
    <cellStyle name="header center 6" xfId="17662"/>
    <cellStyle name="header center 7" xfId="19633"/>
    <cellStyle name="header center 8" xfId="19073"/>
    <cellStyle name="header center 9" xfId="27152"/>
    <cellStyle name="header center a7" xfId="4804"/>
    <cellStyle name="HEADER_Discounting 1" xfId="4805"/>
    <cellStyle name="Header1" xfId="4806"/>
    <cellStyle name="Header1 2" xfId="4807"/>
    <cellStyle name="Header2" xfId="4808"/>
    <cellStyle name="Header2 10" xfId="22683"/>
    <cellStyle name="Header2 11" xfId="27158"/>
    <cellStyle name="Header2 12" xfId="19127"/>
    <cellStyle name="Header2 13" xfId="33082"/>
    <cellStyle name="Header2 14" xfId="39200"/>
    <cellStyle name="Header2 15" xfId="26079"/>
    <cellStyle name="Header2 16" xfId="30604"/>
    <cellStyle name="Header2 17" xfId="39241"/>
    <cellStyle name="Header2 18" xfId="47071"/>
    <cellStyle name="Header2 19" xfId="45657"/>
    <cellStyle name="Header2 2" xfId="4809"/>
    <cellStyle name="Header2 2 10" xfId="27159"/>
    <cellStyle name="Header2 2 11" xfId="19126"/>
    <cellStyle name="Header2 2 12" xfId="33083"/>
    <cellStyle name="Header2 2 13" xfId="39199"/>
    <cellStyle name="Header2 2 14" xfId="26080"/>
    <cellStyle name="Header2 2 15" xfId="35783"/>
    <cellStyle name="Header2 2 16" xfId="39242"/>
    <cellStyle name="Header2 2 17" xfId="47072"/>
    <cellStyle name="Header2 2 18" xfId="45656"/>
    <cellStyle name="Header2 2 19" xfId="54502"/>
    <cellStyle name="Header2 2 2" xfId="4810"/>
    <cellStyle name="Header2 2 2 10" xfId="19125"/>
    <cellStyle name="Header2 2 2 11" xfId="33084"/>
    <cellStyle name="Header2 2 2 12" xfId="39198"/>
    <cellStyle name="Header2 2 2 13" xfId="26081"/>
    <cellStyle name="Header2 2 2 14" xfId="35782"/>
    <cellStyle name="Header2 2 2 15" xfId="39243"/>
    <cellStyle name="Header2 2 2 16" xfId="47073"/>
    <cellStyle name="Header2 2 2 17" xfId="45655"/>
    <cellStyle name="Header2 2 2 18" xfId="54503"/>
    <cellStyle name="Header2 2 2 19" xfId="54369"/>
    <cellStyle name="Header2 2 2 2" xfId="4811"/>
    <cellStyle name="Header2 2 2 2 10" xfId="33085"/>
    <cellStyle name="Header2 2 2 2 11" xfId="39197"/>
    <cellStyle name="Header2 2 2 2 12" xfId="26082"/>
    <cellStyle name="Header2 2 2 2 13" xfId="30605"/>
    <cellStyle name="Header2 2 2 2 14" xfId="39244"/>
    <cellStyle name="Header2 2 2 2 15" xfId="47074"/>
    <cellStyle name="Header2 2 2 2 16" xfId="45654"/>
    <cellStyle name="Header2 2 2 2 17" xfId="54504"/>
    <cellStyle name="Header2 2 2 2 18" xfId="54368"/>
    <cellStyle name="Header2 2 2 2 2" xfId="14961"/>
    <cellStyle name="Header2 2 2 2 3" xfId="17006"/>
    <cellStyle name="Header2 2 2 2 4" xfId="16619"/>
    <cellStyle name="Header2 2 2 2 5" xfId="17653"/>
    <cellStyle name="Header2 2 2 2 6" xfId="22907"/>
    <cellStyle name="Header2 2 2 2 7" xfId="25892"/>
    <cellStyle name="Header2 2 2 2 8" xfId="27161"/>
    <cellStyle name="Header2 2 2 2 9" xfId="19124"/>
    <cellStyle name="Header2 2 2 3" xfId="14960"/>
    <cellStyle name="Header2 2 2 4" xfId="17018"/>
    <cellStyle name="Header2 2 2 5" xfId="16620"/>
    <cellStyle name="Header2 2 2 6" xfId="17654"/>
    <cellStyle name="Header2 2 2 7" xfId="32812"/>
    <cellStyle name="Header2 2 2 8" xfId="22682"/>
    <cellStyle name="Header2 2 2 9" xfId="27160"/>
    <cellStyle name="Header2 2 20" xfId="54370"/>
    <cellStyle name="Header2 2 3" xfId="4812"/>
    <cellStyle name="Header2 2 3 10" xfId="33086"/>
    <cellStyle name="Header2 2 3 11" xfId="39196"/>
    <cellStyle name="Header2 2 3 12" xfId="26083"/>
    <cellStyle name="Header2 2 3 13" xfId="30606"/>
    <cellStyle name="Header2 2 3 14" xfId="39245"/>
    <cellStyle name="Header2 2 3 15" xfId="47075"/>
    <cellStyle name="Header2 2 3 16" xfId="45653"/>
    <cellStyle name="Header2 2 3 17" xfId="54505"/>
    <cellStyle name="Header2 2 3 18" xfId="54367"/>
    <cellStyle name="Header2 2 3 2" xfId="14962"/>
    <cellStyle name="Header2 2 3 3" xfId="17005"/>
    <cellStyle name="Header2 2 3 4" xfId="16618"/>
    <cellStyle name="Header2 2 3 5" xfId="17652"/>
    <cellStyle name="Header2 2 3 6" xfId="22908"/>
    <cellStyle name="Header2 2 3 7" xfId="22679"/>
    <cellStyle name="Header2 2 3 8" xfId="27162"/>
    <cellStyle name="Header2 2 3 9" xfId="36823"/>
    <cellStyle name="Header2 2 4" xfId="14959"/>
    <cellStyle name="Header2 2 5" xfId="17032"/>
    <cellStyle name="Header2 2 6" xfId="16621"/>
    <cellStyle name="Header2 2 7" xfId="17655"/>
    <cellStyle name="Header2 2 8" xfId="22906"/>
    <cellStyle name="Header2 2 9" xfId="30036"/>
    <cellStyle name="Header2 20" xfId="54501"/>
    <cellStyle name="Header2 21" xfId="54371"/>
    <cellStyle name="Header2 3" xfId="4813"/>
    <cellStyle name="Header2 3 10" xfId="19123"/>
    <cellStyle name="Header2 3 11" xfId="33087"/>
    <cellStyle name="Header2 3 12" xfId="39195"/>
    <cellStyle name="Header2 3 13" xfId="21019"/>
    <cellStyle name="Header2 3 14" xfId="30607"/>
    <cellStyle name="Header2 3 15" xfId="42502"/>
    <cellStyle name="Header2 3 16" xfId="47076"/>
    <cellStyle name="Header2 3 17" xfId="45652"/>
    <cellStyle name="Header2 3 18" xfId="54506"/>
    <cellStyle name="Header2 3 19" xfId="54366"/>
    <cellStyle name="Header2 3 2" xfId="4814"/>
    <cellStyle name="Header2 3 2 10" xfId="33088"/>
    <cellStyle name="Header2 3 2 11" xfId="39194"/>
    <cellStyle name="Header2 3 2 12" xfId="22003"/>
    <cellStyle name="Header2 3 2 13" xfId="30622"/>
    <cellStyle name="Header2 3 2 14" xfId="39260"/>
    <cellStyle name="Header2 3 2 15" xfId="47077"/>
    <cellStyle name="Header2 3 2 16" xfId="45651"/>
    <cellStyle name="Header2 3 2 17" xfId="54507"/>
    <cellStyle name="Header2 3 2 18" xfId="54365"/>
    <cellStyle name="Header2 3 2 2" xfId="14964"/>
    <cellStyle name="Header2 3 2 3" xfId="16992"/>
    <cellStyle name="Header2 3 2 4" xfId="16616"/>
    <cellStyle name="Header2 3 2 5" xfId="17651"/>
    <cellStyle name="Header2 3 2 6" xfId="22910"/>
    <cellStyle name="Header2 3 2 7" xfId="22675"/>
    <cellStyle name="Header2 3 2 8" xfId="27164"/>
    <cellStyle name="Header2 3 2 9" xfId="19122"/>
    <cellStyle name="Header2 3 3" xfId="14963"/>
    <cellStyle name="Header2 3 4" xfId="17001"/>
    <cellStyle name="Header2 3 5" xfId="16617"/>
    <cellStyle name="Header2 3 6" xfId="23734"/>
    <cellStyle name="Header2 3 7" xfId="22909"/>
    <cellStyle name="Header2 3 8" xfId="22677"/>
    <cellStyle name="Header2 3 9" xfId="27163"/>
    <cellStyle name="Header2 4" xfId="4815"/>
    <cellStyle name="Header2 4 10" xfId="33089"/>
    <cellStyle name="Header2 4 11" xfId="39193"/>
    <cellStyle name="Header2 4 12" xfId="22002"/>
    <cellStyle name="Header2 4 13" xfId="30623"/>
    <cellStyle name="Header2 4 14" xfId="32895"/>
    <cellStyle name="Header2 4 15" xfId="47078"/>
    <cellStyle name="Header2 4 16" xfId="45650"/>
    <cellStyle name="Header2 4 17" xfId="54508"/>
    <cellStyle name="Header2 4 18" xfId="54364"/>
    <cellStyle name="Header2 4 2" xfId="14965"/>
    <cellStyle name="Header2 4 3" xfId="16989"/>
    <cellStyle name="Header2 4 4" xfId="16615"/>
    <cellStyle name="Header2 4 5" xfId="10651"/>
    <cellStyle name="Header2 4 6" xfId="22911"/>
    <cellStyle name="Header2 4 7" xfId="11063"/>
    <cellStyle name="Header2 4 8" xfId="27165"/>
    <cellStyle name="Header2 4 9" xfId="25758"/>
    <cellStyle name="Header2 5" xfId="14958"/>
    <cellStyle name="Header2 6" xfId="17046"/>
    <cellStyle name="Header2 7" xfId="16622"/>
    <cellStyle name="Header2 8" xfId="17656"/>
    <cellStyle name="Header2 9" xfId="22905"/>
    <cellStyle name="Header2_Cribsheet" xfId="4816"/>
    <cellStyle name="HeaderGroup" xfId="4817"/>
    <cellStyle name="HeaderGroup 2" xfId="4818"/>
    <cellStyle name="HeaderGroup 3" xfId="4819"/>
    <cellStyle name="HeaderGroup 4" xfId="4820"/>
    <cellStyle name="Heading" xfId="4821"/>
    <cellStyle name="Heading 1" xfId="3" builtinId="16" customBuiltin="1"/>
    <cellStyle name="Heading 1 2" xfId="4822"/>
    <cellStyle name="Heading 1 2 2" xfId="4823"/>
    <cellStyle name="Heading 1 2 3" xfId="4824"/>
    <cellStyle name="Heading 1 2 3 2" xfId="4825"/>
    <cellStyle name="Heading 1 2 4" xfId="4826"/>
    <cellStyle name="Heading 1 2 4 2" xfId="4827"/>
    <cellStyle name="Heading 1 2_Sheet1" xfId="4828"/>
    <cellStyle name="Heading 1 3" xfId="4829"/>
    <cellStyle name="Heading 1 3 2" xfId="4830"/>
    <cellStyle name="Heading 1 3 3" xfId="4831"/>
    <cellStyle name="Heading 1 4" xfId="4832"/>
    <cellStyle name="Heading 1 4 2" xfId="4833"/>
    <cellStyle name="Heading 1 4 3" xfId="4834"/>
    <cellStyle name="Heading 1 5" xfId="4835"/>
    <cellStyle name="Heading 1 5 2" xfId="4836"/>
    <cellStyle name="Heading 1 6" xfId="4837"/>
    <cellStyle name="Heading 1 7" xfId="4838"/>
    <cellStyle name="Heading 1 8" xfId="4839"/>
    <cellStyle name="heading 10" xfId="4840"/>
    <cellStyle name="heading 10 10" xfId="25894"/>
    <cellStyle name="heading 10 11" xfId="33305"/>
    <cellStyle name="heading 10 12" xfId="33112"/>
    <cellStyle name="heading 10 13" xfId="39177"/>
    <cellStyle name="heading 10 14" xfId="27882"/>
    <cellStyle name="heading 10 15" xfId="20952"/>
    <cellStyle name="heading 10 16" xfId="35292"/>
    <cellStyle name="heading 10 17" xfId="40403"/>
    <cellStyle name="heading 10 18" xfId="46272"/>
    <cellStyle name="heading 10 19" xfId="47079"/>
    <cellStyle name="heading 10 2" xfId="4841"/>
    <cellStyle name="heading 10 2 10" xfId="27183"/>
    <cellStyle name="heading 10 2 11" xfId="33113"/>
    <cellStyle name="heading 10 2 12" xfId="39176"/>
    <cellStyle name="heading 10 2 13" xfId="27883"/>
    <cellStyle name="heading 10 2 14" xfId="26140"/>
    <cellStyle name="heading 10 2 15" xfId="28138"/>
    <cellStyle name="heading 10 2 16" xfId="39295"/>
    <cellStyle name="heading 10 2 17" xfId="46273"/>
    <cellStyle name="heading 10 2 18" xfId="47080"/>
    <cellStyle name="heading 10 2 19" xfId="45629"/>
    <cellStyle name="heading 10 2 2" xfId="14990"/>
    <cellStyle name="heading 10 2 20" xfId="54362"/>
    <cellStyle name="heading 10 2 3" xfId="15162"/>
    <cellStyle name="heading 10 2 4" xfId="18361"/>
    <cellStyle name="heading 10 2 5" xfId="16593"/>
    <cellStyle name="heading 10 2 6" xfId="17628"/>
    <cellStyle name="heading 10 2 7" xfId="10690"/>
    <cellStyle name="heading 10 2 8" xfId="20195"/>
    <cellStyle name="heading 10 2 9" xfId="25895"/>
    <cellStyle name="heading 10 20" xfId="45633"/>
    <cellStyle name="heading 10 21" xfId="54363"/>
    <cellStyle name="heading 10 3" xfId="14989"/>
    <cellStyle name="heading 10 4" xfId="15163"/>
    <cellStyle name="heading 10 5" xfId="18360"/>
    <cellStyle name="heading 10 6" xfId="16594"/>
    <cellStyle name="heading 10 7" xfId="11000"/>
    <cellStyle name="heading 10 8" xfId="10689"/>
    <cellStyle name="heading 10 9" xfId="20194"/>
    <cellStyle name="heading 11" xfId="4842"/>
    <cellStyle name="heading 11 10" xfId="25896"/>
    <cellStyle name="heading 11 11" xfId="27184"/>
    <cellStyle name="heading 11 12" xfId="33114"/>
    <cellStyle name="heading 11 13" xfId="32878"/>
    <cellStyle name="heading 11 14" xfId="27884"/>
    <cellStyle name="heading 11 15" xfId="26141"/>
    <cellStyle name="heading 11 16" xfId="28139"/>
    <cellStyle name="heading 11 17" xfId="39296"/>
    <cellStyle name="heading 11 18" xfId="46274"/>
    <cellStyle name="heading 11 19" xfId="47081"/>
    <cellStyle name="heading 11 2" xfId="4843"/>
    <cellStyle name="heading 11 2 10" xfId="27185"/>
    <cellStyle name="heading 11 2 11" xfId="33115"/>
    <cellStyle name="heading 11 2 12" xfId="32877"/>
    <cellStyle name="heading 11 2 13" xfId="27885"/>
    <cellStyle name="heading 11 2 14" xfId="26142"/>
    <cellStyle name="heading 11 2 15" xfId="28140"/>
    <cellStyle name="heading 11 2 16" xfId="39297"/>
    <cellStyle name="heading 11 2 17" xfId="46275"/>
    <cellStyle name="heading 11 2 18" xfId="47082"/>
    <cellStyle name="heading 11 2 19" xfId="45627"/>
    <cellStyle name="heading 11 2 2" xfId="14992"/>
    <cellStyle name="heading 11 2 20" xfId="54360"/>
    <cellStyle name="heading 11 2 3" xfId="15160"/>
    <cellStyle name="heading 11 2 4" xfId="18363"/>
    <cellStyle name="heading 11 2 5" xfId="16591"/>
    <cellStyle name="heading 11 2 6" xfId="17627"/>
    <cellStyle name="heading 11 2 7" xfId="10698"/>
    <cellStyle name="heading 11 2 8" xfId="20196"/>
    <cellStyle name="heading 11 2 9" xfId="25897"/>
    <cellStyle name="heading 11 20" xfId="45628"/>
    <cellStyle name="heading 11 21" xfId="54361"/>
    <cellStyle name="heading 11 3" xfId="14991"/>
    <cellStyle name="heading 11 4" xfId="15161"/>
    <cellStyle name="heading 11 5" xfId="18362"/>
    <cellStyle name="heading 11 6" xfId="16592"/>
    <cellStyle name="heading 11 7" xfId="23720"/>
    <cellStyle name="heading 11 8" xfId="10693"/>
    <cellStyle name="heading 11 9" xfId="19063"/>
    <cellStyle name="heading 12" xfId="4844"/>
    <cellStyle name="heading 12 10" xfId="28197"/>
    <cellStyle name="heading 12 11" xfId="33304"/>
    <cellStyle name="heading 12 12" xfId="35286"/>
    <cellStyle name="heading 12 13" xfId="35269"/>
    <cellStyle name="heading 12 14" xfId="27886"/>
    <cellStyle name="heading 12 15" xfId="20880"/>
    <cellStyle name="heading 12 16" xfId="42880"/>
    <cellStyle name="heading 12 17" xfId="39298"/>
    <cellStyle name="heading 12 18" xfId="46276"/>
    <cellStyle name="heading 12 19" xfId="47083"/>
    <cellStyle name="heading 12 2" xfId="4845"/>
    <cellStyle name="heading 12 2 10" xfId="27186"/>
    <cellStyle name="heading 12 2 11" xfId="33116"/>
    <cellStyle name="heading 12 2 12" xfId="35266"/>
    <cellStyle name="heading 12 2 13" xfId="27887"/>
    <cellStyle name="heading 12 2 14" xfId="34559"/>
    <cellStyle name="heading 12 2 15" xfId="28141"/>
    <cellStyle name="heading 12 2 16" xfId="39299"/>
    <cellStyle name="heading 12 2 17" xfId="46277"/>
    <cellStyle name="heading 12 2 18" xfId="47084"/>
    <cellStyle name="heading 12 2 19" xfId="45625"/>
    <cellStyle name="heading 12 2 2" xfId="14994"/>
    <cellStyle name="heading 12 2 20" xfId="54358"/>
    <cellStyle name="heading 12 2 3" xfId="15158"/>
    <cellStyle name="heading 12 2 4" xfId="18365"/>
    <cellStyle name="heading 12 2 5" xfId="10680"/>
    <cellStyle name="heading 12 2 6" xfId="17625"/>
    <cellStyle name="heading 12 2 7" xfId="10817"/>
    <cellStyle name="heading 12 2 8" xfId="19061"/>
    <cellStyle name="heading 12 2 9" xfId="25898"/>
    <cellStyle name="heading 12 20" xfId="45626"/>
    <cellStyle name="heading 12 21" xfId="54359"/>
    <cellStyle name="heading 12 3" xfId="14993"/>
    <cellStyle name="heading 12 4" xfId="15159"/>
    <cellStyle name="heading 12 5" xfId="18364"/>
    <cellStyle name="heading 12 6" xfId="16590"/>
    <cellStyle name="heading 12 7" xfId="17626"/>
    <cellStyle name="heading 12 8" xfId="10764"/>
    <cellStyle name="heading 12 9" xfId="19062"/>
    <cellStyle name="heading 13" xfId="4846"/>
    <cellStyle name="heading 13 10" xfId="25899"/>
    <cellStyle name="heading 13 11" xfId="27187"/>
    <cellStyle name="heading 13 12" xfId="33117"/>
    <cellStyle name="heading 13 13" xfId="35781"/>
    <cellStyle name="heading 13 14" xfId="38477"/>
    <cellStyle name="heading 13 15" xfId="20879"/>
    <cellStyle name="heading 13 16" xfId="28142"/>
    <cellStyle name="heading 13 17" xfId="39300"/>
    <cellStyle name="heading 13 18" xfId="46278"/>
    <cellStyle name="heading 13 19" xfId="47085"/>
    <cellStyle name="heading 13 2" xfId="4847"/>
    <cellStyle name="heading 13 2 10" xfId="27188"/>
    <cellStyle name="heading 13 2 11" xfId="39085"/>
    <cellStyle name="heading 13 2 12" xfId="35780"/>
    <cellStyle name="heading 13 2 13" xfId="27915"/>
    <cellStyle name="heading 13 2 14" xfId="41716"/>
    <cellStyle name="heading 13 2 15" xfId="28143"/>
    <cellStyle name="heading 13 2 16" xfId="39301"/>
    <cellStyle name="heading 13 2 17" xfId="46279"/>
    <cellStyle name="heading 13 2 18" xfId="47086"/>
    <cellStyle name="heading 13 2 19" xfId="45623"/>
    <cellStyle name="heading 13 2 2" xfId="14996"/>
    <cellStyle name="heading 13 2 20" xfId="54356"/>
    <cellStyle name="heading 13 2 3" xfId="15156"/>
    <cellStyle name="heading 13 2 4" xfId="18367"/>
    <cellStyle name="heading 13 2 5" xfId="23747"/>
    <cellStyle name="heading 13 2 6" xfId="17623"/>
    <cellStyle name="heading 13 2 7" xfId="20717"/>
    <cellStyle name="heading 13 2 8" xfId="19059"/>
    <cellStyle name="heading 13 2 9" xfId="25900"/>
    <cellStyle name="heading 13 20" xfId="45624"/>
    <cellStyle name="heading 13 21" xfId="54357"/>
    <cellStyle name="heading 13 3" xfId="14995"/>
    <cellStyle name="heading 13 4" xfId="15157"/>
    <cellStyle name="heading 13 5" xfId="18366"/>
    <cellStyle name="heading 13 6" xfId="16589"/>
    <cellStyle name="heading 13 7" xfId="17624"/>
    <cellStyle name="heading 13 8" xfId="20704"/>
    <cellStyle name="heading 13 9" xfId="19060"/>
    <cellStyle name="heading 14" xfId="4848"/>
    <cellStyle name="heading 14 10" xfId="25901"/>
    <cellStyle name="heading 14 11" xfId="27189"/>
    <cellStyle name="heading 14 12" xfId="33118"/>
    <cellStyle name="heading 14 13" xfId="35779"/>
    <cellStyle name="heading 14 14" xfId="35297"/>
    <cellStyle name="heading 14 15" xfId="20878"/>
    <cellStyle name="heading 14 16" xfId="28145"/>
    <cellStyle name="heading 14 17" xfId="39302"/>
    <cellStyle name="heading 14 18" xfId="46280"/>
    <cellStyle name="heading 14 19" xfId="47087"/>
    <cellStyle name="heading 14 2" xfId="4849"/>
    <cellStyle name="heading 14 2 10" xfId="27190"/>
    <cellStyle name="heading 14 2 11" xfId="33119"/>
    <cellStyle name="heading 14 2 12" xfId="35778"/>
    <cellStyle name="heading 14 2 13" xfId="27924"/>
    <cellStyle name="heading 14 2 14" xfId="20877"/>
    <cellStyle name="heading 14 2 15" xfId="28146"/>
    <cellStyle name="heading 14 2 16" xfId="40987"/>
    <cellStyle name="heading 14 2 17" xfId="46281"/>
    <cellStyle name="heading 14 2 18" xfId="47088"/>
    <cellStyle name="heading 14 2 19" xfId="45620"/>
    <cellStyle name="heading 14 2 2" xfId="14998"/>
    <cellStyle name="heading 14 2 20" xfId="54354"/>
    <cellStyle name="heading 14 2 3" xfId="15154"/>
    <cellStyle name="heading 14 2 4" xfId="18369"/>
    <cellStyle name="heading 14 2 5" xfId="16587"/>
    <cellStyle name="heading 14 2 6" xfId="17621"/>
    <cellStyle name="heading 14 2 7" xfId="10826"/>
    <cellStyle name="heading 14 2 8" xfId="25787"/>
    <cellStyle name="heading 14 2 9" xfId="25902"/>
    <cellStyle name="heading 14 20" xfId="45621"/>
    <cellStyle name="heading 14 21" xfId="54355"/>
    <cellStyle name="heading 14 3" xfId="14997"/>
    <cellStyle name="heading 14 4" xfId="15155"/>
    <cellStyle name="heading 14 5" xfId="18368"/>
    <cellStyle name="heading 14 6" xfId="16588"/>
    <cellStyle name="heading 14 7" xfId="17622"/>
    <cellStyle name="heading 14 8" xfId="20731"/>
    <cellStyle name="heading 14 9" xfId="19058"/>
    <cellStyle name="heading 15" xfId="4850"/>
    <cellStyle name="heading 15 10" xfId="30039"/>
    <cellStyle name="heading 15 11" xfId="27191"/>
    <cellStyle name="heading 15 12" xfId="33120"/>
    <cellStyle name="heading 15 13" xfId="35777"/>
    <cellStyle name="heading 15 14" xfId="27925"/>
    <cellStyle name="heading 15 15" xfId="20876"/>
    <cellStyle name="heading 15 16" xfId="28149"/>
    <cellStyle name="heading 15 17" xfId="39303"/>
    <cellStyle name="heading 15 18" xfId="46282"/>
    <cellStyle name="heading 15 19" xfId="47089"/>
    <cellStyle name="heading 15 2" xfId="4851"/>
    <cellStyle name="heading 15 2 10" xfId="27192"/>
    <cellStyle name="heading 15 2 11" xfId="33121"/>
    <cellStyle name="heading 15 2 12" xfId="35776"/>
    <cellStyle name="heading 15 2 13" xfId="27926"/>
    <cellStyle name="heading 15 2 14" xfId="20875"/>
    <cellStyle name="heading 15 2 15" xfId="28150"/>
    <cellStyle name="heading 15 2 16" xfId="39304"/>
    <cellStyle name="heading 15 2 17" xfId="46283"/>
    <cellStyle name="heading 15 2 18" xfId="47090"/>
    <cellStyle name="heading 15 2 19" xfId="45617"/>
    <cellStyle name="heading 15 2 2" xfId="15000"/>
    <cellStyle name="heading 15 2 20" xfId="54352"/>
    <cellStyle name="heading 15 2 3" xfId="15152"/>
    <cellStyle name="heading 15 2 4" xfId="18371"/>
    <cellStyle name="heading 15 2 5" xfId="16585"/>
    <cellStyle name="heading 15 2 6" xfId="17619"/>
    <cellStyle name="heading 15 2 7" xfId="20746"/>
    <cellStyle name="heading 15 2 8" xfId="20197"/>
    <cellStyle name="heading 15 2 9" xfId="25903"/>
    <cellStyle name="heading 15 20" xfId="45618"/>
    <cellStyle name="heading 15 21" xfId="54353"/>
    <cellStyle name="heading 15 3" xfId="14999"/>
    <cellStyle name="heading 15 4" xfId="15153"/>
    <cellStyle name="heading 15 5" xfId="18370"/>
    <cellStyle name="heading 15 6" xfId="16586"/>
    <cellStyle name="heading 15 7" xfId="17620"/>
    <cellStyle name="heading 15 8" xfId="20745"/>
    <cellStyle name="heading 15 9" xfId="19057"/>
    <cellStyle name="heading 16" xfId="4852"/>
    <cellStyle name="heading 16 10" xfId="25904"/>
    <cellStyle name="heading 16 11" xfId="27193"/>
    <cellStyle name="heading 16 12" xfId="33122"/>
    <cellStyle name="heading 16 13" xfId="35775"/>
    <cellStyle name="heading 16 14" xfId="27927"/>
    <cellStyle name="heading 16 15" xfId="10905"/>
    <cellStyle name="heading 16 16" xfId="28151"/>
    <cellStyle name="heading 16 17" xfId="43273"/>
    <cellStyle name="heading 16 18" xfId="46284"/>
    <cellStyle name="heading 16 19" xfId="47091"/>
    <cellStyle name="heading 16 2" xfId="4853"/>
    <cellStyle name="heading 16 2 10" xfId="27194"/>
    <cellStyle name="heading 16 2 11" xfId="33123"/>
    <cellStyle name="heading 16 2 12" xfId="35774"/>
    <cellStyle name="heading 16 2 13" xfId="27928"/>
    <cellStyle name="heading 16 2 14" xfId="10904"/>
    <cellStyle name="heading 16 2 15" xfId="28152"/>
    <cellStyle name="heading 16 2 16" xfId="39305"/>
    <cellStyle name="heading 16 2 17" xfId="46285"/>
    <cellStyle name="heading 16 2 18" xfId="47092"/>
    <cellStyle name="heading 16 2 19" xfId="45614"/>
    <cellStyle name="heading 16 2 2" xfId="15002"/>
    <cellStyle name="heading 16 2 20" xfId="54350"/>
    <cellStyle name="heading 16 2 3" xfId="15150"/>
    <cellStyle name="heading 16 2 4" xfId="21946"/>
    <cellStyle name="heading 16 2 5" xfId="16583"/>
    <cellStyle name="heading 16 2 6" xfId="17617"/>
    <cellStyle name="heading 16 2 7" xfId="20758"/>
    <cellStyle name="heading 16 2 8" xfId="20199"/>
    <cellStyle name="heading 16 2 9" xfId="25905"/>
    <cellStyle name="heading 16 20" xfId="45615"/>
    <cellStyle name="heading 16 21" xfId="54351"/>
    <cellStyle name="heading 16 3" xfId="15001"/>
    <cellStyle name="heading 16 4" xfId="15151"/>
    <cellStyle name="heading 16 5" xfId="18372"/>
    <cellStyle name="heading 16 6" xfId="16584"/>
    <cellStyle name="heading 16 7" xfId="17618"/>
    <cellStyle name="heading 16 8" xfId="20757"/>
    <cellStyle name="heading 16 9" xfId="20198"/>
    <cellStyle name="heading 17" xfId="4854"/>
    <cellStyle name="heading 17 10" xfId="25906"/>
    <cellStyle name="heading 17 11" xfId="27195"/>
    <cellStyle name="heading 17 12" xfId="33124"/>
    <cellStyle name="heading 17 13" xfId="40369"/>
    <cellStyle name="heading 17 14" xfId="27929"/>
    <cellStyle name="heading 17 15" xfId="10903"/>
    <cellStyle name="heading 17 16" xfId="28154"/>
    <cellStyle name="heading 17 17" xfId="39306"/>
    <cellStyle name="heading 17 18" xfId="46286"/>
    <cellStyle name="heading 17 19" xfId="47093"/>
    <cellStyle name="heading 17 2" xfId="4855"/>
    <cellStyle name="heading 17 2 10" xfId="27196"/>
    <cellStyle name="heading 17 2 11" xfId="33125"/>
    <cellStyle name="heading 17 2 12" xfId="35773"/>
    <cellStyle name="heading 17 2 13" xfId="27930"/>
    <cellStyle name="heading 17 2 14" xfId="10902"/>
    <cellStyle name="heading 17 2 15" xfId="28161"/>
    <cellStyle name="heading 17 2 16" xfId="39307"/>
    <cellStyle name="heading 17 2 17" xfId="46287"/>
    <cellStyle name="heading 17 2 18" xfId="47094"/>
    <cellStyle name="heading 17 2 19" xfId="45612"/>
    <cellStyle name="heading 17 2 2" xfId="15004"/>
    <cellStyle name="heading 17 2 20" xfId="54348"/>
    <cellStyle name="heading 17 2 3" xfId="15148"/>
    <cellStyle name="heading 17 2 4" xfId="18374"/>
    <cellStyle name="heading 17 2 5" xfId="16581"/>
    <cellStyle name="heading 17 2 6" xfId="17615"/>
    <cellStyle name="heading 17 2 7" xfId="20760"/>
    <cellStyle name="heading 17 2 8" xfId="11269"/>
    <cellStyle name="heading 17 2 9" xfId="25907"/>
    <cellStyle name="heading 17 20" xfId="45613"/>
    <cellStyle name="heading 17 21" xfId="54349"/>
    <cellStyle name="heading 17 3" xfId="15003"/>
    <cellStyle name="heading 17 4" xfId="15149"/>
    <cellStyle name="heading 17 5" xfId="18373"/>
    <cellStyle name="heading 17 6" xfId="16582"/>
    <cellStyle name="heading 17 7" xfId="17616"/>
    <cellStyle name="heading 17 8" xfId="20759"/>
    <cellStyle name="heading 17 9" xfId="20200"/>
    <cellStyle name="heading 18" xfId="4856"/>
    <cellStyle name="heading 18 10" xfId="25908"/>
    <cellStyle name="heading 18 11" xfId="27197"/>
    <cellStyle name="heading 18 12" xfId="36806"/>
    <cellStyle name="heading 18 13" xfId="35772"/>
    <cellStyle name="heading 18 14" xfId="27931"/>
    <cellStyle name="heading 18 15" xfId="10901"/>
    <cellStyle name="heading 18 16" xfId="28166"/>
    <cellStyle name="heading 18 17" xfId="39308"/>
    <cellStyle name="heading 18 18" xfId="46288"/>
    <cellStyle name="heading 18 19" xfId="47095"/>
    <cellStyle name="heading 18 2" xfId="4857"/>
    <cellStyle name="heading 18 2 10" xfId="27198"/>
    <cellStyle name="heading 18 2 11" xfId="33126"/>
    <cellStyle name="heading 18 2 12" xfId="35771"/>
    <cellStyle name="heading 18 2 13" xfId="27932"/>
    <cellStyle name="heading 18 2 14" xfId="10900"/>
    <cellStyle name="heading 18 2 15" xfId="28167"/>
    <cellStyle name="heading 18 2 16" xfId="39309"/>
    <cellStyle name="heading 18 2 17" xfId="46289"/>
    <cellStyle name="heading 18 2 18" xfId="47096"/>
    <cellStyle name="heading 18 2 19" xfId="45610"/>
    <cellStyle name="heading 18 2 2" xfId="15006"/>
    <cellStyle name="heading 18 2 20" xfId="54346"/>
    <cellStyle name="heading 18 2 3" xfId="15146"/>
    <cellStyle name="heading 18 2 4" xfId="18376"/>
    <cellStyle name="heading 18 2 5" xfId="16579"/>
    <cellStyle name="heading 18 2 6" xfId="17613"/>
    <cellStyle name="heading 18 2 7" xfId="20762"/>
    <cellStyle name="heading 18 2 8" xfId="20201"/>
    <cellStyle name="heading 18 2 9" xfId="25910"/>
    <cellStyle name="heading 18 20" xfId="45611"/>
    <cellStyle name="heading 18 21" xfId="54347"/>
    <cellStyle name="heading 18 3" xfId="15005"/>
    <cellStyle name="heading 18 4" xfId="15147"/>
    <cellStyle name="heading 18 5" xfId="18375"/>
    <cellStyle name="heading 18 6" xfId="16580"/>
    <cellStyle name="heading 18 7" xfId="17614"/>
    <cellStyle name="heading 18 8" xfId="20761"/>
    <cellStyle name="heading 18 9" xfId="11004"/>
    <cellStyle name="heading 19" xfId="4858"/>
    <cellStyle name="heading 19 10" xfId="25911"/>
    <cellStyle name="heading 19 11" xfId="27199"/>
    <cellStyle name="heading 19 12" xfId="33127"/>
    <cellStyle name="heading 19 13" xfId="35770"/>
    <cellStyle name="heading 19 14" xfId="35293"/>
    <cellStyle name="heading 19 15" xfId="11276"/>
    <cellStyle name="heading 19 16" xfId="28168"/>
    <cellStyle name="heading 19 17" xfId="39310"/>
    <cellStyle name="heading 19 18" xfId="46290"/>
    <cellStyle name="heading 19 19" xfId="47097"/>
    <cellStyle name="heading 19 2" xfId="4859"/>
    <cellStyle name="heading 19 2 10" xfId="27200"/>
    <cellStyle name="heading 19 2 11" xfId="33128"/>
    <cellStyle name="heading 19 2 12" xfId="35769"/>
    <cellStyle name="heading 19 2 13" xfId="27933"/>
    <cellStyle name="heading 19 2 14" xfId="10884"/>
    <cellStyle name="heading 19 2 15" xfId="28169"/>
    <cellStyle name="heading 19 2 16" xfId="39311"/>
    <cellStyle name="heading 19 2 17" xfId="46291"/>
    <cellStyle name="heading 19 2 18" xfId="50130"/>
    <cellStyle name="heading 19 2 19" xfId="45607"/>
    <cellStyle name="heading 19 2 2" xfId="15008"/>
    <cellStyle name="heading 19 2 20" xfId="54344"/>
    <cellStyle name="heading 19 2 3" xfId="15144"/>
    <cellStyle name="heading 19 2 4" xfId="18378"/>
    <cellStyle name="heading 19 2 5" xfId="16577"/>
    <cellStyle name="heading 19 2 6" xfId="17611"/>
    <cellStyle name="heading 19 2 7" xfId="20770"/>
    <cellStyle name="heading 19 2 8" xfId="25790"/>
    <cellStyle name="heading 19 2 9" xfId="25912"/>
    <cellStyle name="heading 19 20" xfId="45609"/>
    <cellStyle name="heading 19 21" xfId="54345"/>
    <cellStyle name="heading 19 3" xfId="15007"/>
    <cellStyle name="heading 19 4" xfId="15145"/>
    <cellStyle name="heading 19 5" xfId="18377"/>
    <cellStyle name="heading 19 6" xfId="16578"/>
    <cellStyle name="heading 19 7" xfId="17612"/>
    <cellStyle name="heading 19 8" xfId="20763"/>
    <cellStyle name="heading 19 9" xfId="20208"/>
    <cellStyle name="Heading 2" xfId="4" builtinId="17" customBuiltin="1"/>
    <cellStyle name="Heading 2 2" xfId="4860"/>
    <cellStyle name="Heading 2 2 2" xfId="4861"/>
    <cellStyle name="Heading 2 2 2 2" xfId="4862"/>
    <cellStyle name="Heading 2 2 3" xfId="4863"/>
    <cellStyle name="Heading 2 2 3 2" xfId="4864"/>
    <cellStyle name="Heading 2 2 4" xfId="4865"/>
    <cellStyle name="Heading 2 2 4 2" xfId="4866"/>
    <cellStyle name="Heading 2 2 5" xfId="4867"/>
    <cellStyle name="Heading 2 2_Sheet1" xfId="4868"/>
    <cellStyle name="Heading 2 3" xfId="4869"/>
    <cellStyle name="Heading 2 3 2" xfId="4870"/>
    <cellStyle name="Heading 2 3 3" xfId="4871"/>
    <cellStyle name="Heading 2 4" xfId="4872"/>
    <cellStyle name="Heading 2 4 2" xfId="4873"/>
    <cellStyle name="Heading 2 4 3" xfId="4874"/>
    <cellStyle name="Heading 2 5" xfId="4875"/>
    <cellStyle name="Heading 2 5 2" xfId="4876"/>
    <cellStyle name="Heading 2 6" xfId="4877"/>
    <cellStyle name="Heading 2 7" xfId="4878"/>
    <cellStyle name="Heading 2 8" xfId="4879"/>
    <cellStyle name="heading 20" xfId="4880"/>
    <cellStyle name="heading 20 10" xfId="25913"/>
    <cellStyle name="heading 20 11" xfId="30147"/>
    <cellStyle name="heading 20 12" xfId="27913"/>
    <cellStyle name="heading 20 13" xfId="35750"/>
    <cellStyle name="heading 20 14" xfId="33100"/>
    <cellStyle name="heading 20 15" xfId="20871"/>
    <cellStyle name="heading 20 16" xfId="30463"/>
    <cellStyle name="heading 20 17" xfId="39069"/>
    <cellStyle name="heading 20 18" xfId="46292"/>
    <cellStyle name="heading 20 19" xfId="47098"/>
    <cellStyle name="heading 20 2" xfId="4881"/>
    <cellStyle name="heading 20 2 10" xfId="30146"/>
    <cellStyle name="heading 20 2 11" xfId="27912"/>
    <cellStyle name="heading 20 2 12" xfId="38493"/>
    <cellStyle name="heading 20 2 13" xfId="33099"/>
    <cellStyle name="heading 20 2 14" xfId="20854"/>
    <cellStyle name="heading 20 2 15" xfId="30464"/>
    <cellStyle name="heading 20 2 16" xfId="30821"/>
    <cellStyle name="heading 20 2 17" xfId="46293"/>
    <cellStyle name="heading 20 2 18" xfId="47099"/>
    <cellStyle name="heading 20 2 19" xfId="45594"/>
    <cellStyle name="heading 20 2 2" xfId="15029"/>
    <cellStyle name="heading 20 2 20" xfId="54342"/>
    <cellStyle name="heading 20 2 3" xfId="15122"/>
    <cellStyle name="heading 20 2 4" xfId="20454"/>
    <cellStyle name="heading 20 2 5" xfId="16557"/>
    <cellStyle name="heading 20 2 6" xfId="17592"/>
    <cellStyle name="heading 20 2 7" xfId="20785"/>
    <cellStyle name="heading 20 2 8" xfId="19053"/>
    <cellStyle name="heading 20 2 9" xfId="25914"/>
    <cellStyle name="heading 20 20" xfId="45596"/>
    <cellStyle name="heading 20 21" xfId="54343"/>
    <cellStyle name="heading 20 3" xfId="15028"/>
    <cellStyle name="heading 20 4" xfId="15123"/>
    <cellStyle name="heading 20 5" xfId="20455"/>
    <cellStyle name="heading 20 6" xfId="16558"/>
    <cellStyle name="heading 20 7" xfId="17593"/>
    <cellStyle name="heading 20 8" xfId="20784"/>
    <cellStyle name="heading 20 9" xfId="19054"/>
    <cellStyle name="heading 21" xfId="4882"/>
    <cellStyle name="heading 21 10" xfId="25915"/>
    <cellStyle name="heading 21 11" xfId="30145"/>
    <cellStyle name="heading 21 12" xfId="27911"/>
    <cellStyle name="heading 21 13" xfId="35749"/>
    <cellStyle name="heading 21 14" xfId="33098"/>
    <cellStyle name="heading 21 15" xfId="26190"/>
    <cellStyle name="heading 21 16" xfId="30465"/>
    <cellStyle name="heading 21 17" xfId="30820"/>
    <cellStyle name="heading 21 18" xfId="46294"/>
    <cellStyle name="heading 21 19" xfId="47100"/>
    <cellStyle name="heading 21 2" xfId="4883"/>
    <cellStyle name="heading 21 2 10" xfId="30144"/>
    <cellStyle name="heading 21 2 11" xfId="27910"/>
    <cellStyle name="heading 21 2 12" xfId="35748"/>
    <cellStyle name="heading 21 2 13" xfId="33097"/>
    <cellStyle name="heading 21 2 14" xfId="26191"/>
    <cellStyle name="heading 21 2 15" xfId="30466"/>
    <cellStyle name="heading 21 2 16" xfId="30819"/>
    <cellStyle name="heading 21 2 17" xfId="46295"/>
    <cellStyle name="heading 21 2 18" xfId="47101"/>
    <cellStyle name="heading 21 2 19" xfId="45587"/>
    <cellStyle name="heading 21 2 2" xfId="15031"/>
    <cellStyle name="heading 21 2 20" xfId="54340"/>
    <cellStyle name="heading 21 2 3" xfId="15120"/>
    <cellStyle name="heading 21 2 4" xfId="11013"/>
    <cellStyle name="heading 21 2 5" xfId="16555"/>
    <cellStyle name="heading 21 2 6" xfId="17590"/>
    <cellStyle name="heading 21 2 7" xfId="20787"/>
    <cellStyle name="heading 21 2 8" xfId="19051"/>
    <cellStyle name="heading 21 2 9" xfId="25916"/>
    <cellStyle name="heading 21 20" xfId="45592"/>
    <cellStyle name="heading 21 21" xfId="54341"/>
    <cellStyle name="heading 21 3" xfId="15030"/>
    <cellStyle name="heading 21 4" xfId="15121"/>
    <cellStyle name="heading 21 5" xfId="20453"/>
    <cellStyle name="heading 21 6" xfId="16556"/>
    <cellStyle name="heading 21 7" xfId="17591"/>
    <cellStyle name="heading 21 8" xfId="20786"/>
    <cellStyle name="heading 21 9" xfId="19052"/>
    <cellStyle name="heading 22" xfId="4884"/>
    <cellStyle name="heading 22 10" xfId="22653"/>
    <cellStyle name="heading 22 11" xfId="30143"/>
    <cellStyle name="heading 22 12" xfId="27909"/>
    <cellStyle name="heading 22 13" xfId="35747"/>
    <cellStyle name="heading 22 14" xfId="33096"/>
    <cellStyle name="heading 22 15" xfId="26192"/>
    <cellStyle name="heading 22 16" xfId="30467"/>
    <cellStyle name="heading 22 17" xfId="30818"/>
    <cellStyle name="heading 22 18" xfId="46296"/>
    <cellStyle name="heading 22 19" xfId="43641"/>
    <cellStyle name="heading 22 2" xfId="4885"/>
    <cellStyle name="heading 22 2 10" xfId="30142"/>
    <cellStyle name="heading 22 2 11" xfId="27908"/>
    <cellStyle name="heading 22 2 12" xfId="35727"/>
    <cellStyle name="heading 22 2 13" xfId="33095"/>
    <cellStyle name="heading 22 2 14" xfId="26193"/>
    <cellStyle name="heading 22 2 15" xfId="30468"/>
    <cellStyle name="heading 22 2 16" xfId="30817"/>
    <cellStyle name="heading 22 2 17" xfId="46297"/>
    <cellStyle name="heading 22 2 18" xfId="47102"/>
    <cellStyle name="heading 22 2 19" xfId="45585"/>
    <cellStyle name="heading 22 2 2" xfId="15033"/>
    <cellStyle name="heading 22 2 20" xfId="54338"/>
    <cellStyle name="heading 22 2 3" xfId="15118"/>
    <cellStyle name="heading 22 2 4" xfId="20451"/>
    <cellStyle name="heading 22 2 5" xfId="16553"/>
    <cellStyle name="heading 22 2 6" xfId="17588"/>
    <cellStyle name="heading 22 2 7" xfId="20789"/>
    <cellStyle name="heading 22 2 8" xfId="19049"/>
    <cellStyle name="heading 22 2 9" xfId="22652"/>
    <cellStyle name="heading 22 20" xfId="45586"/>
    <cellStyle name="heading 22 21" xfId="54339"/>
    <cellStyle name="heading 22 3" xfId="15032"/>
    <cellStyle name="heading 22 4" xfId="15119"/>
    <cellStyle name="heading 22 5" xfId="20452"/>
    <cellStyle name="heading 22 6" xfId="16554"/>
    <cellStyle name="heading 22 7" xfId="17589"/>
    <cellStyle name="heading 22 8" xfId="20788"/>
    <cellStyle name="heading 22 9" xfId="19050"/>
    <cellStyle name="heading 23" xfId="4886"/>
    <cellStyle name="heading 23 10" xfId="22651"/>
    <cellStyle name="heading 23 11" xfId="30141"/>
    <cellStyle name="heading 23 12" xfId="27907"/>
    <cellStyle name="heading 23 13" xfId="35725"/>
    <cellStyle name="heading 23 14" xfId="38475"/>
    <cellStyle name="heading 23 15" xfId="26206"/>
    <cellStyle name="heading 23 16" xfId="30470"/>
    <cellStyle name="heading 23 17" xfId="30816"/>
    <cellStyle name="heading 23 18" xfId="46298"/>
    <cellStyle name="heading 23 19" xfId="47103"/>
    <cellStyle name="heading 23 2" xfId="4887"/>
    <cellStyle name="heading 23 2 10" xfId="30140"/>
    <cellStyle name="heading 23 2 11" xfId="27906"/>
    <cellStyle name="heading 23 2 12" xfId="35721"/>
    <cellStyle name="heading 23 2 13" xfId="33094"/>
    <cellStyle name="heading 23 2 14" xfId="26207"/>
    <cellStyle name="heading 23 2 15" xfId="30473"/>
    <cellStyle name="heading 23 2 16" xfId="30815"/>
    <cellStyle name="heading 23 2 17" xfId="46299"/>
    <cellStyle name="heading 23 2 18" xfId="47104"/>
    <cellStyle name="heading 23 2 19" xfId="45582"/>
    <cellStyle name="heading 23 2 2" xfId="15035"/>
    <cellStyle name="heading 23 2 20" xfId="54336"/>
    <cellStyle name="heading 23 2 3" xfId="15116"/>
    <cellStyle name="heading 23 2 4" xfId="20449"/>
    <cellStyle name="heading 23 2 5" xfId="16551"/>
    <cellStyle name="heading 23 2 6" xfId="17587"/>
    <cellStyle name="heading 23 2 7" xfId="20791"/>
    <cellStyle name="heading 23 2 8" xfId="19047"/>
    <cellStyle name="heading 23 2 9" xfId="31761"/>
    <cellStyle name="heading 23 20" xfId="45584"/>
    <cellStyle name="heading 23 21" xfId="54337"/>
    <cellStyle name="heading 23 3" xfId="15034"/>
    <cellStyle name="heading 23 4" xfId="15117"/>
    <cellStyle name="heading 23 5" xfId="20450"/>
    <cellStyle name="heading 23 6" xfId="16552"/>
    <cellStyle name="heading 23 7" xfId="23732"/>
    <cellStyle name="heading 23 8" xfId="20790"/>
    <cellStyle name="heading 23 9" xfId="19048"/>
    <cellStyle name="heading 24" xfId="4888"/>
    <cellStyle name="heading 24 10" xfId="22650"/>
    <cellStyle name="heading 24 11" xfId="30139"/>
    <cellStyle name="heading 24 12" xfId="27905"/>
    <cellStyle name="heading 24 13" xfId="30913"/>
    <cellStyle name="heading 24 14" xfId="33093"/>
    <cellStyle name="heading 24 15" xfId="26208"/>
    <cellStyle name="heading 24 16" xfId="30482"/>
    <cellStyle name="heading 24 17" xfId="30814"/>
    <cellStyle name="heading 24 18" xfId="46300"/>
    <cellStyle name="heading 24 19" xfId="47105"/>
    <cellStyle name="heading 24 2" xfId="4889"/>
    <cellStyle name="heading 24 2 10" xfId="30138"/>
    <cellStyle name="heading 24 2 11" xfId="27904"/>
    <cellStyle name="heading 24 2 12" xfId="32858"/>
    <cellStyle name="heading 24 2 13" xfId="33092"/>
    <cellStyle name="heading 24 2 14" xfId="26210"/>
    <cellStyle name="heading 24 2 15" xfId="35287"/>
    <cellStyle name="heading 24 2 16" xfId="30813"/>
    <cellStyle name="heading 24 2 17" xfId="46301"/>
    <cellStyle name="heading 24 2 18" xfId="47106"/>
    <cellStyle name="heading 24 2 19" xfId="45580"/>
    <cellStyle name="heading 24 2 2" xfId="15037"/>
    <cellStyle name="heading 24 2 20" xfId="54334"/>
    <cellStyle name="heading 24 2 3" xfId="15114"/>
    <cellStyle name="heading 24 2 4" xfId="20447"/>
    <cellStyle name="heading 24 2 5" xfId="16549"/>
    <cellStyle name="heading 24 2 6" xfId="17586"/>
    <cellStyle name="heading 24 2 7" xfId="20793"/>
    <cellStyle name="heading 24 2 8" xfId="20215"/>
    <cellStyle name="heading 24 2 9" xfId="22649"/>
    <cellStyle name="heading 24 20" xfId="45581"/>
    <cellStyle name="heading 24 21" xfId="54335"/>
    <cellStyle name="heading 24 3" xfId="15036"/>
    <cellStyle name="heading 24 4" xfId="15115"/>
    <cellStyle name="heading 24 5" xfId="20448"/>
    <cellStyle name="heading 24 6" xfId="16550"/>
    <cellStyle name="heading 24 7" xfId="23271"/>
    <cellStyle name="heading 24 8" xfId="20792"/>
    <cellStyle name="heading 24 9" xfId="20214"/>
    <cellStyle name="heading 25" xfId="4890"/>
    <cellStyle name="heading 25 10" xfId="22648"/>
    <cellStyle name="heading 25 11" xfId="27214"/>
    <cellStyle name="heading 25 12" xfId="39088"/>
    <cellStyle name="heading 25 13" xfId="39175"/>
    <cellStyle name="heading 25 14" xfId="33091"/>
    <cellStyle name="heading 25 15" xfId="26211"/>
    <cellStyle name="heading 25 16" xfId="30486"/>
    <cellStyle name="heading 25 17" xfId="35270"/>
    <cellStyle name="heading 25 18" xfId="46302"/>
    <cellStyle name="heading 25 19" xfId="47107"/>
    <cellStyle name="heading 25 2" xfId="4891"/>
    <cellStyle name="heading 25 2 10" xfId="27215"/>
    <cellStyle name="heading 25 2 11" xfId="27903"/>
    <cellStyle name="heading 25 2 12" xfId="39174"/>
    <cellStyle name="heading 25 2 13" xfId="33090"/>
    <cellStyle name="heading 25 2 14" xfId="10837"/>
    <cellStyle name="heading 25 2 15" xfId="30510"/>
    <cellStyle name="heading 25 2 16" xfId="30812"/>
    <cellStyle name="heading 25 2 17" xfId="46303"/>
    <cellStyle name="heading 25 2 18" xfId="47108"/>
    <cellStyle name="heading 25 2 19" xfId="45578"/>
    <cellStyle name="heading 25 2 2" xfId="15039"/>
    <cellStyle name="heading 25 2 20" xfId="54332"/>
    <cellStyle name="heading 25 2 3" xfId="15112"/>
    <cellStyle name="heading 25 2 4" xfId="20445"/>
    <cellStyle name="heading 25 2 5" xfId="16547"/>
    <cellStyle name="heading 25 2 6" xfId="17584"/>
    <cellStyle name="heading 25 2 7" xfId="20795"/>
    <cellStyle name="heading 25 2 8" xfId="20217"/>
    <cellStyle name="heading 25 2 9" xfId="30043"/>
    <cellStyle name="heading 25 20" xfId="45579"/>
    <cellStyle name="heading 25 21" xfId="54333"/>
    <cellStyle name="heading 25 3" xfId="15038"/>
    <cellStyle name="heading 25 4" xfId="15113"/>
    <cellStyle name="heading 25 5" xfId="20446"/>
    <cellStyle name="heading 25 6" xfId="16548"/>
    <cellStyle name="heading 25 7" xfId="17585"/>
    <cellStyle name="heading 25 8" xfId="20794"/>
    <cellStyle name="heading 25 9" xfId="20216"/>
    <cellStyle name="heading 26" xfId="4892"/>
    <cellStyle name="heading 26 10" xfId="22647"/>
    <cellStyle name="heading 26 11" xfId="27216"/>
    <cellStyle name="heading 26 12" xfId="27902"/>
    <cellStyle name="heading 26 13" xfId="39173"/>
    <cellStyle name="heading 26 14" xfId="33081"/>
    <cellStyle name="heading 26 15" xfId="10836"/>
    <cellStyle name="heading 26 16" xfId="30523"/>
    <cellStyle name="heading 26 17" xfId="30811"/>
    <cellStyle name="heading 26 18" xfId="46304"/>
    <cellStyle name="heading 26 19" xfId="49268"/>
    <cellStyle name="heading 26 2" xfId="4893"/>
    <cellStyle name="heading 26 2 10" xfId="27217"/>
    <cellStyle name="heading 26 2 11" xfId="27901"/>
    <cellStyle name="heading 26 2 12" xfId="39172"/>
    <cellStyle name="heading 26 2 13" xfId="33080"/>
    <cellStyle name="heading 26 2 14" xfId="10835"/>
    <cellStyle name="heading 26 2 15" xfId="30537"/>
    <cellStyle name="heading 26 2 16" xfId="30810"/>
    <cellStyle name="heading 26 2 17" xfId="46305"/>
    <cellStyle name="heading 26 2 18" xfId="47109"/>
    <cellStyle name="heading 26 2 19" xfId="45576"/>
    <cellStyle name="heading 26 2 2" xfId="15041"/>
    <cellStyle name="heading 26 2 20" xfId="54330"/>
    <cellStyle name="heading 26 2 3" xfId="15110"/>
    <cellStyle name="heading 26 2 4" xfId="20443"/>
    <cellStyle name="heading 26 2 5" xfId="16545"/>
    <cellStyle name="heading 26 2 6" xfId="17582"/>
    <cellStyle name="heading 26 2 7" xfId="20797"/>
    <cellStyle name="heading 26 2 8" xfId="20219"/>
    <cellStyle name="heading 26 2 9" xfId="22646"/>
    <cellStyle name="heading 26 20" xfId="45577"/>
    <cellStyle name="heading 26 21" xfId="54331"/>
    <cellStyle name="heading 26 3" xfId="15040"/>
    <cellStyle name="heading 26 4" xfId="15111"/>
    <cellStyle name="heading 26 5" xfId="20444"/>
    <cellStyle name="heading 26 6" xfId="16546"/>
    <cellStyle name="heading 26 7" xfId="17583"/>
    <cellStyle name="heading 26 8" xfId="20796"/>
    <cellStyle name="heading 26 9" xfId="20218"/>
    <cellStyle name="heading 27" xfId="4894"/>
    <cellStyle name="heading 27 10" xfId="27218"/>
    <cellStyle name="heading 27 11" xfId="35301"/>
    <cellStyle name="heading 27 12" xfId="39171"/>
    <cellStyle name="heading 27 13" xfId="33079"/>
    <cellStyle name="heading 27 14" xfId="10834"/>
    <cellStyle name="heading 27 15" xfId="30547"/>
    <cellStyle name="heading 27 16" xfId="30809"/>
    <cellStyle name="heading 27 17" xfId="46306"/>
    <cellStyle name="heading 27 18" xfId="47110"/>
    <cellStyle name="heading 27 19" xfId="45575"/>
    <cellStyle name="heading 27 2" xfId="15042"/>
    <cellStyle name="heading 27 20" xfId="54329"/>
    <cellStyle name="heading 27 3" xfId="15109"/>
    <cellStyle name="heading 27 4" xfId="20442"/>
    <cellStyle name="heading 27 5" xfId="16544"/>
    <cellStyle name="heading 27 6" xfId="17581"/>
    <cellStyle name="heading 27 7" xfId="20798"/>
    <cellStyle name="heading 27 8" xfId="20220"/>
    <cellStyle name="heading 27 9" xfId="22645"/>
    <cellStyle name="Heading 28" xfId="4895"/>
    <cellStyle name="Heading 28 10" xfId="27888"/>
    <cellStyle name="Heading 28 11" xfId="39170"/>
    <cellStyle name="Heading 28 12" xfId="10833"/>
    <cellStyle name="Heading 28 13" xfId="30847"/>
    <cellStyle name="Heading 28 14" xfId="30798"/>
    <cellStyle name="Heading 28 15" xfId="46307"/>
    <cellStyle name="Heading 28 16" xfId="45877"/>
    <cellStyle name="Heading 28 17" xfId="47111"/>
    <cellStyle name="Heading 28 18" xfId="45378"/>
    <cellStyle name="Heading 28 19" xfId="45574"/>
    <cellStyle name="Heading 28 2" xfId="15108"/>
    <cellStyle name="Heading 28 20" xfId="54328"/>
    <cellStyle name="Heading 28 3" xfId="16868"/>
    <cellStyle name="Heading 28 4" xfId="18283"/>
    <cellStyle name="Heading 28 5" xfId="17580"/>
    <cellStyle name="Heading 28 6" xfId="20799"/>
    <cellStyle name="Heading 28 7" xfId="20221"/>
    <cellStyle name="Heading 28 8" xfId="27219"/>
    <cellStyle name="Heading 28 9" xfId="27238"/>
    <cellStyle name="Heading 3" xfId="5" builtinId="18" customBuiltin="1"/>
    <cellStyle name="Heading 3 2" xfId="4896"/>
    <cellStyle name="Heading 3 2 2" xfId="4897"/>
    <cellStyle name="Heading 3 2 2 2" xfId="4898"/>
    <cellStyle name="Heading 3 2 3" xfId="4899"/>
    <cellStyle name="Heading 3 2 3 2" xfId="4900"/>
    <cellStyle name="Heading 3 2 3 3" xfId="4901"/>
    <cellStyle name="Heading 3 2 4" xfId="4902"/>
    <cellStyle name="Heading 3 2 4 2" xfId="4903"/>
    <cellStyle name="Heading 3 2 5" xfId="4904"/>
    <cellStyle name="Heading 3 2 5 2" xfId="4905"/>
    <cellStyle name="Heading 3 2_Sheet1" xfId="4906"/>
    <cellStyle name="Heading 3 3" xfId="4907"/>
    <cellStyle name="Heading 3 3 2" xfId="4908"/>
    <cellStyle name="Heading 3 3 3" xfId="4909"/>
    <cellStyle name="Heading 3 3 4" xfId="4910"/>
    <cellStyle name="Heading 3 4" xfId="4911"/>
    <cellStyle name="Heading 3 4 2" xfId="4912"/>
    <cellStyle name="Heading 3 4 3" xfId="4913"/>
    <cellStyle name="Heading 3 4 4" xfId="4914"/>
    <cellStyle name="Heading 3 5" xfId="4915"/>
    <cellStyle name="Heading 3 5 2" xfId="4916"/>
    <cellStyle name="Heading 3 6" xfId="4917"/>
    <cellStyle name="Heading 3 7" xfId="4918"/>
    <cellStyle name="Heading 3 8" xfId="4919"/>
    <cellStyle name="Heading 4" xfId="6" builtinId="19" customBuiltin="1"/>
    <cellStyle name="Heading 4 2" xfId="4920"/>
    <cellStyle name="Heading 4 2 2" xfId="4921"/>
    <cellStyle name="Heading 4 2 3" xfId="4922"/>
    <cellStyle name="Heading 4 2 3 2" xfId="4923"/>
    <cellStyle name="Heading 4 2 4" xfId="4924"/>
    <cellStyle name="Heading 4 2 4 2" xfId="4925"/>
    <cellStyle name="Heading 4 2_Sheet1" xfId="4926"/>
    <cellStyle name="Heading 4 3" xfId="4927"/>
    <cellStyle name="Heading 4 3 2" xfId="4928"/>
    <cellStyle name="Heading 4 3 3" xfId="4929"/>
    <cellStyle name="Heading 4 4" xfId="4930"/>
    <cellStyle name="Heading 4 4 2" xfId="4931"/>
    <cellStyle name="Heading 4 4 3" xfId="4932"/>
    <cellStyle name="Heading 4 5" xfId="4933"/>
    <cellStyle name="Heading 4 5 2" xfId="4934"/>
    <cellStyle name="Heading 4 6" xfId="4935"/>
    <cellStyle name="Heading 4 7" xfId="4936"/>
    <cellStyle name="Heading 4 8" xfId="4937"/>
    <cellStyle name="Heading 5" xfId="4938"/>
    <cellStyle name="Heading 5 2" xfId="4939"/>
    <cellStyle name="Heading 5 2 10" xfId="27474"/>
    <cellStyle name="Heading 5 2 11" xfId="35705"/>
    <cellStyle name="Heading 5 2 12" xfId="36819"/>
    <cellStyle name="Heading 5 2 13" xfId="30882"/>
    <cellStyle name="Heading 5 2 14" xfId="30627"/>
    <cellStyle name="Heading 5 2 15" xfId="46308"/>
    <cellStyle name="Heading 5 2 16" xfId="45821"/>
    <cellStyle name="Heading 5 2 17" xfId="47112"/>
    <cellStyle name="Heading 5 2 18" xfId="45396"/>
    <cellStyle name="Heading 5 2 19" xfId="45573"/>
    <cellStyle name="Heading 5 2 2" xfId="15059"/>
    <cellStyle name="Heading 5 2 20" xfId="54327"/>
    <cellStyle name="Heading 5 2 3" xfId="16832"/>
    <cellStyle name="Heading 5 2 4" xfId="20526"/>
    <cellStyle name="Heading 5 2 5" xfId="17543"/>
    <cellStyle name="Heading 5 2 6" xfId="10830"/>
    <cellStyle name="Heading 5 2 7" xfId="19007"/>
    <cellStyle name="Heading 5 2 8" xfId="27227"/>
    <cellStyle name="Heading 5 2 9" xfId="27324"/>
    <cellStyle name="heading 6" xfId="4940"/>
    <cellStyle name="heading 6 10" xfId="25917"/>
    <cellStyle name="heading 6 11" xfId="27228"/>
    <cellStyle name="heading 6 12" xfId="27459"/>
    <cellStyle name="heading 6 13" xfId="35704"/>
    <cellStyle name="heading 6 14" xfId="27965"/>
    <cellStyle name="heading 6 15" xfId="19218"/>
    <cellStyle name="heading 6 16" xfId="30630"/>
    <cellStyle name="heading 6 17" xfId="30626"/>
    <cellStyle name="heading 6 18" xfId="46309"/>
    <cellStyle name="heading 6 19" xfId="47113"/>
    <cellStyle name="heading 6 2" xfId="4941"/>
    <cellStyle name="heading 6 2 10" xfId="30115"/>
    <cellStyle name="heading 6 2 11" xfId="27458"/>
    <cellStyle name="heading 6 2 12" xfId="35657"/>
    <cellStyle name="heading 6 2 13" xfId="27979"/>
    <cellStyle name="heading 6 2 14" xfId="11054"/>
    <cellStyle name="heading 6 2 15" xfId="30633"/>
    <cellStyle name="heading 6 2 16" xfId="30625"/>
    <cellStyle name="heading 6 2 17" xfId="46310"/>
    <cellStyle name="heading 6 2 18" xfId="47114"/>
    <cellStyle name="heading 6 2 19" xfId="45571"/>
    <cellStyle name="heading 6 2 2" xfId="15086"/>
    <cellStyle name="heading 6 2 20" xfId="54325"/>
    <cellStyle name="heading 6 2 3" xfId="15057"/>
    <cellStyle name="heading 6 2 4" xfId="20403"/>
    <cellStyle name="heading 6 2 5" xfId="16504"/>
    <cellStyle name="heading 6 2 6" xfId="17541"/>
    <cellStyle name="heading 6 2 7" xfId="10832"/>
    <cellStyle name="heading 6 2 8" xfId="19005"/>
    <cellStyle name="heading 6 2 9" xfId="25918"/>
    <cellStyle name="heading 6 20" xfId="45572"/>
    <cellStyle name="heading 6 21" xfId="54326"/>
    <cellStyle name="heading 6 3" xfId="15085"/>
    <cellStyle name="heading 6 4" xfId="15058"/>
    <cellStyle name="heading 6 5" xfId="20404"/>
    <cellStyle name="heading 6 6" xfId="16505"/>
    <cellStyle name="heading 6 7" xfId="17542"/>
    <cellStyle name="heading 6 8" xfId="10831"/>
    <cellStyle name="heading 6 9" xfId="19006"/>
    <cellStyle name="heading 7" xfId="4942"/>
    <cellStyle name="heading 7 10" xfId="25919"/>
    <cellStyle name="heading 7 11" xfId="27229"/>
    <cellStyle name="heading 7 12" xfId="27436"/>
    <cellStyle name="heading 7 13" xfId="35656"/>
    <cellStyle name="heading 7 14" xfId="27980"/>
    <cellStyle name="heading 7 15" xfId="19217"/>
    <cellStyle name="heading 7 16" xfId="39404"/>
    <cellStyle name="heading 7 17" xfId="30624"/>
    <cellStyle name="heading 7 18" xfId="46311"/>
    <cellStyle name="heading 7 19" xfId="47115"/>
    <cellStyle name="heading 7 2" xfId="4943"/>
    <cellStyle name="heading 7 2 10" xfId="30114"/>
    <cellStyle name="heading 7 2 11" xfId="27435"/>
    <cellStyle name="heading 7 2 12" xfId="35655"/>
    <cellStyle name="heading 7 2 13" xfId="27981"/>
    <cellStyle name="heading 7 2 14" xfId="19211"/>
    <cellStyle name="heading 7 2 15" xfId="39390"/>
    <cellStyle name="heading 7 2 16" xfId="30603"/>
    <cellStyle name="heading 7 2 17" xfId="46312"/>
    <cellStyle name="heading 7 2 18" xfId="47116"/>
    <cellStyle name="heading 7 2 19" xfId="45569"/>
    <cellStyle name="heading 7 2 2" xfId="15088"/>
    <cellStyle name="heading 7 2 20" xfId="54323"/>
    <cellStyle name="heading 7 2 3" xfId="15055"/>
    <cellStyle name="heading 7 2 4" xfId="20401"/>
    <cellStyle name="heading 7 2 5" xfId="16502"/>
    <cellStyle name="heading 7 2 6" xfId="28216"/>
    <cellStyle name="heading 7 2 7" xfId="19730"/>
    <cellStyle name="heading 7 2 8" xfId="11021"/>
    <cellStyle name="heading 7 2 9" xfId="21928"/>
    <cellStyle name="heading 7 20" xfId="45570"/>
    <cellStyle name="heading 7 21" xfId="54324"/>
    <cellStyle name="heading 7 3" xfId="15087"/>
    <cellStyle name="heading 7 4" xfId="15056"/>
    <cellStyle name="heading 7 5" xfId="20402"/>
    <cellStyle name="heading 7 6" xfId="16503"/>
    <cellStyle name="heading 7 7" xfId="17540"/>
    <cellStyle name="heading 7 8" xfId="22036"/>
    <cellStyle name="heading 7 9" xfId="19004"/>
    <cellStyle name="heading 8" xfId="4944"/>
    <cellStyle name="heading 8 10" xfId="25920"/>
    <cellStyle name="heading 8 11" xfId="30113"/>
    <cellStyle name="heading 8 12" xfId="27434"/>
    <cellStyle name="heading 8 13" xfId="35654"/>
    <cellStyle name="heading 8 14" xfId="27982"/>
    <cellStyle name="heading 8 15" xfId="23274"/>
    <cellStyle name="heading 8 16" xfId="39389"/>
    <cellStyle name="heading 8 17" xfId="30602"/>
    <cellStyle name="heading 8 18" xfId="46313"/>
    <cellStyle name="heading 8 19" xfId="47117"/>
    <cellStyle name="heading 8 2" xfId="4945"/>
    <cellStyle name="heading 8 2 10" xfId="34594"/>
    <cellStyle name="heading 8 2 11" xfId="27419"/>
    <cellStyle name="heading 8 2 12" xfId="35653"/>
    <cellStyle name="heading 8 2 13" xfId="27983"/>
    <cellStyle name="heading 8 2 14" xfId="22636"/>
    <cellStyle name="heading 8 2 15" xfId="39388"/>
    <cellStyle name="heading 8 2 16" xfId="30601"/>
    <cellStyle name="heading 8 2 17" xfId="46314"/>
    <cellStyle name="heading 8 2 18" xfId="47118"/>
    <cellStyle name="heading 8 2 19" xfId="45567"/>
    <cellStyle name="heading 8 2 2" xfId="15090"/>
    <cellStyle name="heading 8 2 20" xfId="54321"/>
    <cellStyle name="heading 8 2 3" xfId="15053"/>
    <cellStyle name="heading 8 2 4" xfId="20399"/>
    <cellStyle name="heading 8 2 5" xfId="16500"/>
    <cellStyle name="heading 8 2 6" xfId="17538"/>
    <cellStyle name="heading 8 2 7" xfId="19732"/>
    <cellStyle name="heading 8 2 8" xfId="19002"/>
    <cellStyle name="heading 8 2 9" xfId="25921"/>
    <cellStyle name="heading 8 20" xfId="45568"/>
    <cellStyle name="heading 8 21" xfId="54322"/>
    <cellStyle name="heading 8 3" xfId="15089"/>
    <cellStyle name="heading 8 4" xfId="15054"/>
    <cellStyle name="heading 8 5" xfId="20400"/>
    <cellStyle name="heading 8 6" xfId="16501"/>
    <cellStyle name="heading 8 7" xfId="17539"/>
    <cellStyle name="heading 8 8" xfId="19731"/>
    <cellStyle name="heading 8 9" xfId="19003"/>
    <cellStyle name="heading 9" xfId="4946"/>
    <cellStyle name="heading 9 10" xfId="25922"/>
    <cellStyle name="heading 9 11" xfId="30112"/>
    <cellStyle name="heading 9 12" xfId="27418"/>
    <cellStyle name="heading 9 13" xfId="35652"/>
    <cellStyle name="heading 9 14" xfId="27984"/>
    <cellStyle name="heading 9 15" xfId="22637"/>
    <cellStyle name="heading 9 16" xfId="39387"/>
    <cellStyle name="heading 9 17" xfId="30597"/>
    <cellStyle name="heading 9 18" xfId="46315"/>
    <cellStyle name="heading 9 19" xfId="47119"/>
    <cellStyle name="heading 9 2" xfId="4947"/>
    <cellStyle name="heading 9 2 10" xfId="30111"/>
    <cellStyle name="heading 9 2 11" xfId="27417"/>
    <cellStyle name="heading 9 2 12" xfId="35651"/>
    <cellStyle name="heading 9 2 13" xfId="27985"/>
    <cellStyle name="heading 9 2 14" xfId="19210"/>
    <cellStyle name="heading 9 2 15" xfId="39386"/>
    <cellStyle name="heading 9 2 16" xfId="30596"/>
    <cellStyle name="heading 9 2 17" xfId="46316"/>
    <cellStyle name="heading 9 2 18" xfId="47120"/>
    <cellStyle name="heading 9 2 19" xfId="45565"/>
    <cellStyle name="heading 9 2 2" xfId="15092"/>
    <cellStyle name="heading 9 2 20" xfId="54319"/>
    <cellStyle name="heading 9 2 3" xfId="15051"/>
    <cellStyle name="heading 9 2 4" xfId="20397"/>
    <cellStyle name="heading 9 2 5" xfId="16498"/>
    <cellStyle name="heading 9 2 6" xfId="17536"/>
    <cellStyle name="heading 9 2 7" xfId="20837"/>
    <cellStyle name="heading 9 2 8" xfId="19000"/>
    <cellStyle name="heading 9 2 9" xfId="25923"/>
    <cellStyle name="heading 9 20" xfId="45566"/>
    <cellStyle name="heading 9 21" xfId="54320"/>
    <cellStyle name="heading 9 3" xfId="15091"/>
    <cellStyle name="heading 9 4" xfId="15052"/>
    <cellStyle name="heading 9 5" xfId="20398"/>
    <cellStyle name="heading 9 6" xfId="16499"/>
    <cellStyle name="heading 9 7" xfId="17537"/>
    <cellStyle name="heading 9 8" xfId="19733"/>
    <cellStyle name="heading 9 9" xfId="19001"/>
    <cellStyle name="Heading1" xfId="4948"/>
    <cellStyle name="Heading1 2" xfId="4949"/>
    <cellStyle name="Heading1 3" xfId="4950"/>
    <cellStyle name="Heading1 4" xfId="4951"/>
    <cellStyle name="Heading1 5" xfId="4952"/>
    <cellStyle name="Heading2" xfId="4953"/>
    <cellStyle name="Heading2 2" xfId="4954"/>
    <cellStyle name="Heading2 3" xfId="4955"/>
    <cellStyle name="HEADINGS" xfId="4956"/>
    <cellStyle name="HEADINGSTOP" xfId="4957"/>
    <cellStyle name="HEADINGSTOP 2" xfId="4958"/>
    <cellStyle name="HeadingTable" xfId="4959"/>
    <cellStyle name="HeadingTable 10" xfId="30102"/>
    <cellStyle name="HeadingTable 11" xfId="19024"/>
    <cellStyle name="HeadingTable 12" xfId="27416"/>
    <cellStyle name="HeadingTable 13" xfId="31073"/>
    <cellStyle name="HeadingTable 14" xfId="30571"/>
    <cellStyle name="HeadingTable 15" xfId="46317"/>
    <cellStyle name="HeadingTable 16" xfId="47121"/>
    <cellStyle name="HeadingTable 17" xfId="45564"/>
    <cellStyle name="HeadingTable 18" xfId="54509"/>
    <cellStyle name="HeadingTable 2" xfId="4960"/>
    <cellStyle name="HeadingTable 2 10" xfId="30101"/>
    <cellStyle name="HeadingTable 2 11" xfId="32794"/>
    <cellStyle name="HeadingTable 2 12" xfId="27415"/>
    <cellStyle name="HeadingTable 2 13" xfId="31074"/>
    <cellStyle name="HeadingTable 2 14" xfId="30570"/>
    <cellStyle name="HeadingTable 2 15" xfId="46318"/>
    <cellStyle name="HeadingTable 2 16" xfId="47122"/>
    <cellStyle name="HeadingTable 2 17" xfId="45563"/>
    <cellStyle name="HeadingTable 2 18" xfId="54510"/>
    <cellStyle name="HeadingTable 2 2" xfId="4961"/>
    <cellStyle name="HeadingTable 2 2 10" xfId="27414"/>
    <cellStyle name="HeadingTable 2 2 11" xfId="31075"/>
    <cellStyle name="HeadingTable 2 2 12" xfId="30569"/>
    <cellStyle name="HeadingTable 2 2 13" xfId="46319"/>
    <cellStyle name="HeadingTable 2 2 14" xfId="47123"/>
    <cellStyle name="HeadingTable 2 2 15" xfId="45562"/>
    <cellStyle name="HeadingTable 2 2 16" xfId="54511"/>
    <cellStyle name="HeadingTable 2 2 2" xfId="4962"/>
    <cellStyle name="HeadingTable 2 2 2 10" xfId="31076"/>
    <cellStyle name="HeadingTable 2 2 2 11" xfId="30568"/>
    <cellStyle name="HeadingTable 2 2 2 12" xfId="46320"/>
    <cellStyle name="HeadingTable 2 2 2 13" xfId="47124"/>
    <cellStyle name="HeadingTable 2 2 2 14" xfId="45561"/>
    <cellStyle name="HeadingTable 2 2 2 15" xfId="54512"/>
    <cellStyle name="HeadingTable 2 2 2 2" xfId="16809"/>
    <cellStyle name="HeadingTable 2 2 2 3" xfId="16486"/>
    <cellStyle name="HeadingTable 2 2 2 4" xfId="17523"/>
    <cellStyle name="HeadingTable 2 2 2 5" xfId="32809"/>
    <cellStyle name="HeadingTable 2 2 2 6" xfId="25927"/>
    <cellStyle name="HeadingTable 2 2 2 7" xfId="30099"/>
    <cellStyle name="HeadingTable 2 2 2 8" xfId="19022"/>
    <cellStyle name="HeadingTable 2 2 2 9" xfId="27413"/>
    <cellStyle name="HeadingTable 2 2 3" xfId="16810"/>
    <cellStyle name="HeadingTable 2 2 4" xfId="16487"/>
    <cellStyle name="HeadingTable 2 2 5" xfId="17524"/>
    <cellStyle name="HeadingTable 2 2 6" xfId="22974"/>
    <cellStyle name="HeadingTable 2 2 7" xfId="25926"/>
    <cellStyle name="HeadingTable 2 2 8" xfId="30100"/>
    <cellStyle name="HeadingTable 2 2 9" xfId="19023"/>
    <cellStyle name="HeadingTable 2 3" xfId="4963"/>
    <cellStyle name="HeadingTable 2 3 10" xfId="27412"/>
    <cellStyle name="HeadingTable 2 3 11" xfId="31077"/>
    <cellStyle name="HeadingTable 2 3 12" xfId="30567"/>
    <cellStyle name="HeadingTable 2 3 13" xfId="46321"/>
    <cellStyle name="HeadingTable 2 3 14" xfId="47125"/>
    <cellStyle name="HeadingTable 2 3 15" xfId="45560"/>
    <cellStyle name="HeadingTable 2 3 16" xfId="54513"/>
    <cellStyle name="HeadingTable 2 3 2" xfId="4964"/>
    <cellStyle name="HeadingTable 2 3 2 10" xfId="31078"/>
    <cellStyle name="HeadingTable 2 3 2 11" xfId="30565"/>
    <cellStyle name="HeadingTable 2 3 2 12" xfId="46322"/>
    <cellStyle name="HeadingTable 2 3 2 13" xfId="47126"/>
    <cellStyle name="HeadingTable 2 3 2 14" xfId="45559"/>
    <cellStyle name="HeadingTable 2 3 2 15" xfId="54514"/>
    <cellStyle name="HeadingTable 2 3 2 2" xfId="16807"/>
    <cellStyle name="HeadingTable 2 3 2 3" xfId="16484"/>
    <cellStyle name="HeadingTable 2 3 2 4" xfId="17521"/>
    <cellStyle name="HeadingTable 2 3 2 5" xfId="30458"/>
    <cellStyle name="HeadingTable 2 3 2 6" xfId="25929"/>
    <cellStyle name="HeadingTable 2 3 2 7" xfId="27231"/>
    <cellStyle name="HeadingTable 2 3 2 8" xfId="19020"/>
    <cellStyle name="HeadingTable 2 3 2 9" xfId="27411"/>
    <cellStyle name="HeadingTable 2 3 3" xfId="16808"/>
    <cellStyle name="HeadingTable 2 3 4" xfId="16485"/>
    <cellStyle name="HeadingTable 2 3 5" xfId="17522"/>
    <cellStyle name="HeadingTable 2 3 6" xfId="30459"/>
    <cellStyle name="HeadingTable 2 3 7" xfId="25928"/>
    <cellStyle name="HeadingTable 2 3 8" xfId="30098"/>
    <cellStyle name="HeadingTable 2 3 9" xfId="19021"/>
    <cellStyle name="HeadingTable 2 4" xfId="4965"/>
    <cellStyle name="HeadingTable 2 4 10" xfId="31096"/>
    <cellStyle name="HeadingTable 2 4 11" xfId="38495"/>
    <cellStyle name="HeadingTable 2 4 12" xfId="46323"/>
    <cellStyle name="HeadingTable 2 4 13" xfId="47127"/>
    <cellStyle name="HeadingTable 2 4 14" xfId="45558"/>
    <cellStyle name="HeadingTable 2 4 15" xfId="54515"/>
    <cellStyle name="HeadingTable 2 4 2" xfId="16806"/>
    <cellStyle name="HeadingTable 2 4 3" xfId="16483"/>
    <cellStyle name="HeadingTable 2 4 4" xfId="17520"/>
    <cellStyle name="HeadingTable 2 4 5" xfId="30457"/>
    <cellStyle name="HeadingTable 2 4 6" xfId="25930"/>
    <cellStyle name="HeadingTable 2 4 7" xfId="27232"/>
    <cellStyle name="HeadingTable 2 4 8" xfId="19019"/>
    <cellStyle name="HeadingTable 2 4 9" xfId="27410"/>
    <cellStyle name="HeadingTable 2 5" xfId="16811"/>
    <cellStyle name="HeadingTable 2 6" xfId="16488"/>
    <cellStyle name="HeadingTable 2 7" xfId="17525"/>
    <cellStyle name="HeadingTable 2 8" xfId="22973"/>
    <cellStyle name="HeadingTable 2 9" xfId="25925"/>
    <cellStyle name="HeadingTable 3" xfId="4966"/>
    <cellStyle name="HeadingTable 3 10" xfId="27409"/>
    <cellStyle name="HeadingTable 3 11" xfId="31101"/>
    <cellStyle name="HeadingTable 3 12" xfId="32917"/>
    <cellStyle name="HeadingTable 3 13" xfId="46324"/>
    <cellStyle name="HeadingTable 3 14" xfId="47128"/>
    <cellStyle name="HeadingTable 3 15" xfId="45557"/>
    <cellStyle name="HeadingTable 3 16" xfId="54516"/>
    <cellStyle name="HeadingTable 3 2" xfId="4967"/>
    <cellStyle name="HeadingTable 3 2 10" xfId="31102"/>
    <cellStyle name="HeadingTable 3 2 11" xfId="30561"/>
    <cellStyle name="HeadingTable 3 2 12" xfId="46325"/>
    <cellStyle name="HeadingTable 3 2 13" xfId="47129"/>
    <cellStyle name="HeadingTable 3 2 14" xfId="45556"/>
    <cellStyle name="HeadingTable 3 2 15" xfId="54517"/>
    <cellStyle name="HeadingTable 3 2 2" xfId="16804"/>
    <cellStyle name="HeadingTable 3 2 3" xfId="16481"/>
    <cellStyle name="HeadingTable 3 2 4" xfId="17518"/>
    <cellStyle name="HeadingTable 3 2 5" xfId="30455"/>
    <cellStyle name="HeadingTable 3 2 6" xfId="25932"/>
    <cellStyle name="HeadingTable 3 2 7" xfId="27234"/>
    <cellStyle name="HeadingTable 3 2 8" xfId="19017"/>
    <cellStyle name="HeadingTable 3 2 9" xfId="33242"/>
    <cellStyle name="HeadingTable 3 3" xfId="16805"/>
    <cellStyle name="HeadingTable 3 4" xfId="16482"/>
    <cellStyle name="HeadingTable 3 5" xfId="17519"/>
    <cellStyle name="HeadingTable 3 6" xfId="30456"/>
    <cellStyle name="HeadingTable 3 7" xfId="25931"/>
    <cellStyle name="HeadingTable 3 8" xfId="27233"/>
    <cellStyle name="HeadingTable 3 9" xfId="19018"/>
    <cellStyle name="HeadingTable 4" xfId="4968"/>
    <cellStyle name="HeadingTable 4 10" xfId="31103"/>
    <cellStyle name="HeadingTable 4 11" xfId="30559"/>
    <cellStyle name="HeadingTable 4 12" xfId="46326"/>
    <cellStyle name="HeadingTable 4 13" xfId="47130"/>
    <cellStyle name="HeadingTable 4 14" xfId="45555"/>
    <cellStyle name="HeadingTable 4 15" xfId="54518"/>
    <cellStyle name="HeadingTable 4 2" xfId="16803"/>
    <cellStyle name="HeadingTable 4 3" xfId="16480"/>
    <cellStyle name="HeadingTable 4 4" xfId="17517"/>
    <cellStyle name="HeadingTable 4 5" xfId="31802"/>
    <cellStyle name="HeadingTable 4 6" xfId="25933"/>
    <cellStyle name="HeadingTable 4 7" xfId="34592"/>
    <cellStyle name="HeadingTable 4 8" xfId="19016"/>
    <cellStyle name="HeadingTable 4 9" xfId="33243"/>
    <cellStyle name="HeadingTable 5" xfId="16812"/>
    <cellStyle name="HeadingTable 6" xfId="16489"/>
    <cellStyle name="HeadingTable 7" xfId="17526"/>
    <cellStyle name="HeadingTable 8" xfId="22972"/>
    <cellStyle name="HeadingTable 9" xfId="25924"/>
    <cellStyle name="Hidden" xfId="4969"/>
    <cellStyle name="HIDDEN 2" xfId="4970"/>
    <cellStyle name="hidebold" xfId="4971"/>
    <cellStyle name="hidenorm" xfId="4972"/>
    <cellStyle name="HIGHLIGHT" xfId="4973"/>
    <cellStyle name="HIGHLIGHT 2" xfId="4974"/>
    <cellStyle name="highlightExposure" xfId="4975"/>
    <cellStyle name="highlightExposure 10" xfId="10839"/>
    <cellStyle name="highlightExposure 11" xfId="18951"/>
    <cellStyle name="highlightExposure 12" xfId="27240"/>
    <cellStyle name="highlightExposure 13" xfId="27356"/>
    <cellStyle name="highlightExposure 14" xfId="33246"/>
    <cellStyle name="highlightExposure 15" xfId="31129"/>
    <cellStyle name="highlightExposure 16" xfId="19202"/>
    <cellStyle name="highlightExposure 17" xfId="32890"/>
    <cellStyle name="highlightExposure 18" xfId="30553"/>
    <cellStyle name="highlightExposure 19" xfId="46327"/>
    <cellStyle name="highlightExposure 2" xfId="4976"/>
    <cellStyle name="highlightExposure 2 10" xfId="27241"/>
    <cellStyle name="highlightExposure 2 11" xfId="27357"/>
    <cellStyle name="highlightExposure 2 12" xfId="33247"/>
    <cellStyle name="highlightExposure 2 13" xfId="31393"/>
    <cellStyle name="highlightExposure 2 14" xfId="19201"/>
    <cellStyle name="highlightExposure 2 15" xfId="32889"/>
    <cellStyle name="highlightExposure 2 16" xfId="30552"/>
    <cellStyle name="highlightExposure 2 17" xfId="46328"/>
    <cellStyle name="highlightExposure 2 18" xfId="45791"/>
    <cellStyle name="highlightExposure 2 19" xfId="47132"/>
    <cellStyle name="highlightExposure 2 2" xfId="4977"/>
    <cellStyle name="highlightExposure 2 2 10" xfId="27358"/>
    <cellStyle name="highlightExposure 2 2 11" xfId="33248"/>
    <cellStyle name="highlightExposure 2 2 12" xfId="31404"/>
    <cellStyle name="highlightExposure 2 2 13" xfId="19200"/>
    <cellStyle name="highlightExposure 2 2 14" xfId="32888"/>
    <cellStyle name="highlightExposure 2 2 15" xfId="30551"/>
    <cellStyle name="highlightExposure 2 2 16" xfId="46329"/>
    <cellStyle name="highlightExposure 2 2 17" xfId="45790"/>
    <cellStyle name="highlightExposure 2 2 18" xfId="47133"/>
    <cellStyle name="highlightExposure 2 2 19" xfId="52044"/>
    <cellStyle name="highlightExposure 2 2 2" xfId="4978"/>
    <cellStyle name="highlightExposure 2 2 2 10" xfId="33249"/>
    <cellStyle name="highlightExposure 2 2 2 11" xfId="31405"/>
    <cellStyle name="highlightExposure 2 2 2 12" xfId="19199"/>
    <cellStyle name="highlightExposure 2 2 2 13" xfId="32883"/>
    <cellStyle name="highlightExposure 2 2 2 14" xfId="30550"/>
    <cellStyle name="highlightExposure 2 2 2 15" xfId="46330"/>
    <cellStyle name="highlightExposure 2 2 2 16" xfId="45789"/>
    <cellStyle name="highlightExposure 2 2 2 17" xfId="47134"/>
    <cellStyle name="highlightExposure 2 2 2 18" xfId="45446"/>
    <cellStyle name="highlightExposure 2 2 2 19" xfId="45551"/>
    <cellStyle name="highlightExposure 2 2 2 2" xfId="19667"/>
    <cellStyle name="highlightExposure 2 2 2 20" xfId="54315"/>
    <cellStyle name="highlightExposure 2 2 2 3" xfId="16794"/>
    <cellStyle name="highlightExposure 2 2 2 4" xfId="20494"/>
    <cellStyle name="highlightExposure 2 2 2 5" xfId="17508"/>
    <cellStyle name="highlightExposure 2 2 2 6" xfId="30038"/>
    <cellStyle name="highlightExposure 2 2 2 7" xfId="18948"/>
    <cellStyle name="highlightExposure 2 2 2 8" xfId="27243"/>
    <cellStyle name="highlightExposure 2 2 2 9" xfId="27359"/>
    <cellStyle name="highlightExposure 2 2 20" xfId="45552"/>
    <cellStyle name="highlightExposure 2 2 21" xfId="54316"/>
    <cellStyle name="highlightExposure 2 2 3" xfId="15009"/>
    <cellStyle name="highlightExposure 2 2 4" xfId="16795"/>
    <cellStyle name="highlightExposure 2 2 5" xfId="20495"/>
    <cellStyle name="highlightExposure 2 2 6" xfId="17509"/>
    <cellStyle name="highlightExposure 2 2 7" xfId="10841"/>
    <cellStyle name="highlightExposure 2 2 8" xfId="18949"/>
    <cellStyle name="highlightExposure 2 2 9" xfId="27242"/>
    <cellStyle name="highlightExposure 2 20" xfId="45445"/>
    <cellStyle name="highlightExposure 2 21" xfId="45553"/>
    <cellStyle name="highlightExposure 2 22" xfId="54317"/>
    <cellStyle name="highlightExposure 2 3" xfId="4979"/>
    <cellStyle name="highlightExposure 2 3 10" xfId="33250"/>
    <cellStyle name="highlightExposure 2 3 11" xfId="31446"/>
    <cellStyle name="highlightExposure 2 3 12" xfId="41722"/>
    <cellStyle name="highlightExposure 2 3 13" xfId="32882"/>
    <cellStyle name="highlightExposure 2 3 14" xfId="42479"/>
    <cellStyle name="highlightExposure 2 3 15" xfId="46331"/>
    <cellStyle name="highlightExposure 2 3 16" xfId="45788"/>
    <cellStyle name="highlightExposure 2 3 17" xfId="47135"/>
    <cellStyle name="highlightExposure 2 3 18" xfId="45447"/>
    <cellStyle name="highlightExposure 2 3 19" xfId="45550"/>
    <cellStyle name="highlightExposure 2 3 2" xfId="14988"/>
    <cellStyle name="highlightExposure 2 3 20" xfId="54314"/>
    <cellStyle name="highlightExposure 2 3 3" xfId="16793"/>
    <cellStyle name="highlightExposure 2 3 4" xfId="20493"/>
    <cellStyle name="highlightExposure 2 3 5" xfId="17507"/>
    <cellStyle name="highlightExposure 2 3 6" xfId="10842"/>
    <cellStyle name="highlightExposure 2 3 7" xfId="28233"/>
    <cellStyle name="highlightExposure 2 3 8" xfId="27244"/>
    <cellStyle name="highlightExposure 2 3 9" xfId="34601"/>
    <cellStyle name="highlightExposure 2 4" xfId="15010"/>
    <cellStyle name="highlightExposure 2 5" xfId="16796"/>
    <cellStyle name="highlightExposure 2 6" xfId="20496"/>
    <cellStyle name="highlightExposure 2 7" xfId="17510"/>
    <cellStyle name="highlightExposure 2 8" xfId="10840"/>
    <cellStyle name="highlightExposure 2 9" xfId="18950"/>
    <cellStyle name="highlightExposure 20" xfId="45792"/>
    <cellStyle name="highlightExposure 21" xfId="47131"/>
    <cellStyle name="highlightExposure 22" xfId="45444"/>
    <cellStyle name="highlightExposure 23" xfId="45554"/>
    <cellStyle name="highlightExposure 24" xfId="54318"/>
    <cellStyle name="highlightExposure 3" xfId="4980"/>
    <cellStyle name="highlightExposure 3 10" xfId="18947"/>
    <cellStyle name="highlightExposure 3 11" xfId="27245"/>
    <cellStyle name="highlightExposure 3 12" xfId="27360"/>
    <cellStyle name="highlightExposure 3 13" xfId="33251"/>
    <cellStyle name="highlightExposure 3 14" xfId="31447"/>
    <cellStyle name="highlightExposure 3 15" xfId="19198"/>
    <cellStyle name="highlightExposure 3 16" xfId="32881"/>
    <cellStyle name="highlightExposure 3 17" xfId="30549"/>
    <cellStyle name="highlightExposure 3 18" xfId="46332"/>
    <cellStyle name="highlightExposure 3 19" xfId="45787"/>
    <cellStyle name="highlightExposure 3 2" xfId="4981"/>
    <cellStyle name="highlightExposure 3 2 10" xfId="27361"/>
    <cellStyle name="highlightExposure 3 2 11" xfId="33252"/>
    <cellStyle name="highlightExposure 3 2 12" xfId="31448"/>
    <cellStyle name="highlightExposure 3 2 13" xfId="22039"/>
    <cellStyle name="highlightExposure 3 2 14" xfId="42878"/>
    <cellStyle name="highlightExposure 3 2 15" xfId="42996"/>
    <cellStyle name="highlightExposure 3 2 16" xfId="46333"/>
    <cellStyle name="highlightExposure 3 2 17" xfId="45786"/>
    <cellStyle name="highlightExposure 3 2 18" xfId="47137"/>
    <cellStyle name="highlightExposure 3 2 19" xfId="45449"/>
    <cellStyle name="highlightExposure 3 2 2" xfId="4982"/>
    <cellStyle name="highlightExposure 3 2 2 10" xfId="33253"/>
    <cellStyle name="highlightExposure 3 2 2 11" xfId="35502"/>
    <cellStyle name="highlightExposure 3 2 2 12" xfId="19197"/>
    <cellStyle name="highlightExposure 3 2 2 13" xfId="32880"/>
    <cellStyle name="highlightExposure 3 2 2 14" xfId="30548"/>
    <cellStyle name="highlightExposure 3 2 2 15" xfId="46334"/>
    <cellStyle name="highlightExposure 3 2 2 16" xfId="45785"/>
    <cellStyle name="highlightExposure 3 2 2 17" xfId="47138"/>
    <cellStyle name="highlightExposure 3 2 2 18" xfId="45450"/>
    <cellStyle name="highlightExposure 3 2 2 19" xfId="45547"/>
    <cellStyle name="highlightExposure 3 2 2 2" xfId="14985"/>
    <cellStyle name="highlightExposure 3 2 2 20" xfId="54311"/>
    <cellStyle name="highlightExposure 3 2 2 3" xfId="16790"/>
    <cellStyle name="highlightExposure 3 2 2 4" xfId="20490"/>
    <cellStyle name="highlightExposure 3 2 2 5" xfId="17504"/>
    <cellStyle name="highlightExposure 3 2 2 6" xfId="10845"/>
    <cellStyle name="highlightExposure 3 2 2 7" xfId="18945"/>
    <cellStyle name="highlightExposure 3 2 2 8" xfId="27247"/>
    <cellStyle name="highlightExposure 3 2 2 9" xfId="27362"/>
    <cellStyle name="highlightExposure 3 2 20" xfId="45548"/>
    <cellStyle name="highlightExposure 3 2 21" xfId="54312"/>
    <cellStyle name="highlightExposure 3 2 3" xfId="14986"/>
    <cellStyle name="highlightExposure 3 2 4" xfId="16791"/>
    <cellStyle name="highlightExposure 3 2 5" xfId="20491"/>
    <cellStyle name="highlightExposure 3 2 6" xfId="17505"/>
    <cellStyle name="highlightExposure 3 2 7" xfId="10844"/>
    <cellStyle name="highlightExposure 3 2 8" xfId="18946"/>
    <cellStyle name="highlightExposure 3 2 9" xfId="27246"/>
    <cellStyle name="highlightExposure 3 20" xfId="47136"/>
    <cellStyle name="highlightExposure 3 21" xfId="45448"/>
    <cellStyle name="highlightExposure 3 22" xfId="45549"/>
    <cellStyle name="highlightExposure 3 23" xfId="54313"/>
    <cellStyle name="highlightExposure 3 3" xfId="4983"/>
    <cellStyle name="highlightExposure 3 3 10" xfId="27363"/>
    <cellStyle name="highlightExposure 3 3 11" xfId="33254"/>
    <cellStyle name="highlightExposure 3 3 12" xfId="35501"/>
    <cellStyle name="highlightExposure 3 3 13" xfId="19166"/>
    <cellStyle name="highlightExposure 3 3 14" xfId="32879"/>
    <cellStyle name="highlightExposure 3 3 15" xfId="30462"/>
    <cellStyle name="highlightExposure 3 3 16" xfId="46335"/>
    <cellStyle name="highlightExposure 3 3 17" xfId="45784"/>
    <cellStyle name="highlightExposure 3 3 18" xfId="47139"/>
    <cellStyle name="highlightExposure 3 3 19" xfId="45451"/>
    <cellStyle name="highlightExposure 3 3 2" xfId="4984"/>
    <cellStyle name="highlightExposure 3 3 2 10" xfId="33255"/>
    <cellStyle name="highlightExposure 3 3 2 11" xfId="35500"/>
    <cellStyle name="highlightExposure 3 3 2 12" xfId="19165"/>
    <cellStyle name="highlightExposure 3 3 2 13" xfId="39293"/>
    <cellStyle name="highlightExposure 3 3 2 14" xfId="30461"/>
    <cellStyle name="highlightExposure 3 3 2 15" xfId="46336"/>
    <cellStyle name="highlightExposure 3 3 2 16" xfId="45777"/>
    <cellStyle name="highlightExposure 3 3 2 17" xfId="47140"/>
    <cellStyle name="highlightExposure 3 3 2 18" xfId="45452"/>
    <cellStyle name="highlightExposure 3 3 2 19" xfId="45545"/>
    <cellStyle name="highlightExposure 3 3 2 2" xfId="14983"/>
    <cellStyle name="highlightExposure 3 3 2 20" xfId="54309"/>
    <cellStyle name="highlightExposure 3 3 2 3" xfId="16788"/>
    <cellStyle name="highlightExposure 3 3 2 4" xfId="20488"/>
    <cellStyle name="highlightExposure 3 3 2 5" xfId="17502"/>
    <cellStyle name="highlightExposure 3 3 2 6" xfId="10847"/>
    <cellStyle name="highlightExposure 3 3 2 7" xfId="18943"/>
    <cellStyle name="highlightExposure 3 3 2 8" xfId="27248"/>
    <cellStyle name="highlightExposure 3 3 2 9" xfId="27364"/>
    <cellStyle name="highlightExposure 3 3 20" xfId="45546"/>
    <cellStyle name="highlightExposure 3 3 21" xfId="54310"/>
    <cellStyle name="highlightExposure 3 3 3" xfId="14984"/>
    <cellStyle name="highlightExposure 3 3 4" xfId="16789"/>
    <cellStyle name="highlightExposure 3 3 5" xfId="20489"/>
    <cellStyle name="highlightExposure 3 3 6" xfId="17503"/>
    <cellStyle name="highlightExposure 3 3 7" xfId="10846"/>
    <cellStyle name="highlightExposure 3 3 8" xfId="18944"/>
    <cellStyle name="highlightExposure 3 3 9" xfId="32790"/>
    <cellStyle name="highlightExposure 3 4" xfId="4985"/>
    <cellStyle name="highlightExposure 3 4 10" xfId="33256"/>
    <cellStyle name="highlightExposure 3 4 11" xfId="35499"/>
    <cellStyle name="highlightExposure 3 4 12" xfId="19164"/>
    <cellStyle name="highlightExposure 3 4 13" xfId="39292"/>
    <cellStyle name="highlightExposure 3 4 14" xfId="30460"/>
    <cellStyle name="highlightExposure 3 4 15" xfId="46337"/>
    <cellStyle name="highlightExposure 3 4 16" xfId="45776"/>
    <cellStyle name="highlightExposure 3 4 17" xfId="47141"/>
    <cellStyle name="highlightExposure 3 4 18" xfId="45453"/>
    <cellStyle name="highlightExposure 3 4 19" xfId="45544"/>
    <cellStyle name="highlightExposure 3 4 2" xfId="14982"/>
    <cellStyle name="highlightExposure 3 4 20" xfId="54308"/>
    <cellStyle name="highlightExposure 3 4 3" xfId="16787"/>
    <cellStyle name="highlightExposure 3 4 4" xfId="20487"/>
    <cellStyle name="highlightExposure 3 4 5" xfId="17501"/>
    <cellStyle name="highlightExposure 3 4 6" xfId="10848"/>
    <cellStyle name="highlightExposure 3 4 7" xfId="18942"/>
    <cellStyle name="highlightExposure 3 4 8" xfId="30097"/>
    <cellStyle name="highlightExposure 3 4 9" xfId="27365"/>
    <cellStyle name="highlightExposure 3 5" xfId="14987"/>
    <cellStyle name="highlightExposure 3 6" xfId="16792"/>
    <cellStyle name="highlightExposure 3 7" xfId="20492"/>
    <cellStyle name="highlightExposure 3 8" xfId="17506"/>
    <cellStyle name="highlightExposure 3 9" xfId="10843"/>
    <cellStyle name="highlightExposure 4" xfId="4986"/>
    <cellStyle name="highlightExposure 4 10" xfId="27366"/>
    <cellStyle name="highlightExposure 4 11" xfId="33257"/>
    <cellStyle name="highlightExposure 4 12" xfId="35492"/>
    <cellStyle name="highlightExposure 4 13" xfId="19163"/>
    <cellStyle name="highlightExposure 4 14" xfId="39291"/>
    <cellStyle name="highlightExposure 4 15" xfId="28188"/>
    <cellStyle name="highlightExposure 4 16" xfId="46338"/>
    <cellStyle name="highlightExposure 4 17" xfId="45775"/>
    <cellStyle name="highlightExposure 4 18" xfId="47142"/>
    <cellStyle name="highlightExposure 4 19" xfId="45454"/>
    <cellStyle name="highlightExposure 4 2" xfId="4987"/>
    <cellStyle name="highlightExposure 4 2 10" xfId="33258"/>
    <cellStyle name="highlightExposure 4 2 11" xfId="31449"/>
    <cellStyle name="highlightExposure 4 2 12" xfId="36813"/>
    <cellStyle name="highlightExposure 4 2 13" xfId="39290"/>
    <cellStyle name="highlightExposure 4 2 14" xfId="28187"/>
    <cellStyle name="highlightExposure 4 2 15" xfId="46339"/>
    <cellStyle name="highlightExposure 4 2 16" xfId="45774"/>
    <cellStyle name="highlightExposure 4 2 17" xfId="47143"/>
    <cellStyle name="highlightExposure 4 2 18" xfId="45455"/>
    <cellStyle name="highlightExposure 4 2 19" xfId="45542"/>
    <cellStyle name="highlightExposure 4 2 2" xfId="14980"/>
    <cellStyle name="highlightExposure 4 2 20" xfId="54306"/>
    <cellStyle name="highlightExposure 4 2 3" xfId="16785"/>
    <cellStyle name="highlightExposure 4 2 4" xfId="20485"/>
    <cellStyle name="highlightExposure 4 2 5" xfId="17499"/>
    <cellStyle name="highlightExposure 4 2 6" xfId="10850"/>
    <cellStyle name="highlightExposure 4 2 7" xfId="18940"/>
    <cellStyle name="highlightExposure 4 2 8" xfId="30095"/>
    <cellStyle name="highlightExposure 4 2 9" xfId="27367"/>
    <cellStyle name="highlightExposure 4 20" xfId="45543"/>
    <cellStyle name="highlightExposure 4 21" xfId="54307"/>
    <cellStyle name="highlightExposure 4 3" xfId="14981"/>
    <cellStyle name="highlightExposure 4 4" xfId="16786"/>
    <cellStyle name="highlightExposure 4 5" xfId="20486"/>
    <cellStyle name="highlightExposure 4 6" xfId="17500"/>
    <cellStyle name="highlightExposure 4 7" xfId="10849"/>
    <cellStyle name="highlightExposure 4 8" xfId="18941"/>
    <cellStyle name="highlightExposure 4 9" xfId="30096"/>
    <cellStyle name="highlightExposure 5" xfId="4988"/>
    <cellStyle name="highlightExposure 5 10" xfId="33259"/>
    <cellStyle name="highlightExposure 5 11" xfId="31450"/>
    <cellStyle name="highlightExposure 5 12" xfId="19162"/>
    <cellStyle name="highlightExposure 5 13" xfId="39289"/>
    <cellStyle name="highlightExposure 5 14" xfId="28186"/>
    <cellStyle name="highlightExposure 5 15" xfId="46340"/>
    <cellStyle name="highlightExposure 5 16" xfId="45773"/>
    <cellStyle name="highlightExposure 5 17" xfId="47144"/>
    <cellStyle name="highlightExposure 5 18" xfId="45456"/>
    <cellStyle name="highlightExposure 5 19" xfId="45541"/>
    <cellStyle name="highlightExposure 5 2" xfId="14979"/>
    <cellStyle name="highlightExposure 5 20" xfId="54305"/>
    <cellStyle name="highlightExposure 5 3" xfId="16784"/>
    <cellStyle name="highlightExposure 5 4" xfId="20484"/>
    <cellStyle name="highlightExposure 5 5" xfId="17498"/>
    <cellStyle name="highlightExposure 5 6" xfId="10851"/>
    <cellStyle name="highlightExposure 5 7" xfId="18939"/>
    <cellStyle name="highlightExposure 5 8" xfId="30094"/>
    <cellStyle name="highlightExposure 5 9" xfId="27368"/>
    <cellStyle name="highlightExposure 6" xfId="15011"/>
    <cellStyle name="highlightExposure 7" xfId="16797"/>
    <cellStyle name="highlightExposure 8" xfId="20497"/>
    <cellStyle name="highlightExposure 9" xfId="17511"/>
    <cellStyle name="highlightPD" xfId="4989"/>
    <cellStyle name="highlightPD 10" xfId="10852"/>
    <cellStyle name="highlightPD 11" xfId="18938"/>
    <cellStyle name="highlightPD 12" xfId="30093"/>
    <cellStyle name="highlightPD 13" xfId="27369"/>
    <cellStyle name="highlightPD 14" xfId="33260"/>
    <cellStyle name="highlightPD 15" xfId="31451"/>
    <cellStyle name="highlightPD 16" xfId="32799"/>
    <cellStyle name="highlightPD 17" xfId="39288"/>
    <cellStyle name="highlightPD 18" xfId="28185"/>
    <cellStyle name="highlightPD 19" xfId="46341"/>
    <cellStyle name="highlightPD 2" xfId="4990"/>
    <cellStyle name="highlightPD 2 10" xfId="30092"/>
    <cellStyle name="highlightPD 2 11" xfId="39083"/>
    <cellStyle name="highlightPD 2 12" xfId="33261"/>
    <cellStyle name="highlightPD 2 13" xfId="31452"/>
    <cellStyle name="highlightPD 2 14" xfId="19161"/>
    <cellStyle name="highlightPD 2 15" xfId="39287"/>
    <cellStyle name="highlightPD 2 16" xfId="28184"/>
    <cellStyle name="highlightPD 2 17" xfId="46342"/>
    <cellStyle name="highlightPD 2 18" xfId="45771"/>
    <cellStyle name="highlightPD 2 19" xfId="47146"/>
    <cellStyle name="highlightPD 2 2" xfId="4991"/>
    <cellStyle name="highlightPD 2 2 10" xfId="27370"/>
    <cellStyle name="highlightPD 2 2 11" xfId="33262"/>
    <cellStyle name="highlightPD 2 2 12" xfId="31453"/>
    <cellStyle name="highlightPD 2 2 13" xfId="19160"/>
    <cellStyle name="highlightPD 2 2 14" xfId="39285"/>
    <cellStyle name="highlightPD 2 2 15" xfId="28183"/>
    <cellStyle name="highlightPD 2 2 16" xfId="46343"/>
    <cellStyle name="highlightPD 2 2 17" xfId="45770"/>
    <cellStyle name="highlightPD 2 2 18" xfId="47147"/>
    <cellStyle name="highlightPD 2 2 19" xfId="45459"/>
    <cellStyle name="highlightPD 2 2 2" xfId="4992"/>
    <cellStyle name="highlightPD 2 2 2 10" xfId="33263"/>
    <cellStyle name="highlightPD 2 2 2 11" xfId="31454"/>
    <cellStyle name="highlightPD 2 2 2 12" xfId="19159"/>
    <cellStyle name="highlightPD 2 2 2 13" xfId="39284"/>
    <cellStyle name="highlightPD 2 2 2 14" xfId="28182"/>
    <cellStyle name="highlightPD 2 2 2 15" xfId="46344"/>
    <cellStyle name="highlightPD 2 2 2 16" xfId="45769"/>
    <cellStyle name="highlightPD 2 2 2 17" xfId="47148"/>
    <cellStyle name="highlightPD 2 2 2 18" xfId="45460"/>
    <cellStyle name="highlightPD 2 2 2 19" xfId="49264"/>
    <cellStyle name="highlightPD 2 2 2 2" xfId="14975"/>
    <cellStyle name="highlightPD 2 2 2 20" xfId="54301"/>
    <cellStyle name="highlightPD 2 2 2 3" xfId="16780"/>
    <cellStyle name="highlightPD 2 2 2 4" xfId="20480"/>
    <cellStyle name="highlightPD 2 2 2 5" xfId="17494"/>
    <cellStyle name="highlightPD 2 2 2 6" xfId="10855"/>
    <cellStyle name="highlightPD 2 2 2 7" xfId="18935"/>
    <cellStyle name="highlightPD 2 2 2 8" xfId="30091"/>
    <cellStyle name="highlightPD 2 2 2 9" xfId="27371"/>
    <cellStyle name="highlightPD 2 2 20" xfId="45538"/>
    <cellStyle name="highlightPD 2 2 21" xfId="54302"/>
    <cellStyle name="highlightPD 2 2 3" xfId="14976"/>
    <cellStyle name="highlightPD 2 2 4" xfId="16781"/>
    <cellStyle name="highlightPD 2 2 5" xfId="20481"/>
    <cellStyle name="highlightPD 2 2 6" xfId="17495"/>
    <cellStyle name="highlightPD 2 2 7" xfId="10854"/>
    <cellStyle name="highlightPD 2 2 8" xfId="18936"/>
    <cellStyle name="highlightPD 2 2 9" xfId="27249"/>
    <cellStyle name="highlightPD 2 20" xfId="45458"/>
    <cellStyle name="highlightPD 2 21" xfId="45539"/>
    <cellStyle name="highlightPD 2 22" xfId="54303"/>
    <cellStyle name="highlightPD 2 3" xfId="4993"/>
    <cellStyle name="highlightPD 2 3 10" xfId="33264"/>
    <cellStyle name="highlightPD 2 3 11" xfId="31455"/>
    <cellStyle name="highlightPD 2 3 12" xfId="19158"/>
    <cellStyle name="highlightPD 2 3 13" xfId="39283"/>
    <cellStyle name="highlightPD 2 3 14" xfId="28181"/>
    <cellStyle name="highlightPD 2 3 15" xfId="46345"/>
    <cellStyle name="highlightPD 2 3 16" xfId="45768"/>
    <cellStyle name="highlightPD 2 3 17" xfId="47149"/>
    <cellStyle name="highlightPD 2 3 18" xfId="45461"/>
    <cellStyle name="highlightPD 2 3 19" xfId="45537"/>
    <cellStyle name="highlightPD 2 3 2" xfId="14974"/>
    <cellStyle name="highlightPD 2 3 20" xfId="54300"/>
    <cellStyle name="highlightPD 2 3 3" xfId="16779"/>
    <cellStyle name="highlightPD 2 3 4" xfId="20479"/>
    <cellStyle name="highlightPD 2 3 5" xfId="17493"/>
    <cellStyle name="highlightPD 2 3 6" xfId="10856"/>
    <cellStyle name="highlightPD 2 3 7" xfId="18934"/>
    <cellStyle name="highlightPD 2 3 8" xfId="27250"/>
    <cellStyle name="highlightPD 2 3 9" xfId="27372"/>
    <cellStyle name="highlightPD 2 4" xfId="14977"/>
    <cellStyle name="highlightPD 2 5" xfId="16782"/>
    <cellStyle name="highlightPD 2 6" xfId="20482"/>
    <cellStyle name="highlightPD 2 7" xfId="17496"/>
    <cellStyle name="highlightPD 2 8" xfId="10853"/>
    <cellStyle name="highlightPD 2 9" xfId="18937"/>
    <cellStyle name="highlightPD 20" xfId="45772"/>
    <cellStyle name="highlightPD 21" xfId="47145"/>
    <cellStyle name="highlightPD 22" xfId="45457"/>
    <cellStyle name="highlightPD 23" xfId="45540"/>
    <cellStyle name="highlightPD 24" xfId="54304"/>
    <cellStyle name="highlightPD 3" xfId="4994"/>
    <cellStyle name="highlightPD 3 10" xfId="18933"/>
    <cellStyle name="highlightPD 3 11" xfId="34599"/>
    <cellStyle name="highlightPD 3 12" xfId="27373"/>
    <cellStyle name="highlightPD 3 13" xfId="33265"/>
    <cellStyle name="highlightPD 3 14" xfId="31459"/>
    <cellStyle name="highlightPD 3 15" xfId="19157"/>
    <cellStyle name="highlightPD 3 16" xfId="39282"/>
    <cellStyle name="highlightPD 3 17" xfId="40409"/>
    <cellStyle name="highlightPD 3 18" xfId="46346"/>
    <cellStyle name="highlightPD 3 19" xfId="45767"/>
    <cellStyle name="highlightPD 3 2" xfId="4995"/>
    <cellStyle name="highlightPD 3 2 10" xfId="27374"/>
    <cellStyle name="highlightPD 3 2 11" xfId="33266"/>
    <cellStyle name="highlightPD 3 2 12" xfId="31460"/>
    <cellStyle name="highlightPD 3 2 13" xfId="19156"/>
    <cellStyle name="highlightPD 3 2 14" xfId="39281"/>
    <cellStyle name="highlightPD 3 2 15" xfId="28177"/>
    <cellStyle name="highlightPD 3 2 16" xfId="46347"/>
    <cellStyle name="highlightPD 3 2 17" xfId="45766"/>
    <cellStyle name="highlightPD 3 2 18" xfId="47151"/>
    <cellStyle name="highlightPD 3 2 19" xfId="45463"/>
    <cellStyle name="highlightPD 3 2 2" xfId="4996"/>
    <cellStyle name="highlightPD 3 2 2 10" xfId="33267"/>
    <cellStyle name="highlightPD 3 2 2 11" xfId="31462"/>
    <cellStyle name="highlightPD 3 2 2 12" xfId="19155"/>
    <cellStyle name="highlightPD 3 2 2 13" xfId="39280"/>
    <cellStyle name="highlightPD 3 2 2 14" xfId="28176"/>
    <cellStyle name="highlightPD 3 2 2 15" xfId="46348"/>
    <cellStyle name="highlightPD 3 2 2 16" xfId="45765"/>
    <cellStyle name="highlightPD 3 2 2 17" xfId="47152"/>
    <cellStyle name="highlightPD 3 2 2 18" xfId="45464"/>
    <cellStyle name="highlightPD 3 2 2 19" xfId="45534"/>
    <cellStyle name="highlightPD 3 2 2 2" xfId="14971"/>
    <cellStyle name="highlightPD 3 2 2 20" xfId="54297"/>
    <cellStyle name="highlightPD 3 2 2 3" xfId="16776"/>
    <cellStyle name="highlightPD 3 2 2 4" xfId="20476"/>
    <cellStyle name="highlightPD 3 2 2 5" xfId="17490"/>
    <cellStyle name="highlightPD 3 2 2 6" xfId="10859"/>
    <cellStyle name="highlightPD 3 2 2 7" xfId="18932"/>
    <cellStyle name="highlightPD 3 2 2 8" xfId="27251"/>
    <cellStyle name="highlightPD 3 2 2 9" xfId="27375"/>
    <cellStyle name="highlightPD 3 2 20" xfId="45535"/>
    <cellStyle name="highlightPD 3 2 21" xfId="54298"/>
    <cellStyle name="highlightPD 3 2 3" xfId="14972"/>
    <cellStyle name="highlightPD 3 2 4" xfId="16777"/>
    <cellStyle name="highlightPD 3 2 5" xfId="20477"/>
    <cellStyle name="highlightPD 3 2 6" xfId="17491"/>
    <cellStyle name="highlightPD 3 2 7" xfId="10858"/>
    <cellStyle name="highlightPD 3 2 8" xfId="11049"/>
    <cellStyle name="highlightPD 3 2 9" xfId="34598"/>
    <cellStyle name="highlightPD 3 20" xfId="47150"/>
    <cellStyle name="highlightPD 3 21" xfId="45462"/>
    <cellStyle name="highlightPD 3 22" xfId="45536"/>
    <cellStyle name="highlightPD 3 23" xfId="54299"/>
    <cellStyle name="highlightPD 3 3" xfId="4997"/>
    <cellStyle name="highlightPD 3 3 10" xfId="27376"/>
    <cellStyle name="highlightPD 3 3 11" xfId="33268"/>
    <cellStyle name="highlightPD 3 3 12" xfId="31463"/>
    <cellStyle name="highlightPD 3 3 13" xfId="19147"/>
    <cellStyle name="highlightPD 3 3 14" xfId="39279"/>
    <cellStyle name="highlightPD 3 3 15" xfId="28175"/>
    <cellStyle name="highlightPD 3 3 16" xfId="46349"/>
    <cellStyle name="highlightPD 3 3 17" xfId="45764"/>
    <cellStyle name="highlightPD 3 3 18" xfId="47153"/>
    <cellStyle name="highlightPD 3 3 19" xfId="45465"/>
    <cellStyle name="highlightPD 3 3 2" xfId="4998"/>
    <cellStyle name="highlightPD 3 3 2 10" xfId="33269"/>
    <cellStyle name="highlightPD 3 3 2 11" xfId="31464"/>
    <cellStyle name="highlightPD 3 3 2 12" xfId="19146"/>
    <cellStyle name="highlightPD 3 3 2 13" xfId="39278"/>
    <cellStyle name="highlightPD 3 3 2 14" xfId="35289"/>
    <cellStyle name="highlightPD 3 3 2 15" xfId="46350"/>
    <cellStyle name="highlightPD 3 3 2 16" xfId="45763"/>
    <cellStyle name="highlightPD 3 3 2 17" xfId="47154"/>
    <cellStyle name="highlightPD 3 3 2 18" xfId="45466"/>
    <cellStyle name="highlightPD 3 3 2 19" xfId="45532"/>
    <cellStyle name="highlightPD 3 3 2 2" xfId="14970"/>
    <cellStyle name="highlightPD 3 3 2 20" xfId="54295"/>
    <cellStyle name="highlightPD 3 3 2 3" xfId="16774"/>
    <cellStyle name="highlightPD 3 3 2 4" xfId="20474"/>
    <cellStyle name="highlightPD 3 3 2 5" xfId="17488"/>
    <cellStyle name="highlightPD 3 3 2 6" xfId="10861"/>
    <cellStyle name="highlightPD 3 3 2 7" xfId="18930"/>
    <cellStyle name="highlightPD 3 3 2 8" xfId="27253"/>
    <cellStyle name="highlightPD 3 3 2 9" xfId="27377"/>
    <cellStyle name="highlightPD 3 3 20" xfId="45533"/>
    <cellStyle name="highlightPD 3 3 21" xfId="54296"/>
    <cellStyle name="highlightPD 3 3 3" xfId="19666"/>
    <cellStyle name="highlightPD 3 3 4" xfId="16775"/>
    <cellStyle name="highlightPD 3 3 5" xfId="20475"/>
    <cellStyle name="highlightPD 3 3 6" xfId="17489"/>
    <cellStyle name="highlightPD 3 3 7" xfId="10860"/>
    <cellStyle name="highlightPD 3 3 8" xfId="18931"/>
    <cellStyle name="highlightPD 3 3 9" xfId="27252"/>
    <cellStyle name="highlightPD 3 4" xfId="4999"/>
    <cellStyle name="highlightPD 3 4 10" xfId="33270"/>
    <cellStyle name="highlightPD 3 4 11" xfId="31465"/>
    <cellStyle name="highlightPD 3 4 12" xfId="19145"/>
    <cellStyle name="highlightPD 3 4 13" xfId="39277"/>
    <cellStyle name="highlightPD 3 4 14" xfId="28174"/>
    <cellStyle name="highlightPD 3 4 15" xfId="46351"/>
    <cellStyle name="highlightPD 3 4 16" xfId="45730"/>
    <cellStyle name="highlightPD 3 4 17" xfId="47155"/>
    <cellStyle name="highlightPD 3 4 18" xfId="45467"/>
    <cellStyle name="highlightPD 3 4 19" xfId="45531"/>
    <cellStyle name="highlightPD 3 4 2" xfId="14969"/>
    <cellStyle name="highlightPD 3 4 20" xfId="54294"/>
    <cellStyle name="highlightPD 3 4 3" xfId="16773"/>
    <cellStyle name="highlightPD 3 4 4" xfId="20473"/>
    <cellStyle name="highlightPD 3 4 5" xfId="17487"/>
    <cellStyle name="highlightPD 3 4 6" xfId="10862"/>
    <cellStyle name="highlightPD 3 4 7" xfId="18929"/>
    <cellStyle name="highlightPD 3 4 8" xfId="27254"/>
    <cellStyle name="highlightPD 3 4 9" xfId="27378"/>
    <cellStyle name="highlightPD 3 5" xfId="14973"/>
    <cellStyle name="highlightPD 3 6" xfId="16778"/>
    <cellStyle name="highlightPD 3 7" xfId="20478"/>
    <cellStyle name="highlightPD 3 8" xfId="17492"/>
    <cellStyle name="highlightPD 3 9" xfId="10857"/>
    <cellStyle name="highlightPD 4" xfId="5000"/>
    <cellStyle name="highlightPD 4 10" xfId="27379"/>
    <cellStyle name="highlightPD 4 11" xfId="33271"/>
    <cellStyle name="highlightPD 4 12" xfId="31466"/>
    <cellStyle name="highlightPD 4 13" xfId="19144"/>
    <cellStyle name="highlightPD 4 14" xfId="39276"/>
    <cellStyle name="highlightPD 4 15" xfId="41730"/>
    <cellStyle name="highlightPD 4 16" xfId="46352"/>
    <cellStyle name="highlightPD 4 17" xfId="45729"/>
    <cellStyle name="highlightPD 4 18" xfId="47156"/>
    <cellStyle name="highlightPD 4 19" xfId="45468"/>
    <cellStyle name="highlightPD 4 2" xfId="5001"/>
    <cellStyle name="highlightPD 4 2 10" xfId="33272"/>
    <cellStyle name="highlightPD 4 2 11" xfId="31467"/>
    <cellStyle name="highlightPD 4 2 12" xfId="19143"/>
    <cellStyle name="highlightPD 4 2 13" xfId="40406"/>
    <cellStyle name="highlightPD 4 2 14" xfId="28173"/>
    <cellStyle name="highlightPD 4 2 15" xfId="46353"/>
    <cellStyle name="highlightPD 4 2 16" xfId="45728"/>
    <cellStyle name="highlightPD 4 2 17" xfId="47157"/>
    <cellStyle name="highlightPD 4 2 18" xfId="45470"/>
    <cellStyle name="highlightPD 4 2 19" xfId="45529"/>
    <cellStyle name="highlightPD 4 2 2" xfId="14967"/>
    <cellStyle name="highlightPD 4 2 20" xfId="54292"/>
    <cellStyle name="highlightPD 4 2 3" xfId="16771"/>
    <cellStyle name="highlightPD 4 2 4" xfId="20471"/>
    <cellStyle name="highlightPD 4 2 5" xfId="17485"/>
    <cellStyle name="highlightPD 4 2 6" xfId="20846"/>
    <cellStyle name="highlightPD 4 2 7" xfId="22046"/>
    <cellStyle name="highlightPD 4 2 8" xfId="27256"/>
    <cellStyle name="highlightPD 4 2 9" xfId="27380"/>
    <cellStyle name="highlightPD 4 20" xfId="45530"/>
    <cellStyle name="highlightPD 4 21" xfId="54293"/>
    <cellStyle name="highlightPD 4 3" xfId="14968"/>
    <cellStyle name="highlightPD 4 4" xfId="16772"/>
    <cellStyle name="highlightPD 4 5" xfId="20472"/>
    <cellStyle name="highlightPD 4 6" xfId="17486"/>
    <cellStyle name="highlightPD 4 7" xfId="10863"/>
    <cellStyle name="highlightPD 4 8" xfId="18928"/>
    <cellStyle name="highlightPD 4 9" xfId="27255"/>
    <cellStyle name="highlightPD 5" xfId="5002"/>
    <cellStyle name="highlightPD 5 10" xfId="33273"/>
    <cellStyle name="highlightPD 5 11" xfId="31468"/>
    <cellStyle name="highlightPD 5 12" xfId="19142"/>
    <cellStyle name="highlightPD 5 13" xfId="39275"/>
    <cellStyle name="highlightPD 5 14" xfId="28170"/>
    <cellStyle name="highlightPD 5 15" xfId="46354"/>
    <cellStyle name="highlightPD 5 16" xfId="45727"/>
    <cellStyle name="highlightPD 5 17" xfId="47158"/>
    <cellStyle name="highlightPD 5 18" xfId="45471"/>
    <cellStyle name="highlightPD 5 19" xfId="45528"/>
    <cellStyle name="highlightPD 5 2" xfId="14966"/>
    <cellStyle name="highlightPD 5 20" xfId="54291"/>
    <cellStyle name="highlightPD 5 3" xfId="16770"/>
    <cellStyle name="highlightPD 5 4" xfId="20470"/>
    <cellStyle name="highlightPD 5 5" xfId="17484"/>
    <cellStyle name="highlightPD 5 6" xfId="26237"/>
    <cellStyle name="highlightPD 5 7" xfId="18925"/>
    <cellStyle name="highlightPD 5 8" xfId="27257"/>
    <cellStyle name="highlightPD 5 9" xfId="27381"/>
    <cellStyle name="highlightPD 6" xfId="14978"/>
    <cellStyle name="highlightPD 7" xfId="16783"/>
    <cellStyle name="highlightPD 8" xfId="20483"/>
    <cellStyle name="highlightPD 9" xfId="17497"/>
    <cellStyle name="highlightPercentage" xfId="5003"/>
    <cellStyle name="highlightPercentage 10" xfId="26236"/>
    <cellStyle name="highlightPercentage 11" xfId="18922"/>
    <cellStyle name="highlightPercentage 12" xfId="27258"/>
    <cellStyle name="highlightPercentage 13" xfId="27382"/>
    <cellStyle name="highlightPercentage 14" xfId="33274"/>
    <cellStyle name="highlightPercentage 15" xfId="31471"/>
    <cellStyle name="highlightPercentage 16" xfId="23773"/>
    <cellStyle name="highlightPercentage 17" xfId="39274"/>
    <cellStyle name="highlightPercentage 18" xfId="42995"/>
    <cellStyle name="highlightPercentage 19" xfId="46355"/>
    <cellStyle name="highlightPercentage 2" xfId="5004"/>
    <cellStyle name="highlightPercentage 2 10" xfId="27259"/>
    <cellStyle name="highlightPercentage 2 11" xfId="27383"/>
    <cellStyle name="highlightPercentage 2 12" xfId="33275"/>
    <cellStyle name="highlightPercentage 2 13" xfId="31472"/>
    <cellStyle name="highlightPercentage 2 14" xfId="25786"/>
    <cellStyle name="highlightPercentage 2 15" xfId="39273"/>
    <cellStyle name="highlightPercentage 2 16" xfId="28137"/>
    <cellStyle name="highlightPercentage 2 17" xfId="46356"/>
    <cellStyle name="highlightPercentage 2 18" xfId="45725"/>
    <cellStyle name="highlightPercentage 2 19" xfId="47160"/>
    <cellStyle name="highlightPercentage 2 2" xfId="5005"/>
    <cellStyle name="highlightPercentage 2 2 10" xfId="27384"/>
    <cellStyle name="highlightPercentage 2 2 11" xfId="33276"/>
    <cellStyle name="highlightPercentage 2 2 12" xfId="31473"/>
    <cellStyle name="highlightPercentage 2 2 13" xfId="34549"/>
    <cellStyle name="highlightPercentage 2 2 14" xfId="39272"/>
    <cellStyle name="highlightPercentage 2 2 15" xfId="43276"/>
    <cellStyle name="highlightPercentage 2 2 16" xfId="46357"/>
    <cellStyle name="highlightPercentage 2 2 17" xfId="45724"/>
    <cellStyle name="highlightPercentage 2 2 18" xfId="47161"/>
    <cellStyle name="highlightPercentage 2 2 19" xfId="45474"/>
    <cellStyle name="highlightPercentage 2 2 2" xfId="5006"/>
    <cellStyle name="highlightPercentage 2 2 2 10" xfId="40374"/>
    <cellStyle name="highlightPercentage 2 2 2 11" xfId="31474"/>
    <cellStyle name="highlightPercentage 2 2 2 12" xfId="19141"/>
    <cellStyle name="highlightPercentage 2 2 2 13" xfId="39271"/>
    <cellStyle name="highlightPercentage 2 2 2 14" xfId="28136"/>
    <cellStyle name="highlightPercentage 2 2 2 15" xfId="46358"/>
    <cellStyle name="highlightPercentage 2 2 2 16" xfId="45723"/>
    <cellStyle name="highlightPercentage 2 2 2 17" xfId="47162"/>
    <cellStyle name="highlightPercentage 2 2 2 18" xfId="45475"/>
    <cellStyle name="highlightPercentage 2 2 2 19" xfId="45524"/>
    <cellStyle name="highlightPercentage 2 2 2 2" xfId="14954"/>
    <cellStyle name="highlightPercentage 2 2 2 20" xfId="54277"/>
    <cellStyle name="highlightPercentage 2 2 2 3" xfId="16767"/>
    <cellStyle name="highlightPercentage 2 2 2 4" xfId="20468"/>
    <cellStyle name="highlightPercentage 2 2 2 5" xfId="17480"/>
    <cellStyle name="highlightPercentage 2 2 2 6" xfId="26233"/>
    <cellStyle name="highlightPercentage 2 2 2 7" xfId="18919"/>
    <cellStyle name="highlightPercentage 2 2 2 8" xfId="27261"/>
    <cellStyle name="highlightPercentage 2 2 2 9" xfId="32789"/>
    <cellStyle name="highlightPercentage 2 2 20" xfId="45525"/>
    <cellStyle name="highlightPercentage 2 2 21" xfId="54288"/>
    <cellStyle name="highlightPercentage 2 2 3" xfId="14955"/>
    <cellStyle name="highlightPercentage 2 2 4" xfId="19671"/>
    <cellStyle name="highlightPercentage 2 2 5" xfId="18316"/>
    <cellStyle name="highlightPercentage 2 2 6" xfId="17481"/>
    <cellStyle name="highlightPercentage 2 2 7" xfId="26234"/>
    <cellStyle name="highlightPercentage 2 2 8" xfId="18920"/>
    <cellStyle name="highlightPercentage 2 2 9" xfId="27260"/>
    <cellStyle name="highlightPercentage 2 20" xfId="45473"/>
    <cellStyle name="highlightPercentage 2 21" xfId="45526"/>
    <cellStyle name="highlightPercentage 2 22" xfId="54289"/>
    <cellStyle name="highlightPercentage 2 3" xfId="5007"/>
    <cellStyle name="highlightPercentage 2 3 10" xfId="33283"/>
    <cellStyle name="highlightPercentage 2 3 11" xfId="31475"/>
    <cellStyle name="highlightPercentage 2 3 12" xfId="19140"/>
    <cellStyle name="highlightPercentage 2 3 13" xfId="39270"/>
    <cellStyle name="highlightPercentage 2 3 14" xfId="28135"/>
    <cellStyle name="highlightPercentage 2 3 15" xfId="46359"/>
    <cellStyle name="highlightPercentage 2 3 16" xfId="45722"/>
    <cellStyle name="highlightPercentage 2 3 17" xfId="47163"/>
    <cellStyle name="highlightPercentage 2 3 18" xfId="45476"/>
    <cellStyle name="highlightPercentage 2 3 19" xfId="45523"/>
    <cellStyle name="highlightPercentage 2 3 2" xfId="14953"/>
    <cellStyle name="highlightPercentage 2 3 20" xfId="54276"/>
    <cellStyle name="highlightPercentage 2 3 3" xfId="16766"/>
    <cellStyle name="highlightPercentage 2 3 4" xfId="18317"/>
    <cellStyle name="highlightPercentage 2 3 5" xfId="17479"/>
    <cellStyle name="highlightPercentage 2 3 6" xfId="26232"/>
    <cellStyle name="highlightPercentage 2 3 7" xfId="18918"/>
    <cellStyle name="highlightPercentage 2 3 8" xfId="27262"/>
    <cellStyle name="highlightPercentage 2 3 9" xfId="32787"/>
    <cellStyle name="highlightPercentage 2 4" xfId="14956"/>
    <cellStyle name="highlightPercentage 2 5" xfId="16768"/>
    <cellStyle name="highlightPercentage 2 6" xfId="18315"/>
    <cellStyle name="highlightPercentage 2 7" xfId="17482"/>
    <cellStyle name="highlightPercentage 2 8" xfId="26235"/>
    <cellStyle name="highlightPercentage 2 9" xfId="18921"/>
    <cellStyle name="highlightPercentage 20" xfId="45726"/>
    <cellStyle name="highlightPercentage 21" xfId="47159"/>
    <cellStyle name="highlightPercentage 22" xfId="45472"/>
    <cellStyle name="highlightPercentage 23" xfId="45527"/>
    <cellStyle name="highlightPercentage 24" xfId="54290"/>
    <cellStyle name="highlightPercentage 3" xfId="5008"/>
    <cellStyle name="highlightPercentage 3 10" xfId="18917"/>
    <cellStyle name="highlightPercentage 3 11" xfId="27263"/>
    <cellStyle name="highlightPercentage 3 12" xfId="27385"/>
    <cellStyle name="highlightPercentage 3 13" xfId="33284"/>
    <cellStyle name="highlightPercentage 3 14" xfId="31476"/>
    <cellStyle name="highlightPercentage 3 15" xfId="11019"/>
    <cellStyle name="highlightPercentage 3 16" xfId="39269"/>
    <cellStyle name="highlightPercentage 3 17" xfId="32927"/>
    <cellStyle name="highlightPercentage 3 18" xfId="46360"/>
    <cellStyle name="highlightPercentage 3 19" xfId="45721"/>
    <cellStyle name="highlightPercentage 3 2" xfId="5009"/>
    <cellStyle name="highlightPercentage 3 2 10" xfId="27386"/>
    <cellStyle name="highlightPercentage 3 2 11" xfId="33285"/>
    <cellStyle name="highlightPercentage 3 2 12" xfId="31477"/>
    <cellStyle name="highlightPercentage 3 2 13" xfId="19139"/>
    <cellStyle name="highlightPercentage 3 2 14" xfId="39268"/>
    <cellStyle name="highlightPercentage 3 2 15" xfId="32928"/>
    <cellStyle name="highlightPercentage 3 2 16" xfId="46361"/>
    <cellStyle name="highlightPercentage 3 2 17" xfId="45720"/>
    <cellStyle name="highlightPercentage 3 2 18" xfId="47165"/>
    <cellStyle name="highlightPercentage 3 2 19" xfId="45478"/>
    <cellStyle name="highlightPercentage 3 2 2" xfId="5010"/>
    <cellStyle name="highlightPercentage 3 2 2 10" xfId="39098"/>
    <cellStyle name="highlightPercentage 3 2 2 11" xfId="31478"/>
    <cellStyle name="highlightPercentage 3 2 2 12" xfId="19138"/>
    <cellStyle name="highlightPercentage 3 2 2 13" xfId="39267"/>
    <cellStyle name="highlightPercentage 3 2 2 14" xfId="32929"/>
    <cellStyle name="highlightPercentage 3 2 2 15" xfId="46362"/>
    <cellStyle name="highlightPercentage 3 2 2 16" xfId="45719"/>
    <cellStyle name="highlightPercentage 3 2 2 17" xfId="47166"/>
    <cellStyle name="highlightPercentage 3 2 2 18" xfId="45479"/>
    <cellStyle name="highlightPercentage 3 2 2 19" xfId="45520"/>
    <cellStyle name="highlightPercentage 3 2 2 2" xfId="14950"/>
    <cellStyle name="highlightPercentage 3 2 2 20" xfId="54273"/>
    <cellStyle name="highlightPercentage 3 2 2 3" xfId="16763"/>
    <cellStyle name="highlightPercentage 3 2 2 4" xfId="18320"/>
    <cellStyle name="highlightPercentage 3 2 2 5" xfId="10661"/>
    <cellStyle name="highlightPercentage 3 2 2 6" xfId="26229"/>
    <cellStyle name="highlightPercentage 3 2 2 7" xfId="18915"/>
    <cellStyle name="highlightPercentage 3 2 2 8" xfId="27265"/>
    <cellStyle name="highlightPercentage 3 2 2 9" xfId="27387"/>
    <cellStyle name="highlightPercentage 3 2 20" xfId="45521"/>
    <cellStyle name="highlightPercentage 3 2 21" xfId="54274"/>
    <cellStyle name="highlightPercentage 3 2 3" xfId="14951"/>
    <cellStyle name="highlightPercentage 3 2 4" xfId="16764"/>
    <cellStyle name="highlightPercentage 3 2 5" xfId="18319"/>
    <cellStyle name="highlightPercentage 3 2 6" xfId="17477"/>
    <cellStyle name="highlightPercentage 3 2 7" xfId="26230"/>
    <cellStyle name="highlightPercentage 3 2 8" xfId="18916"/>
    <cellStyle name="highlightPercentage 3 2 9" xfId="27264"/>
    <cellStyle name="highlightPercentage 3 20" xfId="47164"/>
    <cellStyle name="highlightPercentage 3 21" xfId="45477"/>
    <cellStyle name="highlightPercentage 3 22" xfId="45522"/>
    <cellStyle name="highlightPercentage 3 23" xfId="54275"/>
    <cellStyle name="highlightPercentage 3 3" xfId="5011"/>
    <cellStyle name="highlightPercentage 3 3 10" xfId="27388"/>
    <cellStyle name="highlightPercentage 3 3 11" xfId="33286"/>
    <cellStyle name="highlightPercentage 3 3 12" xfId="31479"/>
    <cellStyle name="highlightPercentage 3 3 13" xfId="42483"/>
    <cellStyle name="highlightPercentage 3 3 14" xfId="39266"/>
    <cellStyle name="highlightPercentage 3 3 15" xfId="32951"/>
    <cellStyle name="highlightPercentage 3 3 16" xfId="46363"/>
    <cellStyle name="highlightPercentage 3 3 17" xfId="45718"/>
    <cellStyle name="highlightPercentage 3 3 18" xfId="50129"/>
    <cellStyle name="highlightPercentage 3 3 19" xfId="45480"/>
    <cellStyle name="highlightPercentage 3 3 2" xfId="5012"/>
    <cellStyle name="highlightPercentage 3 3 2 10" xfId="33287"/>
    <cellStyle name="highlightPercentage 3 3 2 11" xfId="31480"/>
    <cellStyle name="highlightPercentage 3 3 2 12" xfId="19137"/>
    <cellStyle name="highlightPercentage 3 3 2 13" xfId="39265"/>
    <cellStyle name="highlightPercentage 3 3 2 14" xfId="32952"/>
    <cellStyle name="highlightPercentage 3 3 2 15" xfId="46364"/>
    <cellStyle name="highlightPercentage 3 3 2 16" xfId="45717"/>
    <cellStyle name="highlightPercentage 3 3 2 17" xfId="47167"/>
    <cellStyle name="highlightPercentage 3 3 2 18" xfId="45481"/>
    <cellStyle name="highlightPercentage 3 3 2 19" xfId="45518"/>
    <cellStyle name="highlightPercentage 3 3 2 2" xfId="14948"/>
    <cellStyle name="highlightPercentage 3 3 2 20" xfId="54271"/>
    <cellStyle name="highlightPercentage 3 3 2 3" xfId="16761"/>
    <cellStyle name="highlightPercentage 3 3 2 4" xfId="18322"/>
    <cellStyle name="highlightPercentage 3 3 2 5" xfId="17475"/>
    <cellStyle name="highlightPercentage 3 3 2 6" xfId="26227"/>
    <cellStyle name="highlightPercentage 3 3 2 7" xfId="18913"/>
    <cellStyle name="highlightPercentage 3 3 2 8" xfId="27267"/>
    <cellStyle name="highlightPercentage 3 3 2 9" xfId="27389"/>
    <cellStyle name="highlightPercentage 3 3 20" xfId="45519"/>
    <cellStyle name="highlightPercentage 3 3 21" xfId="54272"/>
    <cellStyle name="highlightPercentage 3 3 3" xfId="14949"/>
    <cellStyle name="highlightPercentage 3 3 4" xfId="16762"/>
    <cellStyle name="highlightPercentage 3 3 5" xfId="18321"/>
    <cellStyle name="highlightPercentage 3 3 6" xfId="17476"/>
    <cellStyle name="highlightPercentage 3 3 7" xfId="26228"/>
    <cellStyle name="highlightPercentage 3 3 8" xfId="18914"/>
    <cellStyle name="highlightPercentage 3 3 9" xfId="27266"/>
    <cellStyle name="highlightPercentage 3 4" xfId="5013"/>
    <cellStyle name="highlightPercentage 3 4 10" xfId="33288"/>
    <cellStyle name="highlightPercentage 3 4 11" xfId="39163"/>
    <cellStyle name="highlightPercentage 3 4 12" xfId="19136"/>
    <cellStyle name="highlightPercentage 3 4 13" xfId="39264"/>
    <cellStyle name="highlightPercentage 3 4 14" xfId="32953"/>
    <cellStyle name="highlightPercentage 3 4 15" xfId="46365"/>
    <cellStyle name="highlightPercentage 3 4 16" xfId="45716"/>
    <cellStyle name="highlightPercentage 3 4 17" xfId="47168"/>
    <cellStyle name="highlightPercentage 3 4 18" xfId="45482"/>
    <cellStyle name="highlightPercentage 3 4 19" xfId="45517"/>
    <cellStyle name="highlightPercentage 3 4 2" xfId="14947"/>
    <cellStyle name="highlightPercentage 3 4 20" xfId="54270"/>
    <cellStyle name="highlightPercentage 3 4 3" xfId="16760"/>
    <cellStyle name="highlightPercentage 3 4 4" xfId="18323"/>
    <cellStyle name="highlightPercentage 3 4 5" xfId="23272"/>
    <cellStyle name="highlightPercentage 3 4 6" xfId="26226"/>
    <cellStyle name="highlightPercentage 3 4 7" xfId="18912"/>
    <cellStyle name="highlightPercentage 3 4 8" xfId="27268"/>
    <cellStyle name="highlightPercentage 3 4 9" xfId="27390"/>
    <cellStyle name="highlightPercentage 3 5" xfId="14952"/>
    <cellStyle name="highlightPercentage 3 6" xfId="16765"/>
    <cellStyle name="highlightPercentage 3 7" xfId="18318"/>
    <cellStyle name="highlightPercentage 3 8" xfId="17478"/>
    <cellStyle name="highlightPercentage 3 9" xfId="26231"/>
    <cellStyle name="highlightPercentage 4" xfId="5014"/>
    <cellStyle name="highlightPercentage 4 10" xfId="27391"/>
    <cellStyle name="highlightPercentage 4 11" xfId="33289"/>
    <cellStyle name="highlightPercentage 4 12" xfId="39162"/>
    <cellStyle name="highlightPercentage 4 13" xfId="19135"/>
    <cellStyle name="highlightPercentage 4 14" xfId="39263"/>
    <cellStyle name="highlightPercentage 4 15" xfId="32954"/>
    <cellStyle name="highlightPercentage 4 16" xfId="46366"/>
    <cellStyle name="highlightPercentage 4 17" xfId="45715"/>
    <cellStyle name="highlightPercentage 4 18" xfId="47169"/>
    <cellStyle name="highlightPercentage 4 19" xfId="45483"/>
    <cellStyle name="highlightPercentage 4 2" xfId="5015"/>
    <cellStyle name="highlightPercentage 4 2 10" xfId="33290"/>
    <cellStyle name="highlightPercentage 4 2 11" xfId="39161"/>
    <cellStyle name="highlightPercentage 4 2 12" xfId="19134"/>
    <cellStyle name="highlightPercentage 4 2 13" xfId="39262"/>
    <cellStyle name="highlightPercentage 4 2 14" xfId="32955"/>
    <cellStyle name="highlightPercentage 4 2 15" xfId="46367"/>
    <cellStyle name="highlightPercentage 4 2 16" xfId="45714"/>
    <cellStyle name="highlightPercentage 4 2 17" xfId="47170"/>
    <cellStyle name="highlightPercentage 4 2 18" xfId="45484"/>
    <cellStyle name="highlightPercentage 4 2 19" xfId="45515"/>
    <cellStyle name="highlightPercentage 4 2 2" xfId="14945"/>
    <cellStyle name="highlightPercentage 4 2 20" xfId="54268"/>
    <cellStyle name="highlightPercentage 4 2 3" xfId="21944"/>
    <cellStyle name="highlightPercentage 4 2 4" xfId="18325"/>
    <cellStyle name="highlightPercentage 4 2 5" xfId="17474"/>
    <cellStyle name="highlightPercentage 4 2 6" xfId="26224"/>
    <cellStyle name="highlightPercentage 4 2 7" xfId="18910"/>
    <cellStyle name="highlightPercentage 4 2 8" xfId="27270"/>
    <cellStyle name="highlightPercentage 4 2 9" xfId="27392"/>
    <cellStyle name="highlightPercentage 4 20" xfId="45516"/>
    <cellStyle name="highlightPercentage 4 21" xfId="54269"/>
    <cellStyle name="highlightPercentage 4 3" xfId="14946"/>
    <cellStyle name="highlightPercentage 4 4" xfId="16759"/>
    <cellStyle name="highlightPercentage 4 5" xfId="18324"/>
    <cellStyle name="highlightPercentage 4 6" xfId="23269"/>
    <cellStyle name="highlightPercentage 4 7" xfId="26225"/>
    <cellStyle name="highlightPercentage 4 8" xfId="18911"/>
    <cellStyle name="highlightPercentage 4 9" xfId="27269"/>
    <cellStyle name="highlightPercentage 5" xfId="5016"/>
    <cellStyle name="highlightPercentage 5 10" xfId="33291"/>
    <cellStyle name="highlightPercentage 5 11" xfId="39160"/>
    <cellStyle name="highlightPercentage 5 12" xfId="19133"/>
    <cellStyle name="highlightPercentage 5 13" xfId="39261"/>
    <cellStyle name="highlightPercentage 5 14" xfId="32956"/>
    <cellStyle name="highlightPercentage 5 15" xfId="46368"/>
    <cellStyle name="highlightPercentage 5 16" xfId="45713"/>
    <cellStyle name="highlightPercentage 5 17" xfId="47171"/>
    <cellStyle name="highlightPercentage 5 18" xfId="45485"/>
    <cellStyle name="highlightPercentage 5 19" xfId="45514"/>
    <cellStyle name="highlightPercentage 5 2" xfId="14944"/>
    <cellStyle name="highlightPercentage 5 20" xfId="54267"/>
    <cellStyle name="highlightPercentage 5 3" xfId="16758"/>
    <cellStyle name="highlightPercentage 5 4" xfId="18326"/>
    <cellStyle name="highlightPercentage 5 5" xfId="17473"/>
    <cellStyle name="highlightPercentage 5 6" xfId="26223"/>
    <cellStyle name="highlightPercentage 5 7" xfId="11015"/>
    <cellStyle name="highlightPercentage 5 8" xfId="27271"/>
    <cellStyle name="highlightPercentage 5 9" xfId="27393"/>
    <cellStyle name="highlightPercentage 6" xfId="14957"/>
    <cellStyle name="highlightPercentage 7" xfId="16769"/>
    <cellStyle name="highlightPercentage 8" xfId="20469"/>
    <cellStyle name="highlightPercentage 9" xfId="17483"/>
    <cellStyle name="highlightText" xfId="5017"/>
    <cellStyle name="highlightText 10" xfId="28241"/>
    <cellStyle name="highlightText 11" xfId="27272"/>
    <cellStyle name="highlightText 12" xfId="18904"/>
    <cellStyle name="highlightText 13" xfId="33292"/>
    <cellStyle name="highlightText 14" xfId="39159"/>
    <cellStyle name="highlightText 15" xfId="32957"/>
    <cellStyle name="highlightText 16" xfId="46369"/>
    <cellStyle name="highlightText 17" xfId="47172"/>
    <cellStyle name="highlightText 18" xfId="45513"/>
    <cellStyle name="highlightText 19" xfId="54519"/>
    <cellStyle name="highlightText 2" xfId="5018"/>
    <cellStyle name="highlightText 2 10" xfId="18903"/>
    <cellStyle name="highlightText 2 11" xfId="33293"/>
    <cellStyle name="highlightText 2 12" xfId="39158"/>
    <cellStyle name="highlightText 2 13" xfId="40986"/>
    <cellStyle name="highlightText 2 14" xfId="46370"/>
    <cellStyle name="highlightText 2 15" xfId="47173"/>
    <cellStyle name="highlightText 2 16" xfId="45512"/>
    <cellStyle name="highlightText 2 17" xfId="54520"/>
    <cellStyle name="highlightText 2 2" xfId="5019"/>
    <cellStyle name="highlightText 2 2 10" xfId="33294"/>
    <cellStyle name="highlightText 2 2 11" xfId="39157"/>
    <cellStyle name="highlightText 2 2 12" xfId="42482"/>
    <cellStyle name="highlightText 2 2 13" xfId="46371"/>
    <cellStyle name="highlightText 2 2 14" xfId="47174"/>
    <cellStyle name="highlightText 2 2 15" xfId="45511"/>
    <cellStyle name="highlightText 2 2 16" xfId="54521"/>
    <cellStyle name="highlightText 2 2 2" xfId="5020"/>
    <cellStyle name="highlightText 2 2 2 10" xfId="39156"/>
    <cellStyle name="highlightText 2 2 2 11" xfId="32958"/>
    <cellStyle name="highlightText 2 2 2 12" xfId="46372"/>
    <cellStyle name="highlightText 2 2 2 13" xfId="47175"/>
    <cellStyle name="highlightText 2 2 2 14" xfId="45510"/>
    <cellStyle name="highlightText 2 2 2 15" xfId="54522"/>
    <cellStyle name="highlightText 2 2 2 2" xfId="16754"/>
    <cellStyle name="highlightText 2 2 2 3" xfId="10597"/>
    <cellStyle name="highlightText 2 2 2 4" xfId="17469"/>
    <cellStyle name="highlightText 2 2 2 5" xfId="30434"/>
    <cellStyle name="highlightText 2 2 2 6" xfId="21906"/>
    <cellStyle name="highlightText 2 2 2 7" xfId="27275"/>
    <cellStyle name="highlightText 2 2 2 8" xfId="18901"/>
    <cellStyle name="highlightText 2 2 2 9" xfId="33295"/>
    <cellStyle name="highlightText 2 2 3" xfId="16755"/>
    <cellStyle name="highlightText 2 2 4" xfId="16440"/>
    <cellStyle name="highlightText 2 2 5" xfId="17470"/>
    <cellStyle name="highlightText 2 2 6" xfId="30435"/>
    <cellStyle name="highlightText 2 2 7" xfId="21907"/>
    <cellStyle name="highlightText 2 2 8" xfId="27274"/>
    <cellStyle name="highlightText 2 2 9" xfId="18902"/>
    <cellStyle name="highlightText 2 3" xfId="5021"/>
    <cellStyle name="highlightText 2 3 10" xfId="39155"/>
    <cellStyle name="highlightText 2 3 11" xfId="39413"/>
    <cellStyle name="highlightText 2 3 12" xfId="46373"/>
    <cellStyle name="highlightText 2 3 13" xfId="47176"/>
    <cellStyle name="highlightText 2 3 14" xfId="45509"/>
    <cellStyle name="highlightText 2 3 15" xfId="54523"/>
    <cellStyle name="highlightText 2 3 2" xfId="16753"/>
    <cellStyle name="highlightText 2 3 3" xfId="10595"/>
    <cellStyle name="highlightText 2 3 4" xfId="17468"/>
    <cellStyle name="highlightText 2 3 5" xfId="30433"/>
    <cellStyle name="highlightText 2 3 6" xfId="21905"/>
    <cellStyle name="highlightText 2 3 7" xfId="27276"/>
    <cellStyle name="highlightText 2 3 8" xfId="22049"/>
    <cellStyle name="highlightText 2 3 9" xfId="33296"/>
    <cellStyle name="highlightText 2 4" xfId="16756"/>
    <cellStyle name="highlightText 2 5" xfId="16441"/>
    <cellStyle name="highlightText 2 6" xfId="17471"/>
    <cellStyle name="highlightText 2 7" xfId="30436"/>
    <cellStyle name="highlightText 2 8" xfId="28242"/>
    <cellStyle name="highlightText 2 9" xfId="27273"/>
    <cellStyle name="highlightText 3" xfId="5022"/>
    <cellStyle name="highlightText 3 10" xfId="27277"/>
    <cellStyle name="highlightText 3 11" xfId="18900"/>
    <cellStyle name="highlightText 3 12" xfId="33297"/>
    <cellStyle name="highlightText 3 13" xfId="39154"/>
    <cellStyle name="highlightText 3 14" xfId="42994"/>
    <cellStyle name="highlightText 3 15" xfId="46374"/>
    <cellStyle name="highlightText 3 16" xfId="47177"/>
    <cellStyle name="highlightText 3 17" xfId="45508"/>
    <cellStyle name="highlightText 3 18" xfId="54524"/>
    <cellStyle name="highlightText 3 2" xfId="5023"/>
    <cellStyle name="highlightText 3 2 10" xfId="33298"/>
    <cellStyle name="highlightText 3 2 11" xfId="31481"/>
    <cellStyle name="highlightText 3 2 12" xfId="28121"/>
    <cellStyle name="highlightText 3 2 13" xfId="46375"/>
    <cellStyle name="highlightText 3 2 14" xfId="47178"/>
    <cellStyle name="highlightText 3 2 15" xfId="45507"/>
    <cellStyle name="highlightText 3 2 16" xfId="54525"/>
    <cellStyle name="highlightText 3 2 2" xfId="5024"/>
    <cellStyle name="highlightText 3 2 2 10" xfId="31482"/>
    <cellStyle name="highlightText 3 2 2 11" xfId="38496"/>
    <cellStyle name="highlightText 3 2 2 12" xfId="46376"/>
    <cellStyle name="highlightText 3 2 2 13" xfId="47179"/>
    <cellStyle name="highlightText 3 2 2 14" xfId="45506"/>
    <cellStyle name="highlightText 3 2 2 15" xfId="54526"/>
    <cellStyle name="highlightText 3 2 2 2" xfId="16750"/>
    <cellStyle name="highlightText 3 2 2 3" xfId="22040"/>
    <cellStyle name="highlightText 3 2 2 4" xfId="17465"/>
    <cellStyle name="highlightText 3 2 2 5" xfId="22975"/>
    <cellStyle name="highlightText 3 2 2 6" xfId="24351"/>
    <cellStyle name="highlightText 3 2 2 7" xfId="27279"/>
    <cellStyle name="highlightText 3 2 2 8" xfId="25777"/>
    <cellStyle name="highlightText 3 2 2 9" xfId="33299"/>
    <cellStyle name="highlightText 3 2 3" xfId="16751"/>
    <cellStyle name="highlightText 3 2 4" xfId="16438"/>
    <cellStyle name="highlightText 3 2 5" xfId="17466"/>
    <cellStyle name="highlightText 3 2 6" xfId="30431"/>
    <cellStyle name="highlightText 3 2 7" xfId="21903"/>
    <cellStyle name="highlightText 3 2 8" xfId="27278"/>
    <cellStyle name="highlightText 3 2 9" xfId="18899"/>
    <cellStyle name="highlightText 3 3" xfId="5025"/>
    <cellStyle name="highlightText 3 3 10" xfId="33300"/>
    <cellStyle name="highlightText 3 3 11" xfId="31485"/>
    <cellStyle name="highlightText 3 3 12" xfId="28120"/>
    <cellStyle name="highlightText 3 3 13" xfId="46377"/>
    <cellStyle name="highlightText 3 3 14" xfId="47180"/>
    <cellStyle name="highlightText 3 3 15" xfId="45505"/>
    <cellStyle name="highlightText 3 3 16" xfId="54527"/>
    <cellStyle name="highlightText 3 3 2" xfId="5026"/>
    <cellStyle name="highlightText 3 3 2 10" xfId="31488"/>
    <cellStyle name="highlightText 3 3 2 11" xfId="28119"/>
    <cellStyle name="highlightText 3 3 2 12" xfId="46378"/>
    <cellStyle name="highlightText 3 3 2 13" xfId="47181"/>
    <cellStyle name="highlightText 3 3 2 14" xfId="45504"/>
    <cellStyle name="highlightText 3 3 2 15" xfId="54528"/>
    <cellStyle name="highlightText 3 3 2 2" xfId="16748"/>
    <cellStyle name="highlightText 3 3 2 3" xfId="16436"/>
    <cellStyle name="highlightText 3 3 2 4" xfId="17463"/>
    <cellStyle name="highlightText 3 3 2 5" xfId="30429"/>
    <cellStyle name="highlightText 3 3 2 6" xfId="21901"/>
    <cellStyle name="highlightText 3 3 2 7" xfId="27281"/>
    <cellStyle name="highlightText 3 3 2 8" xfId="18897"/>
    <cellStyle name="highlightText 3 3 2 9" xfId="34553"/>
    <cellStyle name="highlightText 3 3 3" xfId="16749"/>
    <cellStyle name="highlightText 3 3 4" xfId="16437"/>
    <cellStyle name="highlightText 3 3 5" xfId="17464"/>
    <cellStyle name="highlightText 3 3 6" xfId="30430"/>
    <cellStyle name="highlightText 3 3 7" xfId="21902"/>
    <cellStyle name="highlightText 3 3 8" xfId="27280"/>
    <cellStyle name="highlightText 3 3 9" xfId="18898"/>
    <cellStyle name="highlightText 3 4" xfId="5027"/>
    <cellStyle name="highlightText 3 4 10" xfId="31489"/>
    <cellStyle name="highlightText 3 4 11" xfId="28118"/>
    <cellStyle name="highlightText 3 4 12" xfId="46379"/>
    <cellStyle name="highlightText 3 4 13" xfId="47182"/>
    <cellStyle name="highlightText 3 4 14" xfId="51022"/>
    <cellStyle name="highlightText 3 4 15" xfId="54529"/>
    <cellStyle name="highlightText 3 4 2" xfId="16747"/>
    <cellStyle name="highlightText 3 4 3" xfId="16435"/>
    <cellStyle name="highlightText 3 4 4" xfId="17462"/>
    <cellStyle name="highlightText 3 4 5" xfId="22978"/>
    <cellStyle name="highlightText 3 4 6" xfId="24352"/>
    <cellStyle name="highlightText 3 4 7" xfId="27282"/>
    <cellStyle name="highlightText 3 4 8" xfId="18896"/>
    <cellStyle name="highlightText 3 4 9" xfId="33301"/>
    <cellStyle name="highlightText 3 5" xfId="16752"/>
    <cellStyle name="highlightText 3 6" xfId="16439"/>
    <cellStyle name="highlightText 3 7" xfId="17467"/>
    <cellStyle name="highlightText 3 8" xfId="30432"/>
    <cellStyle name="highlightText 3 9" xfId="21904"/>
    <cellStyle name="highlightText 4" xfId="5028"/>
    <cellStyle name="highlightText 4 10" xfId="27408"/>
    <cellStyle name="highlightText 4 11" xfId="31490"/>
    <cellStyle name="highlightText 4 12" xfId="28117"/>
    <cellStyle name="highlightText 4 13" xfId="46380"/>
    <cellStyle name="highlightText 4 14" xfId="47183"/>
    <cellStyle name="highlightText 4 15" xfId="52063"/>
    <cellStyle name="highlightText 4 16" xfId="54530"/>
    <cellStyle name="highlightText 4 2" xfId="5029"/>
    <cellStyle name="highlightText 4 2 10" xfId="31491"/>
    <cellStyle name="highlightText 4 2 11" xfId="28116"/>
    <cellStyle name="highlightText 4 2 12" xfId="46381"/>
    <cellStyle name="highlightText 4 2 13" xfId="47184"/>
    <cellStyle name="highlightText 4 2 14" xfId="45497"/>
    <cellStyle name="highlightText 4 2 15" xfId="54531"/>
    <cellStyle name="highlightText 4 2 2" xfId="16745"/>
    <cellStyle name="highlightText 4 2 3" xfId="16433"/>
    <cellStyle name="highlightText 4 2 4" xfId="17461"/>
    <cellStyle name="highlightText 4 2 5" xfId="22980"/>
    <cellStyle name="highlightText 4 2 6" xfId="31804"/>
    <cellStyle name="highlightText 4 2 7" xfId="34600"/>
    <cellStyle name="highlightText 4 2 8" xfId="18894"/>
    <cellStyle name="highlightText 4 2 9" xfId="27407"/>
    <cellStyle name="highlightText 4 3" xfId="16746"/>
    <cellStyle name="highlightText 4 4" xfId="16434"/>
    <cellStyle name="highlightText 4 5" xfId="10679"/>
    <cellStyle name="highlightText 4 6" xfId="22979"/>
    <cellStyle name="highlightText 4 7" xfId="24353"/>
    <cellStyle name="highlightText 4 8" xfId="27283"/>
    <cellStyle name="highlightText 4 9" xfId="18895"/>
    <cellStyle name="highlightText 5" xfId="5030"/>
    <cellStyle name="highlightText 5 10" xfId="31492"/>
    <cellStyle name="highlightText 5 11" xfId="28115"/>
    <cellStyle name="highlightText 5 12" xfId="46382"/>
    <cellStyle name="highlightText 5 13" xfId="47185"/>
    <cellStyle name="highlightText 5 14" xfId="45496"/>
    <cellStyle name="highlightText 5 15" xfId="54532"/>
    <cellStyle name="highlightText 5 2" xfId="16744"/>
    <cellStyle name="highlightText 5 3" xfId="16432"/>
    <cellStyle name="highlightText 5 4" xfId="17460"/>
    <cellStyle name="highlightText 5 5" xfId="22981"/>
    <cellStyle name="highlightText 5 6" xfId="25755"/>
    <cellStyle name="highlightText 5 7" xfId="27284"/>
    <cellStyle name="highlightText 5 8" xfId="18891"/>
    <cellStyle name="highlightText 5 9" xfId="27406"/>
    <cellStyle name="highlightText 6" xfId="16757"/>
    <cellStyle name="highlightText 7" xfId="16442"/>
    <cellStyle name="highlightText 8" xfId="17472"/>
    <cellStyle name="highlightText 9" xfId="30437"/>
    <cellStyle name="Hipervínculo" xfId="5031"/>
    <cellStyle name="Hipervínculo 2" xfId="5032"/>
    <cellStyle name="Hipervínculo visitado" xfId="5033"/>
    <cellStyle name="Hipervínculo_ABS_AL_31_01_01" xfId="5034"/>
    <cellStyle name="Hivatkozott cella" xfId="5035"/>
    <cellStyle name="HotLink" xfId="5036"/>
    <cellStyle name="hotlinks" xfId="5037"/>
    <cellStyle name="Hyperlink 2" xfId="5038"/>
    <cellStyle name="Hyperlink 3" xfId="5039"/>
    <cellStyle name="Hyperlink 3 2" xfId="5040"/>
    <cellStyle name="Hyperlink 3 3" xfId="5041"/>
    <cellStyle name="Hyperlink 3 3 2" xfId="5042"/>
    <cellStyle name="Hyperlink 3 3 3" xfId="5043"/>
    <cellStyle name="Hyperlink 3 3 3 2" xfId="5044"/>
    <cellStyle name="Hyperlink 3 4" xfId="5045"/>
    <cellStyle name="Hyperlink 3_Sheet1" xfId="5046"/>
    <cellStyle name="Hyperlink 4" xfId="5047"/>
    <cellStyle name="Hyperlink 5" xfId="5048"/>
    <cellStyle name="In3PlusEssential" xfId="5049"/>
    <cellStyle name="In3PlusEssential 2" xfId="18331"/>
    <cellStyle name="In3PlusEssential 3" xfId="25789"/>
    <cellStyle name="In3PlusEssential 4" xfId="11255"/>
    <cellStyle name="In3PlusEssential 5" xfId="30849"/>
    <cellStyle name="In3PlusEssential 6" xfId="45690"/>
    <cellStyle name="In3PlusEssential 7" xfId="47186"/>
    <cellStyle name="In3PlusNotEssentialMayHelp" xfId="5050"/>
    <cellStyle name="In3PlusNotEssentialMayHelp 2" xfId="18330"/>
    <cellStyle name="In3PlusNotEssentialMayHelp 3" xfId="19348"/>
    <cellStyle name="In3PlusNotEssentialMayHelp 4" xfId="18881"/>
    <cellStyle name="In3PlusNotEssentialMayHelp 5" xfId="30848"/>
    <cellStyle name="In3PlusNotEssentialMayHelp 6" xfId="45689"/>
    <cellStyle name="In3PlusNotEssentialMayHelp 7" xfId="47187"/>
    <cellStyle name="In3PlusNotGranular" xfId="5051"/>
    <cellStyle name="In3PlusNotGranular 2" xfId="18329"/>
    <cellStyle name="In3PlusNotGranular 3" xfId="19349"/>
    <cellStyle name="In3PlusNotGranular 4" xfId="18880"/>
    <cellStyle name="In3PlusNotGranular 5" xfId="43272"/>
    <cellStyle name="In3PlusNotGranular 6" xfId="45688"/>
    <cellStyle name="In3PlusNotGranular 7" xfId="47188"/>
    <cellStyle name="Incorrecto" xfId="5052"/>
    <cellStyle name="Input" xfId="10" builtinId="20" customBuiltin="1"/>
    <cellStyle name="Input [yellow]" xfId="5053"/>
    <cellStyle name="Input [yellow] 10" xfId="20222"/>
    <cellStyle name="Input [yellow] 11" xfId="27304"/>
    <cellStyle name="Input [yellow] 12" xfId="33282"/>
    <cellStyle name="Input [yellow] 13" xfId="27347"/>
    <cellStyle name="Input [yellow] 14" xfId="39153"/>
    <cellStyle name="Input [yellow] 15" xfId="19118"/>
    <cellStyle name="Input [yellow] 16" xfId="39209"/>
    <cellStyle name="Input [yellow] 17" xfId="35268"/>
    <cellStyle name="Input [yellow] 18" xfId="46383"/>
    <cellStyle name="Input [yellow] 19" xfId="45686"/>
    <cellStyle name="Input [yellow] 2" xfId="5054"/>
    <cellStyle name="Input [yellow] 2 10" xfId="27305"/>
    <cellStyle name="Input [yellow] 2 11" xfId="33281"/>
    <cellStyle name="Input [yellow] 2 12" xfId="27346"/>
    <cellStyle name="Input [yellow] 2 13" xfId="39152"/>
    <cellStyle name="Input [yellow] 2 14" xfId="19117"/>
    <cellStyle name="Input [yellow] 2 15" xfId="39208"/>
    <cellStyle name="Input [yellow] 2 16" xfId="28094"/>
    <cellStyle name="Input [yellow] 2 17" xfId="46384"/>
    <cellStyle name="Input [yellow] 2 18" xfId="45685"/>
    <cellStyle name="Input [yellow] 2 19" xfId="47190"/>
    <cellStyle name="Input [yellow] 2 2" xfId="5055"/>
    <cellStyle name="Input [yellow] 2 2 10" xfId="27345"/>
    <cellStyle name="Input [yellow] 2 2 11" xfId="39151"/>
    <cellStyle name="Input [yellow] 2 2 12" xfId="19116"/>
    <cellStyle name="Input [yellow] 2 2 13" xfId="39207"/>
    <cellStyle name="Input [yellow] 2 2 14" xfId="28066"/>
    <cellStyle name="Input [yellow] 2 2 15" xfId="46385"/>
    <cellStyle name="Input [yellow] 2 2 16" xfId="45684"/>
    <cellStyle name="Input [yellow] 2 2 17" xfId="47191"/>
    <cellStyle name="Input [yellow] 2 2 18" xfId="45500"/>
    <cellStyle name="Input [yellow] 2 2 19" xfId="45493"/>
    <cellStyle name="Input [yellow] 2 2 2" xfId="14900"/>
    <cellStyle name="Input [yellow] 2 2 20" xfId="54209"/>
    <cellStyle name="Input [yellow] 2 2 3" xfId="16720"/>
    <cellStyle name="Input [yellow] 2 2 4" xfId="18357"/>
    <cellStyle name="Input [yellow] 2 2 5" xfId="17424"/>
    <cellStyle name="Input [yellow] 2 2 6" xfId="26185"/>
    <cellStyle name="Input [yellow] 2 2 7" xfId="20224"/>
    <cellStyle name="Input [yellow] 2 2 8" xfId="27306"/>
    <cellStyle name="Input [yellow] 2 2 9" xfId="33280"/>
    <cellStyle name="Input [yellow] 2 20" xfId="45499"/>
    <cellStyle name="Input [yellow] 2 21" xfId="45494"/>
    <cellStyle name="Input [yellow] 2 22" xfId="54210"/>
    <cellStyle name="Input [yellow] 2 3" xfId="5056"/>
    <cellStyle name="Input [yellow] 2 3 10" xfId="27344"/>
    <cellStyle name="Input [yellow] 2 3 11" xfId="39150"/>
    <cellStyle name="Input [yellow] 2 3 12" xfId="19115"/>
    <cellStyle name="Input [yellow] 2 3 13" xfId="39206"/>
    <cellStyle name="Input [yellow] 2 3 14" xfId="28065"/>
    <cellStyle name="Input [yellow] 2 3 15" xfId="46386"/>
    <cellStyle name="Input [yellow] 2 3 16" xfId="45683"/>
    <cellStyle name="Input [yellow] 2 3 17" xfId="47192"/>
    <cellStyle name="Input [yellow] 2 3 18" xfId="45501"/>
    <cellStyle name="Input [yellow] 2 3 19" xfId="45492"/>
    <cellStyle name="Input [yellow] 2 3 2" xfId="14899"/>
    <cellStyle name="Input [yellow] 2 3 20" xfId="54208"/>
    <cellStyle name="Input [yellow] 2 3 3" xfId="16719"/>
    <cellStyle name="Input [yellow] 2 3 4" xfId="18358"/>
    <cellStyle name="Input [yellow] 2 3 5" xfId="17420"/>
    <cellStyle name="Input [yellow] 2 3 6" xfId="26184"/>
    <cellStyle name="Input [yellow] 2 3 7" xfId="20225"/>
    <cellStyle name="Input [yellow] 2 3 8" xfId="27307"/>
    <cellStyle name="Input [yellow] 2 3 9" xfId="33279"/>
    <cellStyle name="Input [yellow] 2 4" xfId="14901"/>
    <cellStyle name="Input [yellow] 2 5" xfId="16721"/>
    <cellStyle name="Input [yellow] 2 6" xfId="18356"/>
    <cellStyle name="Input [yellow] 2 7" xfId="17425"/>
    <cellStyle name="Input [yellow] 2 8" xfId="26186"/>
    <cellStyle name="Input [yellow] 2 9" xfId="20223"/>
    <cellStyle name="Input [yellow] 20" xfId="47189"/>
    <cellStyle name="Input [yellow] 21" xfId="45498"/>
    <cellStyle name="Input [yellow] 22" xfId="45495"/>
    <cellStyle name="Input [yellow] 23" xfId="54211"/>
    <cellStyle name="Input [yellow] 3" xfId="5057"/>
    <cellStyle name="Input [yellow] 3 10" xfId="27343"/>
    <cellStyle name="Input [yellow] 3 11" xfId="39149"/>
    <cellStyle name="Input [yellow] 3 12" xfId="19114"/>
    <cellStyle name="Input [yellow] 3 13" xfId="42474"/>
    <cellStyle name="Input [yellow] 3 14" xfId="28050"/>
    <cellStyle name="Input [yellow] 3 15" xfId="46387"/>
    <cellStyle name="Input [yellow] 3 16" xfId="45682"/>
    <cellStyle name="Input [yellow] 3 17" xfId="47193"/>
    <cellStyle name="Input [yellow] 3 18" xfId="45502"/>
    <cellStyle name="Input [yellow] 3 19" xfId="45491"/>
    <cellStyle name="Input [yellow] 3 2" xfId="14898"/>
    <cellStyle name="Input [yellow] 3 20" xfId="54207"/>
    <cellStyle name="Input [yellow] 3 3" xfId="10655"/>
    <cellStyle name="Input [yellow] 3 4" xfId="18359"/>
    <cellStyle name="Input [yellow] 3 5" xfId="17418"/>
    <cellStyle name="Input [yellow] 3 6" xfId="26183"/>
    <cellStyle name="Input [yellow] 3 7" xfId="20226"/>
    <cellStyle name="Input [yellow] 3 8" xfId="27308"/>
    <cellStyle name="Input [yellow] 3 9" xfId="33278"/>
    <cellStyle name="Input [yellow] 4" xfId="5058"/>
    <cellStyle name="Input [yellow] 4 10" xfId="27342"/>
    <cellStyle name="Input [yellow] 4 11" xfId="39148"/>
    <cellStyle name="Input [yellow] 4 12" xfId="19113"/>
    <cellStyle name="Input [yellow] 4 13" xfId="39205"/>
    <cellStyle name="Input [yellow] 4 14" xfId="28038"/>
    <cellStyle name="Input [yellow] 4 15" xfId="46388"/>
    <cellStyle name="Input [yellow] 4 16" xfId="45681"/>
    <cellStyle name="Input [yellow] 4 17" xfId="47194"/>
    <cellStyle name="Input [yellow] 4 18" xfId="45503"/>
    <cellStyle name="Input [yellow] 4 19" xfId="45490"/>
    <cellStyle name="Input [yellow] 4 2" xfId="14897"/>
    <cellStyle name="Input [yellow] 4 20" xfId="54206"/>
    <cellStyle name="Input [yellow] 4 3" xfId="16718"/>
    <cellStyle name="Input [yellow] 4 4" xfId="23727"/>
    <cellStyle name="Input [yellow] 4 5" xfId="10654"/>
    <cellStyle name="Input [yellow] 4 6" xfId="26182"/>
    <cellStyle name="Input [yellow] 4 7" xfId="18879"/>
    <cellStyle name="Input [yellow] 4 8" xfId="27309"/>
    <cellStyle name="Input [yellow] 4 9" xfId="33277"/>
    <cellStyle name="Input [yellow] 5" xfId="14902"/>
    <cellStyle name="Input [yellow] 6" xfId="16722"/>
    <cellStyle name="Input [yellow] 7" xfId="18355"/>
    <cellStyle name="Input [yellow] 8" xfId="17441"/>
    <cellStyle name="Input [yellow] 9" xfId="26187"/>
    <cellStyle name="Input 10" xfId="5059"/>
    <cellStyle name="Input 10 2" xfId="5060"/>
    <cellStyle name="Input 10 3" xfId="5061"/>
    <cellStyle name="Input 10 3 10" xfId="20227"/>
    <cellStyle name="Input 10 3 11" xfId="24381"/>
    <cellStyle name="Input 10 3 12" xfId="18738"/>
    <cellStyle name="Input 10 3 13" xfId="39089"/>
    <cellStyle name="Input 10 3 14" xfId="32949"/>
    <cellStyle name="Input 10 3 15" xfId="19112"/>
    <cellStyle name="Input 10 3 16" xfId="32900"/>
    <cellStyle name="Input 10 3 17" xfId="28037"/>
    <cellStyle name="Input 10 3 18" xfId="46389"/>
    <cellStyle name="Input 10 3 19" xfId="47195"/>
    <cellStyle name="Input 10 3 2" xfId="15206"/>
    <cellStyle name="Input 10 3 20" xfId="45489"/>
    <cellStyle name="Input 10 3 21" xfId="54205"/>
    <cellStyle name="Input 10 3 3" xfId="14895"/>
    <cellStyle name="Input 10 3 4" xfId="16884"/>
    <cellStyle name="Input 10 3 5" xfId="18421"/>
    <cellStyle name="Input 10 3 6" xfId="16405"/>
    <cellStyle name="Input 10 3 7" xfId="23277"/>
    <cellStyle name="Input 10 3 8" xfId="17358"/>
    <cellStyle name="Input 10 3 9" xfId="25759"/>
    <cellStyle name="Input 100" xfId="5062"/>
    <cellStyle name="Input 100 10" xfId="20228"/>
    <cellStyle name="Input 100 11" xfId="24382"/>
    <cellStyle name="Input 100 12" xfId="18737"/>
    <cellStyle name="Input 100 13" xfId="27339"/>
    <cellStyle name="Input 100 14" xfId="35295"/>
    <cellStyle name="Input 100 15" xfId="19111"/>
    <cellStyle name="Input 100 16" xfId="41714"/>
    <cellStyle name="Input 100 17" xfId="28036"/>
    <cellStyle name="Input 100 18" xfId="46390"/>
    <cellStyle name="Input 100 19" xfId="47196"/>
    <cellStyle name="Input 100 2" xfId="15207"/>
    <cellStyle name="Input 100 20" xfId="45488"/>
    <cellStyle name="Input 100 21" xfId="54204"/>
    <cellStyle name="Input 100 3" xfId="14894"/>
    <cellStyle name="Input 100 4" xfId="16885"/>
    <cellStyle name="Input 100 5" xfId="18423"/>
    <cellStyle name="Input 100 6" xfId="16404"/>
    <cellStyle name="Input 100 7" xfId="19356"/>
    <cellStyle name="Input 100 8" xfId="23241"/>
    <cellStyle name="Input 100 9" xfId="26179"/>
    <cellStyle name="Input 101" xfId="5063"/>
    <cellStyle name="Input 101 10" xfId="20229"/>
    <cellStyle name="Input 101 11" xfId="30035"/>
    <cellStyle name="Input 101 12" xfId="18710"/>
    <cellStyle name="Input 101 13" xfId="35288"/>
    <cellStyle name="Input 101 14" xfId="32948"/>
    <cellStyle name="Input 101 15" xfId="41719"/>
    <cellStyle name="Input 101 16" xfId="32899"/>
    <cellStyle name="Input 101 17" xfId="28035"/>
    <cellStyle name="Input 101 18" xfId="46391"/>
    <cellStyle name="Input 101 19" xfId="47197"/>
    <cellStyle name="Input 101 2" xfId="15208"/>
    <cellStyle name="Input 101 20" xfId="45487"/>
    <cellStyle name="Input 101 21" xfId="54203"/>
    <cellStyle name="Input 101 3" xfId="14893"/>
    <cellStyle name="Input 101 4" xfId="16886"/>
    <cellStyle name="Input 101 5" xfId="18424"/>
    <cellStyle name="Input 101 6" xfId="16403"/>
    <cellStyle name="Input 101 7" xfId="19357"/>
    <cellStyle name="Input 101 8" xfId="17357"/>
    <cellStyle name="Input 101 9" xfId="26178"/>
    <cellStyle name="Input 102" xfId="5064"/>
    <cellStyle name="Input 102 10" xfId="31771"/>
    <cellStyle name="Input 102 11" xfId="24383"/>
    <cellStyle name="Input 102 12" xfId="18700"/>
    <cellStyle name="Input 102 13" xfId="27338"/>
    <cellStyle name="Input 102 14" xfId="32947"/>
    <cellStyle name="Input 102 15" xfId="19110"/>
    <cellStyle name="Input 102 16" xfId="32898"/>
    <cellStyle name="Input 102 17" xfId="28034"/>
    <cellStyle name="Input 102 18" xfId="46392"/>
    <cellStyle name="Input 102 19" xfId="49270"/>
    <cellStyle name="Input 102 2" xfId="15209"/>
    <cellStyle name="Input 102 20" xfId="45486"/>
    <cellStyle name="Input 102 21" xfId="54202"/>
    <cellStyle name="Input 102 3" xfId="14892"/>
    <cellStyle name="Input 102 4" xfId="16887"/>
    <cellStyle name="Input 102 5" xfId="18425"/>
    <cellStyle name="Input 102 6" xfId="16402"/>
    <cellStyle name="Input 102 7" xfId="19358"/>
    <cellStyle name="Input 102 8" xfId="17356"/>
    <cellStyle name="Input 102 9" xfId="10864"/>
    <cellStyle name="Input 103" xfId="5065"/>
    <cellStyle name="Input 103 10" xfId="18878"/>
    <cellStyle name="Input 103 11" xfId="24384"/>
    <cellStyle name="Input 103 12" xfId="18697"/>
    <cellStyle name="Input 103 13" xfId="27337"/>
    <cellStyle name="Input 103 14" xfId="32946"/>
    <cellStyle name="Input 103 15" xfId="19109"/>
    <cellStyle name="Input 103 16" xfId="32897"/>
    <cellStyle name="Input 103 17" xfId="28033"/>
    <cellStyle name="Input 103 18" xfId="46393"/>
    <cellStyle name="Input 103 19" xfId="47198"/>
    <cellStyle name="Input 103 2" xfId="15210"/>
    <cellStyle name="Input 103 20" xfId="45443"/>
    <cellStyle name="Input 103 21" xfId="54201"/>
    <cellStyle name="Input 103 3" xfId="14891"/>
    <cellStyle name="Input 103 4" xfId="16888"/>
    <cellStyle name="Input 103 5" xfId="18426"/>
    <cellStyle name="Input 103 6" xfId="16401"/>
    <cellStyle name="Input 103 7" xfId="19359"/>
    <cellStyle name="Input 103 8" xfId="17355"/>
    <cellStyle name="Input 103 9" xfId="26177"/>
    <cellStyle name="Input 104" xfId="5066"/>
    <cellStyle name="Input 104 10" xfId="18877"/>
    <cellStyle name="Input 104 11" xfId="24385"/>
    <cellStyle name="Input 104 12" xfId="18696"/>
    <cellStyle name="Input 104 13" xfId="27336"/>
    <cellStyle name="Input 104 14" xfId="32945"/>
    <cellStyle name="Input 104 15" xfId="19108"/>
    <cellStyle name="Input 104 16" xfId="32896"/>
    <cellStyle name="Input 104 17" xfId="28032"/>
    <cellStyle name="Input 104 18" xfId="46394"/>
    <cellStyle name="Input 104 19" xfId="47199"/>
    <cellStyle name="Input 104 2" xfId="15211"/>
    <cellStyle name="Input 104 20" xfId="45442"/>
    <cellStyle name="Input 104 21" xfId="54200"/>
    <cellStyle name="Input 104 3" xfId="14890"/>
    <cellStyle name="Input 104 4" xfId="16889"/>
    <cellStyle name="Input 104 5" xfId="18427"/>
    <cellStyle name="Input 104 6" xfId="16400"/>
    <cellStyle name="Input 104 7" xfId="19360"/>
    <cellStyle name="Input 104 8" xfId="17354"/>
    <cellStyle name="Input 104 9" xfId="26176"/>
    <cellStyle name="Input 105" xfId="5067"/>
    <cellStyle name="Input 105 10" xfId="18876"/>
    <cellStyle name="Input 105 11" xfId="24386"/>
    <cellStyle name="Input 105 12" xfId="18658"/>
    <cellStyle name="Input 105 13" xfId="27335"/>
    <cellStyle name="Input 105 14" xfId="32944"/>
    <cellStyle name="Input 105 15" xfId="19107"/>
    <cellStyle name="Input 105 16" xfId="30901"/>
    <cellStyle name="Input 105 17" xfId="28031"/>
    <cellStyle name="Input 105 18" xfId="46395"/>
    <cellStyle name="Input 105 19" xfId="47200"/>
    <cellStyle name="Input 105 2" xfId="15212"/>
    <cellStyle name="Input 105 20" xfId="45441"/>
    <cellStyle name="Input 105 21" xfId="54199"/>
    <cellStyle name="Input 105 3" xfId="14889"/>
    <cellStyle name="Input 105 4" xfId="16890"/>
    <cellStyle name="Input 105 5" xfId="18428"/>
    <cellStyle name="Input 105 6" xfId="16399"/>
    <cellStyle name="Input 105 7" xfId="19361"/>
    <cellStyle name="Input 105 8" xfId="17353"/>
    <cellStyle name="Input 105 9" xfId="10865"/>
    <cellStyle name="Input 106" xfId="5068"/>
    <cellStyle name="Input 106 10" xfId="18875"/>
    <cellStyle name="Input 106 11" xfId="24410"/>
    <cellStyle name="Input 106 12" xfId="18656"/>
    <cellStyle name="Input 106 13" xfId="27334"/>
    <cellStyle name="Input 106 14" xfId="32943"/>
    <cellStyle name="Input 106 15" xfId="19105"/>
    <cellStyle name="Input 106 16" xfId="30902"/>
    <cellStyle name="Input 106 17" xfId="28030"/>
    <cellStyle name="Input 106 18" xfId="46396"/>
    <cellStyle name="Input 106 19" xfId="47201"/>
    <cellStyle name="Input 106 2" xfId="15213"/>
    <cellStyle name="Input 106 20" xfId="45440"/>
    <cellStyle name="Input 106 21" xfId="54198"/>
    <cellStyle name="Input 106 3" xfId="14888"/>
    <cellStyle name="Input 106 4" xfId="16891"/>
    <cellStyle name="Input 106 5" xfId="18429"/>
    <cellStyle name="Input 106 6" xfId="16398"/>
    <cellStyle name="Input 106 7" xfId="19362"/>
    <cellStyle name="Input 106 8" xfId="17352"/>
    <cellStyle name="Input 106 9" xfId="10866"/>
    <cellStyle name="Input 107" xfId="5069"/>
    <cellStyle name="Input 107 10" xfId="18858"/>
    <cellStyle name="Input 107 11" xfId="28237"/>
    <cellStyle name="Input 107 12" xfId="18654"/>
    <cellStyle name="Input 107 13" xfId="27333"/>
    <cellStyle name="Input 107 14" xfId="32942"/>
    <cellStyle name="Input 107 15" xfId="19103"/>
    <cellStyle name="Input 107 16" xfId="30903"/>
    <cellStyle name="Input 107 17" xfId="28029"/>
    <cellStyle name="Input 107 18" xfId="46397"/>
    <cellStyle name="Input 107 19" xfId="47202"/>
    <cellStyle name="Input 107 2" xfId="15214"/>
    <cellStyle name="Input 107 20" xfId="45439"/>
    <cellStyle name="Input 107 21" xfId="54197"/>
    <cellStyle name="Input 107 3" xfId="14887"/>
    <cellStyle name="Input 107 4" xfId="16892"/>
    <cellStyle name="Input 107 5" xfId="18430"/>
    <cellStyle name="Input 107 6" xfId="16397"/>
    <cellStyle name="Input 107 7" xfId="19363"/>
    <cellStyle name="Input 107 8" xfId="17351"/>
    <cellStyle name="Input 107 9" xfId="10867"/>
    <cellStyle name="Input 108" xfId="5070"/>
    <cellStyle name="Input 108 10" xfId="18857"/>
    <cellStyle name="Input 108 11" xfId="24420"/>
    <cellStyle name="Input 108 12" xfId="18652"/>
    <cellStyle name="Input 108 13" xfId="27332"/>
    <cellStyle name="Input 108 14" xfId="39072"/>
    <cellStyle name="Input 108 15" xfId="19102"/>
    <cellStyle name="Input 108 16" xfId="30904"/>
    <cellStyle name="Input 108 17" xfId="28028"/>
    <cellStyle name="Input 108 18" xfId="46398"/>
    <cellStyle name="Input 108 19" xfId="47203"/>
    <cellStyle name="Input 108 2" xfId="15215"/>
    <cellStyle name="Input 108 20" xfId="45438"/>
    <cellStyle name="Input 108 21" xfId="54196"/>
    <cellStyle name="Input 108 3" xfId="14886"/>
    <cellStyle name="Input 108 4" xfId="16893"/>
    <cellStyle name="Input 108 5" xfId="18431"/>
    <cellStyle name="Input 108 6" xfId="16384"/>
    <cellStyle name="Input 108 7" xfId="19364"/>
    <cellStyle name="Input 108 8" xfId="17350"/>
    <cellStyle name="Input 108 9" xfId="10868"/>
    <cellStyle name="Input 109" xfId="5071"/>
    <cellStyle name="Input 109 10" xfId="11007"/>
    <cellStyle name="Input 109 11" xfId="24424"/>
    <cellStyle name="Input 109 12" xfId="18639"/>
    <cellStyle name="Input 109 13" xfId="27331"/>
    <cellStyle name="Input 109 14" xfId="39406"/>
    <cellStyle name="Input 109 15" xfId="19101"/>
    <cellStyle name="Input 109 16" xfId="30905"/>
    <cellStyle name="Input 109 17" xfId="28021"/>
    <cellStyle name="Input 109 18" xfId="46399"/>
    <cellStyle name="Input 109 19" xfId="47204"/>
    <cellStyle name="Input 109 2" xfId="15216"/>
    <cellStyle name="Input 109 20" xfId="45437"/>
    <cellStyle name="Input 109 21" xfId="54195"/>
    <cellStyle name="Input 109 3" xfId="14885"/>
    <cellStyle name="Input 109 4" xfId="16894"/>
    <cellStyle name="Input 109 5" xfId="18432"/>
    <cellStyle name="Input 109 6" xfId="16383"/>
    <cellStyle name="Input 109 7" xfId="19365"/>
    <cellStyle name="Input 109 8" xfId="17349"/>
    <cellStyle name="Input 109 9" xfId="10869"/>
    <cellStyle name="Input 11" xfId="5072"/>
    <cellStyle name="Input 110" xfId="5073"/>
    <cellStyle name="Input 110 10" xfId="18834"/>
    <cellStyle name="Input 110 11" xfId="24426"/>
    <cellStyle name="Input 110 12" xfId="18604"/>
    <cellStyle name="Input 110 13" xfId="27329"/>
    <cellStyle name="Input 110 14" xfId="32941"/>
    <cellStyle name="Input 110 15" xfId="19100"/>
    <cellStyle name="Input 110 16" xfId="30906"/>
    <cellStyle name="Input 110 17" xfId="28020"/>
    <cellStyle name="Input 110 18" xfId="46400"/>
    <cellStyle name="Input 110 19" xfId="47205"/>
    <cellStyle name="Input 110 2" xfId="15218"/>
    <cellStyle name="Input 110 20" xfId="45436"/>
    <cellStyle name="Input 110 21" xfId="54194"/>
    <cellStyle name="Input 110 3" xfId="14883"/>
    <cellStyle name="Input 110 4" xfId="16895"/>
    <cellStyle name="Input 110 5" xfId="18434"/>
    <cellStyle name="Input 110 6" xfId="16381"/>
    <cellStyle name="Input 110 7" xfId="19366"/>
    <cellStyle name="Input 110 8" xfId="17347"/>
    <cellStyle name="Input 110 9" xfId="10871"/>
    <cellStyle name="Input 111" xfId="5074"/>
    <cellStyle name="Input 111 10" xfId="18833"/>
    <cellStyle name="Input 111 11" xfId="21524"/>
    <cellStyle name="Input 111 12" xfId="18601"/>
    <cellStyle name="Input 111 13" xfId="27328"/>
    <cellStyle name="Input 111 14" xfId="32940"/>
    <cellStyle name="Input 111 15" xfId="19099"/>
    <cellStyle name="Input 111 16" xfId="30907"/>
    <cellStyle name="Input 111 17" xfId="28019"/>
    <cellStyle name="Input 111 18" xfId="46401"/>
    <cellStyle name="Input 111 19" xfId="47206"/>
    <cellStyle name="Input 111 2" xfId="15219"/>
    <cellStyle name="Input 111 20" xfId="45435"/>
    <cellStyle name="Input 111 21" xfId="54193"/>
    <cellStyle name="Input 111 3" xfId="14882"/>
    <cellStyle name="Input 111 4" xfId="16896"/>
    <cellStyle name="Input 111 5" xfId="18435"/>
    <cellStyle name="Input 111 6" xfId="16380"/>
    <cellStyle name="Input 111 7" xfId="19367"/>
    <cellStyle name="Input 111 8" xfId="17346"/>
    <cellStyle name="Input 111 9" xfId="10872"/>
    <cellStyle name="Input 112" xfId="5075"/>
    <cellStyle name="Input 112 10" xfId="18828"/>
    <cellStyle name="Input 112 11" xfId="21523"/>
    <cellStyle name="Input 112 12" xfId="34548"/>
    <cellStyle name="Input 112 13" xfId="27327"/>
    <cellStyle name="Input 112 14" xfId="32939"/>
    <cellStyle name="Input 112 15" xfId="36821"/>
    <cellStyle name="Input 112 16" xfId="39071"/>
    <cellStyle name="Input 112 17" xfId="28018"/>
    <cellStyle name="Input 112 18" xfId="46402"/>
    <cellStyle name="Input 112 19" xfId="47207"/>
    <cellStyle name="Input 112 2" xfId="15220"/>
    <cellStyle name="Input 112 20" xfId="45434"/>
    <cellStyle name="Input 112 21" xfId="54192"/>
    <cellStyle name="Input 112 3" xfId="14881"/>
    <cellStyle name="Input 112 4" xfId="16897"/>
    <cellStyle name="Input 112 5" xfId="18436"/>
    <cellStyle name="Input 112 6" xfId="16379"/>
    <cellStyle name="Input 112 7" xfId="19368"/>
    <cellStyle name="Input 112 8" xfId="17345"/>
    <cellStyle name="Input 112 9" xfId="10873"/>
    <cellStyle name="Input 113" xfId="5076"/>
    <cellStyle name="Input 113 10" xfId="18817"/>
    <cellStyle name="Input 113 11" xfId="21522"/>
    <cellStyle name="Input 113 12" xfId="18599"/>
    <cellStyle name="Input 113 13" xfId="27326"/>
    <cellStyle name="Input 113 14" xfId="32938"/>
    <cellStyle name="Input 113 15" xfId="19098"/>
    <cellStyle name="Input 113 16" xfId="30908"/>
    <cellStyle name="Input 113 17" xfId="28017"/>
    <cellStyle name="Input 113 18" xfId="46403"/>
    <cellStyle name="Input 113 19" xfId="47208"/>
    <cellStyle name="Input 113 2" xfId="15221"/>
    <cellStyle name="Input 113 20" xfId="45433"/>
    <cellStyle name="Input 113 21" xfId="54191"/>
    <cellStyle name="Input 113 3" xfId="14880"/>
    <cellStyle name="Input 113 4" xfId="16898"/>
    <cellStyle name="Input 113 5" xfId="18437"/>
    <cellStyle name="Input 113 6" xfId="16378"/>
    <cellStyle name="Input 113 7" xfId="19369"/>
    <cellStyle name="Input 113 8" xfId="17344"/>
    <cellStyle name="Input 113 9" xfId="10874"/>
    <cellStyle name="Input 114" xfId="5077"/>
    <cellStyle name="Input 114 10" xfId="31769"/>
    <cellStyle name="Input 114 11" xfId="28240"/>
    <cellStyle name="Input 114 12" xfId="18597"/>
    <cellStyle name="Input 114 13" xfId="27325"/>
    <cellStyle name="Input 114 14" xfId="32937"/>
    <cellStyle name="Input 114 15" xfId="19097"/>
    <cellStyle name="Input 114 16" xfId="36840"/>
    <cellStyle name="Input 114 17" xfId="28016"/>
    <cellStyle name="Input 114 18" xfId="46404"/>
    <cellStyle name="Input 114 19" xfId="47209"/>
    <cellStyle name="Input 114 2" xfId="15222"/>
    <cellStyle name="Input 114 20" xfId="45432"/>
    <cellStyle name="Input 114 21" xfId="54190"/>
    <cellStyle name="Input 114 3" xfId="14879"/>
    <cellStyle name="Input 114 4" xfId="16899"/>
    <cellStyle name="Input 114 5" xfId="18438"/>
    <cellStyle name="Input 114 6" xfId="21973"/>
    <cellStyle name="Input 114 7" xfId="23769"/>
    <cellStyle name="Input 114 8" xfId="17343"/>
    <cellStyle name="Input 114 9" xfId="10875"/>
    <cellStyle name="Input 115" xfId="5078"/>
    <cellStyle name="Input 115 10" xfId="18816"/>
    <cellStyle name="Input 115 11" xfId="21521"/>
    <cellStyle name="Input 115 12" xfId="18596"/>
    <cellStyle name="Input 115 13" xfId="39093"/>
    <cellStyle name="Input 115 14" xfId="32936"/>
    <cellStyle name="Input 115 15" xfId="19096"/>
    <cellStyle name="Input 115 16" xfId="30909"/>
    <cellStyle name="Input 115 17" xfId="28015"/>
    <cellStyle name="Input 115 18" xfId="46405"/>
    <cellStyle name="Input 115 19" xfId="47210"/>
    <cellStyle name="Input 115 2" xfId="15223"/>
    <cellStyle name="Input 115 20" xfId="45431"/>
    <cellStyle name="Input 115 21" xfId="54189"/>
    <cellStyle name="Input 115 3" xfId="14878"/>
    <cellStyle name="Input 115 4" xfId="16900"/>
    <cellStyle name="Input 115 5" xfId="18439"/>
    <cellStyle name="Input 115 6" xfId="16365"/>
    <cellStyle name="Input 115 7" xfId="19370"/>
    <cellStyle name="Input 115 8" xfId="23719"/>
    <cellStyle name="Input 115 9" xfId="10876"/>
    <cellStyle name="Input 116" xfId="5079"/>
    <cellStyle name="Input 116 10" xfId="18815"/>
    <cellStyle name="Input 116 11" xfId="21520"/>
    <cellStyle name="Input 116 12" xfId="20260"/>
    <cellStyle name="Input 116 13" xfId="27323"/>
    <cellStyle name="Input 116 14" xfId="32935"/>
    <cellStyle name="Input 116 15" xfId="19095"/>
    <cellStyle name="Input 116 16" xfId="40366"/>
    <cellStyle name="Input 116 17" xfId="28014"/>
    <cellStyle name="Input 116 18" xfId="46406"/>
    <cellStyle name="Input 116 19" xfId="47211"/>
    <cellStyle name="Input 116 2" xfId="15224"/>
    <cellStyle name="Input 116 20" xfId="45418"/>
    <cellStyle name="Input 116 21" xfId="54188"/>
    <cellStyle name="Input 116 3" xfId="14877"/>
    <cellStyle name="Input 116 4" xfId="16901"/>
    <cellStyle name="Input 116 5" xfId="18440"/>
    <cellStyle name="Input 116 6" xfId="16364"/>
    <cellStyle name="Input 116 7" xfId="19371"/>
    <cellStyle name="Input 116 8" xfId="17342"/>
    <cellStyle name="Input 116 9" xfId="21994"/>
    <cellStyle name="Input 12" xfId="5080"/>
    <cellStyle name="Input 13" xfId="5081"/>
    <cellStyle name="Input 14" xfId="5082"/>
    <cellStyle name="Input 15" xfId="5083"/>
    <cellStyle name="Input 16" xfId="5084"/>
    <cellStyle name="Input 17" xfId="5085"/>
    <cellStyle name="Input 18" xfId="5086"/>
    <cellStyle name="Input 19" xfId="5087"/>
    <cellStyle name="Input 2" xfId="5088"/>
    <cellStyle name="Input 2 10" xfId="18449"/>
    <cellStyle name="Input 2 11" xfId="16355"/>
    <cellStyle name="Input 2 12" xfId="19377"/>
    <cellStyle name="Input 2 13" xfId="17335"/>
    <cellStyle name="Input 2 14" xfId="20855"/>
    <cellStyle name="Input 2 15" xfId="18808"/>
    <cellStyle name="Input 2 16" xfId="21507"/>
    <cellStyle name="Input 2 17" xfId="18556"/>
    <cellStyle name="Input 2 18" xfId="27316"/>
    <cellStyle name="Input 2 19" xfId="32926"/>
    <cellStyle name="Input 2 2" xfId="5089"/>
    <cellStyle name="Input 2 2 10" xfId="16354"/>
    <cellStyle name="Input 2 2 11" xfId="19378"/>
    <cellStyle name="Input 2 2 12" xfId="17334"/>
    <cellStyle name="Input 2 2 13" xfId="20856"/>
    <cellStyle name="Input 2 2 14" xfId="18807"/>
    <cellStyle name="Input 2 2 15" xfId="21498"/>
    <cellStyle name="Input 2 2 16" xfId="18519"/>
    <cellStyle name="Input 2 2 17" xfId="27315"/>
    <cellStyle name="Input 2 2 18" xfId="32925"/>
    <cellStyle name="Input 2 2 19" xfId="19078"/>
    <cellStyle name="Input 2 2 2" xfId="5090"/>
    <cellStyle name="Input 2 2 2 10" xfId="20857"/>
    <cellStyle name="Input 2 2 2 11" xfId="30030"/>
    <cellStyle name="Input 2 2 2 12" xfId="21497"/>
    <cellStyle name="Input 2 2 2 13" xfId="18419"/>
    <cellStyle name="Input 2 2 2 14" xfId="27314"/>
    <cellStyle name="Input 2 2 2 15" xfId="32924"/>
    <cellStyle name="Input 2 2 2 16" xfId="19077"/>
    <cellStyle name="Input 2 2 2 17" xfId="39257"/>
    <cellStyle name="Input 2 2 2 18" xfId="28012"/>
    <cellStyle name="Input 2 2 2 19" xfId="46409"/>
    <cellStyle name="Input 2 2 2 2" xfId="5091"/>
    <cellStyle name="Input 2 2 2 2 10" xfId="18806"/>
    <cellStyle name="Input 2 2 2 2 11" xfId="21496"/>
    <cellStyle name="Input 2 2 2 2 12" xfId="18392"/>
    <cellStyle name="Input 2 2 2 2 13" xfId="27313"/>
    <cellStyle name="Input 2 2 2 2 14" xfId="32923"/>
    <cellStyle name="Input 2 2 2 2 15" xfId="28206"/>
    <cellStyle name="Input 2 2 2 2 16" xfId="39256"/>
    <cellStyle name="Input 2 2 2 2 17" xfId="28011"/>
    <cellStyle name="Input 2 2 2 2 18" xfId="46410"/>
    <cellStyle name="Input 2 2 2 2 19" xfId="47215"/>
    <cellStyle name="Input 2 2 2 2 2" xfId="15236"/>
    <cellStyle name="Input 2 2 2 2 20" xfId="45403"/>
    <cellStyle name="Input 2 2 2 2 21" xfId="54156"/>
    <cellStyle name="Input 2 2 2 2 3" xfId="14866"/>
    <cellStyle name="Input 2 2 2 2 4" xfId="16911"/>
    <cellStyle name="Input 2 2 2 2 5" xfId="18452"/>
    <cellStyle name="Input 2 2 2 2 6" xfId="16351"/>
    <cellStyle name="Input 2 2 2 2 7" xfId="19380"/>
    <cellStyle name="Input 2 2 2 2 8" xfId="17332"/>
    <cellStyle name="Input 2 2 2 2 9" xfId="20858"/>
    <cellStyle name="Input 2 2 2 20" xfId="47214"/>
    <cellStyle name="Input 2 2 2 21" xfId="45404"/>
    <cellStyle name="Input 2 2 2 22" xfId="54157"/>
    <cellStyle name="Input 2 2 2 3" xfId="15235"/>
    <cellStyle name="Input 2 2 2 4" xfId="14867"/>
    <cellStyle name="Input 2 2 2 5" xfId="16910"/>
    <cellStyle name="Input 2 2 2 6" xfId="18451"/>
    <cellStyle name="Input 2 2 2 7" xfId="16353"/>
    <cellStyle name="Input 2 2 2 8" xfId="19379"/>
    <cellStyle name="Input 2 2 2 9" xfId="17333"/>
    <cellStyle name="Input 2 2 20" xfId="39258"/>
    <cellStyle name="Input 2 2 21" xfId="39091"/>
    <cellStyle name="Input 2 2 22" xfId="46408"/>
    <cellStyle name="Input 2 2 23" xfId="47213"/>
    <cellStyle name="Input 2 2 24" xfId="45405"/>
    <cellStyle name="Input 2 2 25" xfId="54158"/>
    <cellStyle name="Input 2 2 3" xfId="5092"/>
    <cellStyle name="Input 2 2 3 10" xfId="20859"/>
    <cellStyle name="Input 2 2 3 11" xfId="23733"/>
    <cellStyle name="Input 2 2 3 12" xfId="24502"/>
    <cellStyle name="Input 2 2 3 13" xfId="18391"/>
    <cellStyle name="Input 2 2 3 14" xfId="27312"/>
    <cellStyle name="Input 2 2 3 15" xfId="32922"/>
    <cellStyle name="Input 2 2 3 16" xfId="19076"/>
    <cellStyle name="Input 2 2 3 17" xfId="39255"/>
    <cellStyle name="Input 2 2 3 18" xfId="28010"/>
    <cellStyle name="Input 2 2 3 19" xfId="46411"/>
    <cellStyle name="Input 2 2 3 2" xfId="5093"/>
    <cellStyle name="Input 2 2 3 2 10" xfId="18805"/>
    <cellStyle name="Input 2 2 3 2 11" xfId="21463"/>
    <cellStyle name="Input 2 2 3 2 12" xfId="18390"/>
    <cellStyle name="Input 2 2 3 2 13" xfId="27311"/>
    <cellStyle name="Input 2 2 3 2 14" xfId="32921"/>
    <cellStyle name="Input 2 2 3 2 15" xfId="19075"/>
    <cellStyle name="Input 2 2 3 2 16" xfId="39254"/>
    <cellStyle name="Input 2 2 3 2 17" xfId="28009"/>
    <cellStyle name="Input 2 2 3 2 18" xfId="46412"/>
    <cellStyle name="Input 2 2 3 2 19" xfId="47217"/>
    <cellStyle name="Input 2 2 3 2 2" xfId="15238"/>
    <cellStyle name="Input 2 2 3 2 20" xfId="45401"/>
    <cellStyle name="Input 2 2 3 2 21" xfId="54154"/>
    <cellStyle name="Input 2 2 3 2 3" xfId="14864"/>
    <cellStyle name="Input 2 2 3 2 4" xfId="16913"/>
    <cellStyle name="Input 2 2 3 2 5" xfId="18454"/>
    <cellStyle name="Input 2 2 3 2 6" xfId="16341"/>
    <cellStyle name="Input 2 2 3 2 7" xfId="19381"/>
    <cellStyle name="Input 2 2 3 2 8" xfId="17330"/>
    <cellStyle name="Input 2 2 3 2 9" xfId="20860"/>
    <cellStyle name="Input 2 2 3 20" xfId="47216"/>
    <cellStyle name="Input 2 2 3 21" xfId="45402"/>
    <cellStyle name="Input 2 2 3 22" xfId="54155"/>
    <cellStyle name="Input 2 2 3 3" xfId="15237"/>
    <cellStyle name="Input 2 2 3 4" xfId="14865"/>
    <cellStyle name="Input 2 2 3 5" xfId="16912"/>
    <cellStyle name="Input 2 2 3 6" xfId="18453"/>
    <cellStyle name="Input 2 2 3 7" xfId="16350"/>
    <cellStyle name="Input 2 2 3 8" xfId="25785"/>
    <cellStyle name="Input 2 2 3 9" xfId="17331"/>
    <cellStyle name="Input 2 2 4" xfId="5094"/>
    <cellStyle name="Input 2 2 4 10" xfId="18804"/>
    <cellStyle name="Input 2 2 4 11" xfId="21462"/>
    <cellStyle name="Input 2 2 4 12" xfId="18389"/>
    <cellStyle name="Input 2 2 4 13" xfId="27310"/>
    <cellStyle name="Input 2 2 4 14" xfId="32920"/>
    <cellStyle name="Input 2 2 4 15" xfId="19074"/>
    <cellStyle name="Input 2 2 4 16" xfId="39253"/>
    <cellStyle name="Input 2 2 4 17" xfId="28008"/>
    <cellStyle name="Input 2 2 4 18" xfId="46413"/>
    <cellStyle name="Input 2 2 4 19" xfId="47218"/>
    <cellStyle name="Input 2 2 4 2" xfId="15239"/>
    <cellStyle name="Input 2 2 4 20" xfId="45400"/>
    <cellStyle name="Input 2 2 4 21" xfId="54153"/>
    <cellStyle name="Input 2 2 4 3" xfId="14863"/>
    <cellStyle name="Input 2 2 4 4" xfId="16914"/>
    <cellStyle name="Input 2 2 4 5" xfId="18455"/>
    <cellStyle name="Input 2 2 4 6" xfId="16340"/>
    <cellStyle name="Input 2 2 4 7" xfId="19382"/>
    <cellStyle name="Input 2 2 4 8" xfId="17329"/>
    <cellStyle name="Input 2 2 4 9" xfId="20861"/>
    <cellStyle name="Input 2 2 5" xfId="5095"/>
    <cellStyle name="Input 2 2 5 10" xfId="18803"/>
    <cellStyle name="Input 2 2 5 11" xfId="28230"/>
    <cellStyle name="Input 2 2 5 12" xfId="18388"/>
    <cellStyle name="Input 2 2 5 13" xfId="36805"/>
    <cellStyle name="Input 2 2 5 14" xfId="32919"/>
    <cellStyle name="Input 2 2 5 15" xfId="19072"/>
    <cellStyle name="Input 2 2 5 16" xfId="38473"/>
    <cellStyle name="Input 2 2 5 17" xfId="28007"/>
    <cellStyle name="Input 2 2 5 18" xfId="46414"/>
    <cellStyle name="Input 2 2 5 19" xfId="49269"/>
    <cellStyle name="Input 2 2 5 2" xfId="15240"/>
    <cellStyle name="Input 2 2 5 20" xfId="45399"/>
    <cellStyle name="Input 2 2 5 21" xfId="54152"/>
    <cellStyle name="Input 2 2 5 3" xfId="14862"/>
    <cellStyle name="Input 2 2 5 4" xfId="16915"/>
    <cellStyle name="Input 2 2 5 5" xfId="18456"/>
    <cellStyle name="Input 2 2 5 6" xfId="16339"/>
    <cellStyle name="Input 2 2 5 7" xfId="19383"/>
    <cellStyle name="Input 2 2 5 8" xfId="28213"/>
    <cellStyle name="Input 2 2 5 9" xfId="20863"/>
    <cellStyle name="Input 2 2 6" xfId="15234"/>
    <cellStyle name="Input 2 2 7" xfId="14868"/>
    <cellStyle name="Input 2 2 8" xfId="16909"/>
    <cellStyle name="Input 2 2 9" xfId="18450"/>
    <cellStyle name="Input 2 20" xfId="19079"/>
    <cellStyle name="Input 2 21" xfId="39259"/>
    <cellStyle name="Input 2 22" xfId="28013"/>
    <cellStyle name="Input 2 23" xfId="46407"/>
    <cellStyle name="Input 2 24" xfId="47212"/>
    <cellStyle name="Input 2 25" xfId="45406"/>
    <cellStyle name="Input 2 26" xfId="54159"/>
    <cellStyle name="Input 2 3" xfId="5096"/>
    <cellStyle name="Input 2 3 10" xfId="20864"/>
    <cellStyle name="Input 2 3 11" xfId="18802"/>
    <cellStyle name="Input 2 3 12" xfId="21461"/>
    <cellStyle name="Input 2 3 13" xfId="18387"/>
    <cellStyle name="Input 2 3 14" xfId="39097"/>
    <cellStyle name="Input 2 3 15" xfId="32918"/>
    <cellStyle name="Input 2 3 16" xfId="10602"/>
    <cellStyle name="Input 2 3 17" xfId="39252"/>
    <cellStyle name="Input 2 3 18" xfId="28006"/>
    <cellStyle name="Input 2 3 19" xfId="46415"/>
    <cellStyle name="Input 2 3 2" xfId="5097"/>
    <cellStyle name="Input 2 3 2 10" xfId="18801"/>
    <cellStyle name="Input 2 3 2 11" xfId="21460"/>
    <cellStyle name="Input 2 3 2 12" xfId="18386"/>
    <cellStyle name="Input 2 3 2 13" xfId="40373"/>
    <cellStyle name="Input 2 3 2 14" xfId="28130"/>
    <cellStyle name="Input 2 3 2 15" xfId="10601"/>
    <cellStyle name="Input 2 3 2 16" xfId="39251"/>
    <cellStyle name="Input 2 3 2 17" xfId="28005"/>
    <cellStyle name="Input 2 3 2 18" xfId="46416"/>
    <cellStyle name="Input 2 3 2 19" xfId="47220"/>
    <cellStyle name="Input 2 3 2 2" xfId="15242"/>
    <cellStyle name="Input 2 3 2 20" xfId="52047"/>
    <cellStyle name="Input 2 3 2 21" xfId="54150"/>
    <cellStyle name="Input 2 3 2 3" xfId="14860"/>
    <cellStyle name="Input 2 3 2 4" xfId="16917"/>
    <cellStyle name="Input 2 3 2 5" xfId="18458"/>
    <cellStyle name="Input 2 3 2 6" xfId="16337"/>
    <cellStyle name="Input 2 3 2 7" xfId="19385"/>
    <cellStyle name="Input 2 3 2 8" xfId="17327"/>
    <cellStyle name="Input 2 3 2 9" xfId="20865"/>
    <cellStyle name="Input 2 3 20" xfId="47219"/>
    <cellStyle name="Input 2 3 21" xfId="45398"/>
    <cellStyle name="Input 2 3 22" xfId="54151"/>
    <cellStyle name="Input 2 3 3" xfId="15241"/>
    <cellStyle name="Input 2 3 4" xfId="14861"/>
    <cellStyle name="Input 2 3 5" xfId="16916"/>
    <cellStyle name="Input 2 3 6" xfId="18457"/>
    <cellStyle name="Input 2 3 7" xfId="16338"/>
    <cellStyle name="Input 2 3 8" xfId="19384"/>
    <cellStyle name="Input 2 3 9" xfId="17328"/>
    <cellStyle name="Input 2 4" xfId="5098"/>
    <cellStyle name="Input 2 4 10" xfId="17326"/>
    <cellStyle name="Input 2 4 11" xfId="20866"/>
    <cellStyle name="Input 2 4 12" xfId="23242"/>
    <cellStyle name="Input 2 4 13" xfId="21459"/>
    <cellStyle name="Input 2 4 14" xfId="18385"/>
    <cellStyle name="Input 2 4 15" xfId="27303"/>
    <cellStyle name="Input 2 4 16" xfId="28131"/>
    <cellStyle name="Input 2 4 17" xfId="10600"/>
    <cellStyle name="Input 2 4 18" xfId="39250"/>
    <cellStyle name="Input 2 4 19" xfId="28004"/>
    <cellStyle name="Input 2 4 2" xfId="5099"/>
    <cellStyle name="Input 2 4 2 10" xfId="18800"/>
    <cellStyle name="Input 2 4 2 11" xfId="28235"/>
    <cellStyle name="Input 2 4 2 12" xfId="18384"/>
    <cellStyle name="Input 2 4 2 13" xfId="27302"/>
    <cellStyle name="Input 2 4 2 14" xfId="28132"/>
    <cellStyle name="Input 2 4 2 15" xfId="40379"/>
    <cellStyle name="Input 2 4 2 16" xfId="39249"/>
    <cellStyle name="Input 2 4 2 17" xfId="35272"/>
    <cellStyle name="Input 2 4 2 18" xfId="46418"/>
    <cellStyle name="Input 2 4 2 19" xfId="47222"/>
    <cellStyle name="Input 2 4 2 2" xfId="15244"/>
    <cellStyle name="Input 2 4 2 20" xfId="45397"/>
    <cellStyle name="Input 2 4 2 21" xfId="54148"/>
    <cellStyle name="Input 2 4 2 3" xfId="14858"/>
    <cellStyle name="Input 2 4 2 4" xfId="16919"/>
    <cellStyle name="Input 2 4 2 5" xfId="18460"/>
    <cellStyle name="Input 2 4 2 6" xfId="16335"/>
    <cellStyle name="Input 2 4 2 7" xfId="19386"/>
    <cellStyle name="Input 2 4 2 8" xfId="17325"/>
    <cellStyle name="Input 2 4 2 9" xfId="20867"/>
    <cellStyle name="Input 2 4 20" xfId="46417"/>
    <cellStyle name="Input 2 4 21" xfId="47221"/>
    <cellStyle name="Input 2 4 22" xfId="52050"/>
    <cellStyle name="Input 2 4 23" xfId="54149"/>
    <cellStyle name="Input 2 4 3" xfId="5100"/>
    <cellStyle name="Input 2 4 3 10" xfId="18799"/>
    <cellStyle name="Input 2 4 3 11" xfId="21458"/>
    <cellStyle name="Input 2 4 3 12" xfId="18383"/>
    <cellStyle name="Input 2 4 3 13" xfId="27301"/>
    <cellStyle name="Input 2 4 3 14" xfId="39073"/>
    <cellStyle name="Input 2 4 3 15" xfId="25779"/>
    <cellStyle name="Input 2 4 3 16" xfId="39248"/>
    <cellStyle name="Input 2 4 3 17" xfId="27964"/>
    <cellStyle name="Input 2 4 3 18" xfId="46419"/>
    <cellStyle name="Input 2 4 3 19" xfId="47223"/>
    <cellStyle name="Input 2 4 3 2" xfId="15245"/>
    <cellStyle name="Input 2 4 3 20" xfId="45395"/>
    <cellStyle name="Input 2 4 3 21" xfId="54147"/>
    <cellStyle name="Input 2 4 3 3" xfId="14857"/>
    <cellStyle name="Input 2 4 3 4" xfId="16920"/>
    <cellStyle name="Input 2 4 3 5" xfId="18461"/>
    <cellStyle name="Input 2 4 3 6" xfId="19713"/>
    <cellStyle name="Input 2 4 3 7" xfId="22050"/>
    <cellStyle name="Input 2 4 3 8" xfId="17324"/>
    <cellStyle name="Input 2 4 3 9" xfId="20868"/>
    <cellStyle name="Input 2 4 4" xfId="15243"/>
    <cellStyle name="Input 2 4 5" xfId="14859"/>
    <cellStyle name="Input 2 4 6" xfId="16918"/>
    <cellStyle name="Input 2 4 7" xfId="18459"/>
    <cellStyle name="Input 2 4 8" xfId="16336"/>
    <cellStyle name="Input 2 4 9" xfId="23767"/>
    <cellStyle name="Input 2 5" xfId="5101"/>
    <cellStyle name="Input 2 5 10" xfId="18798"/>
    <cellStyle name="Input 2 5 11" xfId="21457"/>
    <cellStyle name="Input 2 5 12" xfId="18382"/>
    <cellStyle name="Input 2 5 13" xfId="27300"/>
    <cellStyle name="Input 2 5 14" xfId="28133"/>
    <cellStyle name="Input 2 5 15" xfId="10599"/>
    <cellStyle name="Input 2 5 16" xfId="39247"/>
    <cellStyle name="Input 2 5 17" xfId="27963"/>
    <cellStyle name="Input 2 5 18" xfId="46420"/>
    <cellStyle name="Input 2 5 19" xfId="47224"/>
    <cellStyle name="Input 2 5 2" xfId="15246"/>
    <cellStyle name="Input 2 5 20" xfId="45394"/>
    <cellStyle name="Input 2 5 21" xfId="54146"/>
    <cellStyle name="Input 2 5 3" xfId="14856"/>
    <cellStyle name="Input 2 5 4" xfId="16921"/>
    <cellStyle name="Input 2 5 5" xfId="18462"/>
    <cellStyle name="Input 2 5 6" xfId="16334"/>
    <cellStyle name="Input 2 5 7" xfId="19387"/>
    <cellStyle name="Input 2 5 8" xfId="17323"/>
    <cellStyle name="Input 2 5 9" xfId="20869"/>
    <cellStyle name="Input 2 6" xfId="5102"/>
    <cellStyle name="Input 2 6 10" xfId="18797"/>
    <cellStyle name="Input 2 6 11" xfId="21456"/>
    <cellStyle name="Input 2 6 12" xfId="18381"/>
    <cellStyle name="Input 2 6 13" xfId="27299"/>
    <cellStyle name="Input 2 6 14" xfId="28134"/>
    <cellStyle name="Input 2 6 15" xfId="28195"/>
    <cellStyle name="Input 2 6 16" xfId="39246"/>
    <cellStyle name="Input 2 6 17" xfId="27962"/>
    <cellStyle name="Input 2 6 18" xfId="46421"/>
    <cellStyle name="Input 2 6 19" xfId="47225"/>
    <cellStyle name="Input 2 6 2" xfId="15247"/>
    <cellStyle name="Input 2 6 20" xfId="45393"/>
    <cellStyle name="Input 2 6 21" xfId="54145"/>
    <cellStyle name="Input 2 6 3" xfId="14855"/>
    <cellStyle name="Input 2 6 4" xfId="16922"/>
    <cellStyle name="Input 2 6 5" xfId="18463"/>
    <cellStyle name="Input 2 6 6" xfId="16333"/>
    <cellStyle name="Input 2 6 7" xfId="19388"/>
    <cellStyle name="Input 2 6 8" xfId="17322"/>
    <cellStyle name="Input 2 6 9" xfId="20870"/>
    <cellStyle name="Input 2 7" xfId="15233"/>
    <cellStyle name="Input 2 8" xfId="14869"/>
    <cellStyle name="Input 2 9" xfId="16908"/>
    <cellStyle name="Input 2_Cribsheet" xfId="5103"/>
    <cellStyle name="Input 20" xfId="5104"/>
    <cellStyle name="Input 21" xfId="5105"/>
    <cellStyle name="Input 22" xfId="5106"/>
    <cellStyle name="Input 23" xfId="5107"/>
    <cellStyle name="Input 24" xfId="5108"/>
    <cellStyle name="Input 25" xfId="5109"/>
    <cellStyle name="Input 26" xfId="5110"/>
    <cellStyle name="Input 27" xfId="5111"/>
    <cellStyle name="Input 28" xfId="5112"/>
    <cellStyle name="Input 28 2" xfId="20513"/>
    <cellStyle name="Input 28 3" xfId="23282"/>
    <cellStyle name="Input 28 4" xfId="18736"/>
    <cellStyle name="Input 28 5" xfId="39384"/>
    <cellStyle name="Input 28 6" xfId="45631"/>
    <cellStyle name="Input 28 7" xfId="47226"/>
    <cellStyle name="Input 29" xfId="5113"/>
    <cellStyle name="Input 29 2" xfId="20514"/>
    <cellStyle name="Input 29 3" xfId="23763"/>
    <cellStyle name="Input 29 4" xfId="18735"/>
    <cellStyle name="Input 29 5" xfId="39385"/>
    <cellStyle name="Input 29 6" xfId="45630"/>
    <cellStyle name="Input 29 7" xfId="47227"/>
    <cellStyle name="Input 3" xfId="5114"/>
    <cellStyle name="Input 3 10" xfId="16322"/>
    <cellStyle name="Input 3 11" xfId="19395"/>
    <cellStyle name="Input 3 12" xfId="17285"/>
    <cellStyle name="Input 3 13" xfId="20872"/>
    <cellStyle name="Input 3 14" xfId="18727"/>
    <cellStyle name="Input 3 15" xfId="21451"/>
    <cellStyle name="Input 3 16" xfId="20378"/>
    <cellStyle name="Input 3 17" xfId="27290"/>
    <cellStyle name="Input 3 18" xfId="28144"/>
    <cellStyle name="Input 3 19" xfId="11008"/>
    <cellStyle name="Input 3 2" xfId="5115"/>
    <cellStyle name="Input 3 20" xfId="39239"/>
    <cellStyle name="Input 3 21" xfId="27961"/>
    <cellStyle name="Input 3 22" xfId="46423"/>
    <cellStyle name="Input 3 23" xfId="47228"/>
    <cellStyle name="Input 3 24" xfId="45392"/>
    <cellStyle name="Input 3 25" xfId="54138"/>
    <cellStyle name="Input 3 3" xfId="5116"/>
    <cellStyle name="Input 3 4" xfId="5117"/>
    <cellStyle name="Input 3 4 10" xfId="18699"/>
    <cellStyle name="Input 3 4 11" xfId="21448"/>
    <cellStyle name="Input 3 4 12" xfId="20385"/>
    <cellStyle name="Input 3 4 13" xfId="27287"/>
    <cellStyle name="Input 3 4 14" xfId="28147"/>
    <cellStyle name="Input 3 4 15" xfId="19071"/>
    <cellStyle name="Input 3 4 16" xfId="39213"/>
    <cellStyle name="Input 3 4 17" xfId="27960"/>
    <cellStyle name="Input 3 4 18" xfId="46424"/>
    <cellStyle name="Input 3 4 19" xfId="47229"/>
    <cellStyle name="Input 3 4 2" xfId="15261"/>
    <cellStyle name="Input 3 4 20" xfId="45391"/>
    <cellStyle name="Input 3 4 21" xfId="54137"/>
    <cellStyle name="Input 3 4 3" xfId="14842"/>
    <cellStyle name="Input 3 4 4" xfId="16936"/>
    <cellStyle name="Input 3 4 5" xfId="18476"/>
    <cellStyle name="Input 3 4 6" xfId="21978"/>
    <cellStyle name="Input 3 4 7" xfId="19398"/>
    <cellStyle name="Input 3 4 8" xfId="17282"/>
    <cellStyle name="Input 3 4 9" xfId="20873"/>
    <cellStyle name="Input 3 5" xfId="5118"/>
    <cellStyle name="Input 3 5 10" xfId="18698"/>
    <cellStyle name="Input 3 5 11" xfId="21447"/>
    <cellStyle name="Input 3 5 12" xfId="20386"/>
    <cellStyle name="Input 3 5 13" xfId="27286"/>
    <cellStyle name="Input 3 5 14" xfId="28148"/>
    <cellStyle name="Input 3 5 15" xfId="19070"/>
    <cellStyle name="Input 3 5 16" xfId="39212"/>
    <cellStyle name="Input 3 5 17" xfId="27959"/>
    <cellStyle name="Input 3 5 18" xfId="46425"/>
    <cellStyle name="Input 3 5 19" xfId="47230"/>
    <cellStyle name="Input 3 5 2" xfId="15262"/>
    <cellStyle name="Input 3 5 20" xfId="45390"/>
    <cellStyle name="Input 3 5 21" xfId="54136"/>
    <cellStyle name="Input 3 5 3" xfId="14841"/>
    <cellStyle name="Input 3 5 4" xfId="16937"/>
    <cellStyle name="Input 3 5 5" xfId="18477"/>
    <cellStyle name="Input 3 5 6" xfId="16319"/>
    <cellStyle name="Input 3 5 7" xfId="19665"/>
    <cellStyle name="Input 3 5 8" xfId="17281"/>
    <cellStyle name="Input 3 5 9" xfId="20874"/>
    <cellStyle name="Input 3 6" xfId="15258"/>
    <cellStyle name="Input 3 7" xfId="14845"/>
    <cellStyle name="Input 3 8" xfId="16933"/>
    <cellStyle name="Input 3 9" xfId="18473"/>
    <cellStyle name="Input 3_Cribsheet" xfId="5119"/>
    <cellStyle name="Input 30" xfId="5120"/>
    <cellStyle name="Input 30 2" xfId="5121"/>
    <cellStyle name="Input 30 2 2" xfId="11009"/>
    <cellStyle name="Input 30 2 3" xfId="19400"/>
    <cellStyle name="Input 30 2 4" xfId="25780"/>
    <cellStyle name="Input 30 2 5" xfId="42879"/>
    <cellStyle name="Input 30 2 6" xfId="45622"/>
    <cellStyle name="Input 30 2 7" xfId="49271"/>
    <cellStyle name="Input 30_Cribsheet" xfId="5122"/>
    <cellStyle name="Input 31" xfId="5123"/>
    <cellStyle name="Input 31 2" xfId="5124"/>
    <cellStyle name="Input 31 2 2" xfId="20518"/>
    <cellStyle name="Input 31 2 3" xfId="19401"/>
    <cellStyle name="Input 31 2 4" xfId="18672"/>
    <cellStyle name="Input 31 2 5" xfId="30629"/>
    <cellStyle name="Input 31 2 6" xfId="45619"/>
    <cellStyle name="Input 31 2 7" xfId="47231"/>
    <cellStyle name="Input 31_Cribsheet" xfId="5125"/>
    <cellStyle name="Input 32" xfId="5126"/>
    <cellStyle name="Input 32 10" xfId="16314"/>
    <cellStyle name="Input 32 11" xfId="19402"/>
    <cellStyle name="Input 32 12" xfId="17270"/>
    <cellStyle name="Input 32 13" xfId="10877"/>
    <cellStyle name="Input 32 14" xfId="18671"/>
    <cellStyle name="Input 32 15" xfId="21438"/>
    <cellStyle name="Input 32 16" xfId="20412"/>
    <cellStyle name="Input 32 17" xfId="27235"/>
    <cellStyle name="Input 32 18" xfId="28153"/>
    <cellStyle name="Input 32 19" xfId="20187"/>
    <cellStyle name="Input 32 2" xfId="5127"/>
    <cellStyle name="Input 32 2 2" xfId="20521"/>
    <cellStyle name="Input 32 2 3" xfId="19403"/>
    <cellStyle name="Input 32 2 4" xfId="18670"/>
    <cellStyle name="Input 32 2 5" xfId="30628"/>
    <cellStyle name="Input 32 2 6" xfId="45616"/>
    <cellStyle name="Input 32 2 7" xfId="47233"/>
    <cellStyle name="Input 32 20" xfId="39202"/>
    <cellStyle name="Input 32 21" xfId="27958"/>
    <cellStyle name="Input 32 22" xfId="46426"/>
    <cellStyle name="Input 32 23" xfId="47232"/>
    <cellStyle name="Input 32 24" xfId="45389"/>
    <cellStyle name="Input 32 25" xfId="54103"/>
    <cellStyle name="Input 32 3" xfId="5128"/>
    <cellStyle name="Input 32 3 10" xfId="21995"/>
    <cellStyle name="Input 32 3 11" xfId="18669"/>
    <cellStyle name="Input 32 3 12" xfId="21436"/>
    <cellStyle name="Input 32 3 13" xfId="20413"/>
    <cellStyle name="Input 32 3 14" xfId="27230"/>
    <cellStyle name="Input 32 3 15" xfId="28155"/>
    <cellStyle name="Input 32 3 16" xfId="20188"/>
    <cellStyle name="Input 32 3 17" xfId="39201"/>
    <cellStyle name="Input 32 3 18" xfId="27956"/>
    <cellStyle name="Input 32 3 19" xfId="46427"/>
    <cellStyle name="Input 32 3 2" xfId="5129"/>
    <cellStyle name="Input 32 3 2 10" xfId="18668"/>
    <cellStyle name="Input 32 3 2 11" xfId="21435"/>
    <cellStyle name="Input 32 3 2 12" xfId="20414"/>
    <cellStyle name="Input 32 3 2 13" xfId="34596"/>
    <cellStyle name="Input 32 3 2 14" xfId="28156"/>
    <cellStyle name="Input 32 3 2 15" xfId="20189"/>
    <cellStyle name="Input 32 3 2 16" xfId="39192"/>
    <cellStyle name="Input 32 3 2 17" xfId="27955"/>
    <cellStyle name="Input 32 3 2 18" xfId="46428"/>
    <cellStyle name="Input 32 3 2 19" xfId="47235"/>
    <cellStyle name="Input 32 3 2 2" xfId="15270"/>
    <cellStyle name="Input 32 3 2 20" xfId="45387"/>
    <cellStyle name="Input 32 3 2 21" xfId="54101"/>
    <cellStyle name="Input 32 3 2 3" xfId="14833"/>
    <cellStyle name="Input 32 3 2 4" xfId="16945"/>
    <cellStyle name="Input 32 3 2 5" xfId="18484"/>
    <cellStyle name="Input 32 3 2 6" xfId="16311"/>
    <cellStyle name="Input 32 3 2 7" xfId="19404"/>
    <cellStyle name="Input 32 3 2 8" xfId="17267"/>
    <cellStyle name="Input 32 3 2 9" xfId="21996"/>
    <cellStyle name="Input 32 3 20" xfId="47234"/>
    <cellStyle name="Input 32 3 21" xfId="45388"/>
    <cellStyle name="Input 32 3 22" xfId="54102"/>
    <cellStyle name="Input 32 3 3" xfId="15269"/>
    <cellStyle name="Input 32 3 4" xfId="14834"/>
    <cellStyle name="Input 32 3 5" xfId="16944"/>
    <cellStyle name="Input 32 3 6" xfId="18483"/>
    <cellStyle name="Input 32 3 7" xfId="16312"/>
    <cellStyle name="Input 32 3 8" xfId="11052"/>
    <cellStyle name="Input 32 3 9" xfId="17268"/>
    <cellStyle name="Input 32 4" xfId="5130"/>
    <cellStyle name="Input 32 4 10" xfId="10878"/>
    <cellStyle name="Input 32 4 11" xfId="18667"/>
    <cellStyle name="Input 32 4 12" xfId="34587"/>
    <cellStyle name="Input 32 4 13" xfId="20415"/>
    <cellStyle name="Input 32 4 14" xfId="30104"/>
    <cellStyle name="Input 32 4 15" xfId="28157"/>
    <cellStyle name="Input 32 4 16" xfId="20190"/>
    <cellStyle name="Input 32 4 17" xfId="39191"/>
    <cellStyle name="Input 32 4 18" xfId="28198"/>
    <cellStyle name="Input 32 4 19" xfId="46429"/>
    <cellStyle name="Input 32 4 2" xfId="5131"/>
    <cellStyle name="Input 32 4 2 10" xfId="18666"/>
    <cellStyle name="Input 32 4 2 11" xfId="21434"/>
    <cellStyle name="Input 32 4 2 12" xfId="20416"/>
    <cellStyle name="Input 32 4 2 13" xfId="30105"/>
    <cellStyle name="Input 32 4 2 14" xfId="28158"/>
    <cellStyle name="Input 32 4 2 15" xfId="20191"/>
    <cellStyle name="Input 32 4 2 16" xfId="39190"/>
    <cellStyle name="Input 32 4 2 17" xfId="27954"/>
    <cellStyle name="Input 32 4 2 18" xfId="46430"/>
    <cellStyle name="Input 32 4 2 19" xfId="47237"/>
    <cellStyle name="Input 32 4 2 2" xfId="15272"/>
    <cellStyle name="Input 32 4 2 20" xfId="45385"/>
    <cellStyle name="Input 32 4 2 21" xfId="54099"/>
    <cellStyle name="Input 32 4 2 3" xfId="14831"/>
    <cellStyle name="Input 32 4 2 4" xfId="16947"/>
    <cellStyle name="Input 32 4 2 5" xfId="18486"/>
    <cellStyle name="Input 32 4 2 6" xfId="16309"/>
    <cellStyle name="Input 32 4 2 7" xfId="19406"/>
    <cellStyle name="Input 32 4 2 8" xfId="17265"/>
    <cellStyle name="Input 32 4 2 9" xfId="10879"/>
    <cellStyle name="Input 32 4 20" xfId="47236"/>
    <cellStyle name="Input 32 4 21" xfId="45386"/>
    <cellStyle name="Input 32 4 22" xfId="54100"/>
    <cellStyle name="Input 32 4 3" xfId="15271"/>
    <cellStyle name="Input 32 4 4" xfId="14832"/>
    <cellStyle name="Input 32 4 5" xfId="16946"/>
    <cellStyle name="Input 32 4 6" xfId="18485"/>
    <cellStyle name="Input 32 4 7" xfId="16310"/>
    <cellStyle name="Input 32 4 8" xfId="19405"/>
    <cellStyle name="Input 32 4 9" xfId="17266"/>
    <cellStyle name="Input 32 5" xfId="5132"/>
    <cellStyle name="Input 32 5 10" xfId="18665"/>
    <cellStyle name="Input 32 5 11" xfId="21433"/>
    <cellStyle name="Input 32 5 12" xfId="20417"/>
    <cellStyle name="Input 32 5 13" xfId="30106"/>
    <cellStyle name="Input 32 5 14" xfId="28159"/>
    <cellStyle name="Input 32 5 15" xfId="20192"/>
    <cellStyle name="Input 32 5 16" xfId="42505"/>
    <cellStyle name="Input 32 5 17" xfId="27949"/>
    <cellStyle name="Input 32 5 18" xfId="46431"/>
    <cellStyle name="Input 32 5 19" xfId="47238"/>
    <cellStyle name="Input 32 5 2" xfId="15273"/>
    <cellStyle name="Input 32 5 20" xfId="45384"/>
    <cellStyle name="Input 32 5 21" xfId="54098"/>
    <cellStyle name="Input 32 5 3" xfId="14830"/>
    <cellStyle name="Input 32 5 4" xfId="16948"/>
    <cellStyle name="Input 32 5 5" xfId="18487"/>
    <cellStyle name="Input 32 5 6" xfId="16308"/>
    <cellStyle name="Input 32 5 7" xfId="19407"/>
    <cellStyle name="Input 32 5 8" xfId="17264"/>
    <cellStyle name="Input 32 5 9" xfId="10880"/>
    <cellStyle name="Input 32 6" xfId="15267"/>
    <cellStyle name="Input 32 7" xfId="14836"/>
    <cellStyle name="Input 32 8" xfId="16942"/>
    <cellStyle name="Input 32 9" xfId="18481"/>
    <cellStyle name="Input 32_Cribsheet" xfId="5133"/>
    <cellStyle name="Input 33" xfId="5134"/>
    <cellStyle name="Input 33 10" xfId="16307"/>
    <cellStyle name="Input 33 11" xfId="10605"/>
    <cellStyle name="Input 33 12" xfId="17263"/>
    <cellStyle name="Input 33 13" xfId="10881"/>
    <cellStyle name="Input 33 14" xfId="11010"/>
    <cellStyle name="Input 33 15" xfId="21432"/>
    <cellStyle name="Input 33 16" xfId="20418"/>
    <cellStyle name="Input 33 17" xfId="30107"/>
    <cellStyle name="Input 33 18" xfId="28160"/>
    <cellStyle name="Input 33 19" xfId="20193"/>
    <cellStyle name="Input 33 2" xfId="5135"/>
    <cellStyle name="Input 33 2 2" xfId="20524"/>
    <cellStyle name="Input 33 2 3" xfId="23723"/>
    <cellStyle name="Input 33 2 4" xfId="18664"/>
    <cellStyle name="Input 33 2 5" xfId="30600"/>
    <cellStyle name="Input 33 2 6" xfId="45608"/>
    <cellStyle name="Input 33 2 7" xfId="47240"/>
    <cellStyle name="Input 33 20" xfId="39189"/>
    <cellStyle name="Input 33 21" xfId="27948"/>
    <cellStyle name="Input 33 22" xfId="46432"/>
    <cellStyle name="Input 33 23" xfId="47239"/>
    <cellStyle name="Input 33 24" xfId="45383"/>
    <cellStyle name="Input 33 25" xfId="54097"/>
    <cellStyle name="Input 33 3" xfId="5136"/>
    <cellStyle name="Input 33 3 10" xfId="10882"/>
    <cellStyle name="Input 33 3 11" xfId="18663"/>
    <cellStyle name="Input 33 3 12" xfId="21426"/>
    <cellStyle name="Input 33 3 13" xfId="23729"/>
    <cellStyle name="Input 33 3 14" xfId="30109"/>
    <cellStyle name="Input 33 3 15" xfId="28162"/>
    <cellStyle name="Input 33 3 16" xfId="32793"/>
    <cellStyle name="Input 33 3 17" xfId="39188"/>
    <cellStyle name="Input 33 3 18" xfId="27947"/>
    <cellStyle name="Input 33 3 19" xfId="46433"/>
    <cellStyle name="Input 33 3 2" xfId="5137"/>
    <cellStyle name="Input 33 3 2 10" xfId="18662"/>
    <cellStyle name="Input 33 3 2 11" xfId="25956"/>
    <cellStyle name="Input 33 3 2 12" xfId="20419"/>
    <cellStyle name="Input 33 3 2 13" xfId="30110"/>
    <cellStyle name="Input 33 3 2 14" xfId="36841"/>
    <cellStyle name="Input 33 3 2 15" xfId="20209"/>
    <cellStyle name="Input 33 3 2 16" xfId="39187"/>
    <cellStyle name="Input 33 3 2 17" xfId="27946"/>
    <cellStyle name="Input 33 3 2 18" xfId="46434"/>
    <cellStyle name="Input 33 3 2 19" xfId="47242"/>
    <cellStyle name="Input 33 3 2 2" xfId="15277"/>
    <cellStyle name="Input 33 3 2 20" xfId="45382"/>
    <cellStyle name="Input 33 3 2 21" xfId="54095"/>
    <cellStyle name="Input 33 3 2 3" xfId="14827"/>
    <cellStyle name="Input 33 3 2 4" xfId="16952"/>
    <cellStyle name="Input 33 3 2 5" xfId="18491"/>
    <cellStyle name="Input 33 3 2 6" xfId="16306"/>
    <cellStyle name="Input 33 3 2 7" xfId="10607"/>
    <cellStyle name="Input 33 3 2 8" xfId="25796"/>
    <cellStyle name="Input 33 3 2 9" xfId="10883"/>
    <cellStyle name="Input 33 3 20" xfId="47241"/>
    <cellStyle name="Input 33 3 21" xfId="51020"/>
    <cellStyle name="Input 33 3 22" xfId="54096"/>
    <cellStyle name="Input 33 3 3" xfId="15276"/>
    <cellStyle name="Input 33 3 4" xfId="14828"/>
    <cellStyle name="Input 33 3 5" xfId="16951"/>
    <cellStyle name="Input 33 3 6" xfId="18490"/>
    <cellStyle name="Input 33 3 7" xfId="19712"/>
    <cellStyle name="Input 33 3 8" xfId="10606"/>
    <cellStyle name="Input 33 3 9" xfId="10660"/>
    <cellStyle name="Input 33 4" xfId="5138"/>
    <cellStyle name="Input 33 4 10" xfId="21997"/>
    <cellStyle name="Input 33 4 11" xfId="18661"/>
    <cellStyle name="Input 33 4 12" xfId="25957"/>
    <cellStyle name="Input 33 4 13" xfId="20465"/>
    <cellStyle name="Input 33 4 14" xfId="35291"/>
    <cellStyle name="Input 33 4 15" xfId="28163"/>
    <cellStyle name="Input 33 4 16" xfId="20210"/>
    <cellStyle name="Input 33 4 17" xfId="42831"/>
    <cellStyle name="Input 33 4 18" xfId="27945"/>
    <cellStyle name="Input 33 4 19" xfId="46435"/>
    <cellStyle name="Input 33 4 2" xfId="5139"/>
    <cellStyle name="Input 33 4 2 10" xfId="18660"/>
    <cellStyle name="Input 33 4 2 11" xfId="25958"/>
    <cellStyle name="Input 33 4 2 12" xfId="20466"/>
    <cellStyle name="Input 33 4 2 13" xfId="27226"/>
    <cellStyle name="Input 33 4 2 14" xfId="28164"/>
    <cellStyle name="Input 33 4 2 15" xfId="20211"/>
    <cellStyle name="Input 33 4 2 16" xfId="39186"/>
    <cellStyle name="Input 33 4 2 17" xfId="27944"/>
    <cellStyle name="Input 33 4 2 18" xfId="46436"/>
    <cellStyle name="Input 33 4 2 19" xfId="47244"/>
    <cellStyle name="Input 33 4 2 2" xfId="15279"/>
    <cellStyle name="Input 33 4 2 20" xfId="45380"/>
    <cellStyle name="Input 33 4 2 21" xfId="54093"/>
    <cellStyle name="Input 33 4 2 3" xfId="14825"/>
    <cellStyle name="Input 33 4 2 4" xfId="16954"/>
    <cellStyle name="Input 33 4 2 5" xfId="18493"/>
    <cellStyle name="Input 33 4 2 6" xfId="16304"/>
    <cellStyle name="Input 33 4 2 7" xfId="10609"/>
    <cellStyle name="Input 33 4 2 8" xfId="17254"/>
    <cellStyle name="Input 33 4 2 9" xfId="21998"/>
    <cellStyle name="Input 33 4 20" xfId="47243"/>
    <cellStyle name="Input 33 4 21" xfId="45381"/>
    <cellStyle name="Input 33 4 22" xfId="54094"/>
    <cellStyle name="Input 33 4 3" xfId="15278"/>
    <cellStyle name="Input 33 4 4" xfId="14826"/>
    <cellStyle name="Input 33 4 5" xfId="16953"/>
    <cellStyle name="Input 33 4 6" xfId="18492"/>
    <cellStyle name="Input 33 4 7" xfId="16305"/>
    <cellStyle name="Input 33 4 8" xfId="10608"/>
    <cellStyle name="Input 33 4 9" xfId="17255"/>
    <cellStyle name="Input 33 5" xfId="5140"/>
    <cellStyle name="Input 33 5 10" xfId="18659"/>
    <cellStyle name="Input 33 5 11" xfId="25959"/>
    <cellStyle name="Input 33 5 12" xfId="20467"/>
    <cellStyle name="Input 33 5 13" xfId="34597"/>
    <cellStyle name="Input 33 5 14" xfId="28165"/>
    <cellStyle name="Input 33 5 15" xfId="20212"/>
    <cellStyle name="Input 33 5 16" xfId="39185"/>
    <cellStyle name="Input 33 5 17" xfId="27942"/>
    <cellStyle name="Input 33 5 18" xfId="46437"/>
    <cellStyle name="Input 33 5 19" xfId="47245"/>
    <cellStyle name="Input 33 5 2" xfId="15280"/>
    <cellStyle name="Input 33 5 20" xfId="45379"/>
    <cellStyle name="Input 33 5 21" xfId="54092"/>
    <cellStyle name="Input 33 5 3" xfId="14817"/>
    <cellStyle name="Input 33 5 4" xfId="16955"/>
    <cellStyle name="Input 33 5 5" xfId="18494"/>
    <cellStyle name="Input 33 5 6" xfId="16303"/>
    <cellStyle name="Input 33 5 7" xfId="19408"/>
    <cellStyle name="Input 33 5 8" xfId="17253"/>
    <cellStyle name="Input 33 5 9" xfId="21999"/>
    <cellStyle name="Input 33 6" xfId="15274"/>
    <cellStyle name="Input 33 7" xfId="19675"/>
    <cellStyle name="Input 33 8" xfId="16949"/>
    <cellStyle name="Input 33 9" xfId="18488"/>
    <cellStyle name="Input 33_Cribsheet" xfId="5141"/>
    <cellStyle name="Input 34" xfId="5142"/>
    <cellStyle name="Input 34 2" xfId="5143"/>
    <cellStyle name="Input 34 2 2" xfId="20532"/>
    <cellStyle name="Input 34 2 3" xfId="19409"/>
    <cellStyle name="Input 34 2 4" xfId="18657"/>
    <cellStyle name="Input 34 2 5" xfId="30595"/>
    <cellStyle name="Input 34 2 6" xfId="45606"/>
    <cellStyle name="Input 34 2 7" xfId="47246"/>
    <cellStyle name="Input 35" xfId="5144"/>
    <cellStyle name="Input 35 2" xfId="5145"/>
    <cellStyle name="Input 35 2 2" xfId="20534"/>
    <cellStyle name="Input 35 2 3" xfId="19411"/>
    <cellStyle name="Input 35 2 4" xfId="18655"/>
    <cellStyle name="Input 35 2 5" xfId="30594"/>
    <cellStyle name="Input 35 2 6" xfId="45605"/>
    <cellStyle name="Input 35 2 7" xfId="47247"/>
    <cellStyle name="Input 36" xfId="5146"/>
    <cellStyle name="Input 36 2" xfId="5147"/>
    <cellStyle name="Input 36 2 2" xfId="20535"/>
    <cellStyle name="Input 36 2 3" xfId="23284"/>
    <cellStyle name="Input 36 2 4" xfId="18653"/>
    <cellStyle name="Input 36 2 5" xfId="30592"/>
    <cellStyle name="Input 36 2 6" xfId="45604"/>
    <cellStyle name="Input 36 2 7" xfId="47248"/>
    <cellStyle name="Input 37" xfId="5148"/>
    <cellStyle name="Input 37 2" xfId="5149"/>
    <cellStyle name="Input 37 2 2" xfId="18304"/>
    <cellStyle name="Input 37 2 3" xfId="19412"/>
    <cellStyle name="Input 37 2 4" xfId="18640"/>
    <cellStyle name="Input 37 2 5" xfId="30574"/>
    <cellStyle name="Input 37 2 6" xfId="45603"/>
    <cellStyle name="Input 37 2 7" xfId="47249"/>
    <cellStyle name="Input 38" xfId="5150"/>
    <cellStyle name="Input 38 2" xfId="5151"/>
    <cellStyle name="Input 38 2 2" xfId="18302"/>
    <cellStyle name="Input 38 2 3" xfId="19414"/>
    <cellStyle name="Input 38 2 4" xfId="18621"/>
    <cellStyle name="Input 38 2 5" xfId="30573"/>
    <cellStyle name="Input 38 2 6" xfId="45602"/>
    <cellStyle name="Input 38 2 7" xfId="47250"/>
    <cellStyle name="Input 39" xfId="5152"/>
    <cellStyle name="Input 39 2" xfId="5153"/>
    <cellStyle name="Input 39 2 2" xfId="18300"/>
    <cellStyle name="Input 39 2 3" xfId="19416"/>
    <cellStyle name="Input 39 2 4" xfId="18620"/>
    <cellStyle name="Input 39 2 5" xfId="30572"/>
    <cellStyle name="Input 39 2 6" xfId="45601"/>
    <cellStyle name="Input 39 2 7" xfId="47251"/>
    <cellStyle name="Input 4" xfId="5154"/>
    <cellStyle name="Input 4 10" xfId="19417"/>
    <cellStyle name="Input 4 11" xfId="17188"/>
    <cellStyle name="Input 4 12" xfId="10893"/>
    <cellStyle name="Input 4 13" xfId="18605"/>
    <cellStyle name="Input 4 14" xfId="21197"/>
    <cellStyle name="Input 4 15" xfId="18354"/>
    <cellStyle name="Input 4 16" xfId="30125"/>
    <cellStyle name="Input 4 17" xfId="28178"/>
    <cellStyle name="Input 4 18" xfId="20213"/>
    <cellStyle name="Input 4 19" xfId="39179"/>
    <cellStyle name="Input 4 2" xfId="5155"/>
    <cellStyle name="Input 4 20" xfId="27829"/>
    <cellStyle name="Input 4 21" xfId="46438"/>
    <cellStyle name="Input 4 22" xfId="47252"/>
    <cellStyle name="Input 4 23" xfId="45377"/>
    <cellStyle name="Input 4 24" xfId="54091"/>
    <cellStyle name="Input 4 3" xfId="5156"/>
    <cellStyle name="Input 4 3 10" xfId="18603"/>
    <cellStyle name="Input 4 3 11" xfId="21191"/>
    <cellStyle name="Input 4 3 12" xfId="18353"/>
    <cellStyle name="Input 4 3 13" xfId="30127"/>
    <cellStyle name="Input 4 3 14" xfId="28179"/>
    <cellStyle name="Input 4 3 15" xfId="19056"/>
    <cellStyle name="Input 4 3 16" xfId="41709"/>
    <cellStyle name="Input 4 3 17" xfId="27828"/>
    <cellStyle name="Input 4 3 18" xfId="46439"/>
    <cellStyle name="Input 4 3 19" xfId="49272"/>
    <cellStyle name="Input 4 3 2" xfId="15294"/>
    <cellStyle name="Input 4 3 20" xfId="45376"/>
    <cellStyle name="Input 4 3 21" xfId="54090"/>
    <cellStyle name="Input 4 3 3" xfId="14804"/>
    <cellStyle name="Input 4 3 4" xfId="16970"/>
    <cellStyle name="Input 4 3 5" xfId="18509"/>
    <cellStyle name="Input 4 3 6" xfId="23741"/>
    <cellStyle name="Input 4 3 7" xfId="19419"/>
    <cellStyle name="Input 4 3 8" xfId="17187"/>
    <cellStyle name="Input 4 3 9" xfId="22001"/>
    <cellStyle name="Input 4 4" xfId="5157"/>
    <cellStyle name="Input 4 4 10" xfId="18602"/>
    <cellStyle name="Input 4 4 11" xfId="21188"/>
    <cellStyle name="Input 4 4 12" xfId="18352"/>
    <cellStyle name="Input 4 4 13" xfId="36804"/>
    <cellStyle name="Input 4 4 14" xfId="28180"/>
    <cellStyle name="Input 4 4 15" xfId="19055"/>
    <cellStyle name="Input 4 4 16" xfId="35768"/>
    <cellStyle name="Input 4 4 17" xfId="27827"/>
    <cellStyle name="Input 4 4 18" xfId="46440"/>
    <cellStyle name="Input 4 4 19" xfId="47253"/>
    <cellStyle name="Input 4 4 2" xfId="15295"/>
    <cellStyle name="Input 4 4 20" xfId="45375"/>
    <cellStyle name="Input 4 4 21" xfId="54089"/>
    <cellStyle name="Input 4 4 3" xfId="14791"/>
    <cellStyle name="Input 4 4 4" xfId="16971"/>
    <cellStyle name="Input 4 4 5" xfId="18510"/>
    <cellStyle name="Input 4 4 6" xfId="16289"/>
    <cellStyle name="Input 4 4 7" xfId="19420"/>
    <cellStyle name="Input 4 4 8" xfId="17186"/>
    <cellStyle name="Input 4 4 9" xfId="10895"/>
    <cellStyle name="Input 4 5" xfId="15292"/>
    <cellStyle name="Input 4 6" xfId="14806"/>
    <cellStyle name="Input 4 7" xfId="16968"/>
    <cellStyle name="Input 4 8" xfId="18507"/>
    <cellStyle name="Input 4 9" xfId="16292"/>
    <cellStyle name="Input 40" xfId="5158"/>
    <cellStyle name="Input 40 2" xfId="5159"/>
    <cellStyle name="Input 40 2 2" xfId="20541"/>
    <cellStyle name="Input 40 2 3" xfId="19422"/>
    <cellStyle name="Input 40 2 4" xfId="18600"/>
    <cellStyle name="Input 40 2 5" xfId="30566"/>
    <cellStyle name="Input 40 2 6" xfId="45600"/>
    <cellStyle name="Input 40 2 7" xfId="47254"/>
    <cellStyle name="Input 41" xfId="5160"/>
    <cellStyle name="Input 41 2" xfId="5161"/>
    <cellStyle name="Input 41 2 2" xfId="20543"/>
    <cellStyle name="Input 41 2 3" xfId="19424"/>
    <cellStyle name="Input 41 2 4" xfId="18598"/>
    <cellStyle name="Input 41 2 5" xfId="30564"/>
    <cellStyle name="Input 41 2 6" xfId="45599"/>
    <cellStyle name="Input 41 2 7" xfId="47255"/>
    <cellStyle name="Input 42" xfId="5162"/>
    <cellStyle name="Input 42 2" xfId="5163"/>
    <cellStyle name="Input 42 2 2" xfId="20545"/>
    <cellStyle name="Input 42 2 3" xfId="19426"/>
    <cellStyle name="Input 42 2 4" xfId="11278"/>
    <cellStyle name="Input 42 2 5" xfId="30563"/>
    <cellStyle name="Input 42 2 6" xfId="45598"/>
    <cellStyle name="Input 42 2 7" xfId="50128"/>
    <cellStyle name="Input 43" xfId="5164"/>
    <cellStyle name="Input 43 2" xfId="5165"/>
    <cellStyle name="Input 43 2 2" xfId="20547"/>
    <cellStyle name="Input 43 2 3" xfId="10613"/>
    <cellStyle name="Input 43 2 4" xfId="18595"/>
    <cellStyle name="Input 43 2 5" xfId="30562"/>
    <cellStyle name="Input 43 2 6" xfId="45597"/>
    <cellStyle name="Input 43 2 7" xfId="47256"/>
    <cellStyle name="Input 44" xfId="5166"/>
    <cellStyle name="Input 44 2" xfId="5167"/>
    <cellStyle name="Input 44 2 2" xfId="20549"/>
    <cellStyle name="Input 44 2 3" xfId="19427"/>
    <cellStyle name="Input 44 2 4" xfId="20262"/>
    <cellStyle name="Input 44 2 5" xfId="30560"/>
    <cellStyle name="Input 44 2 6" xfId="45595"/>
    <cellStyle name="Input 44 2 7" xfId="47257"/>
    <cellStyle name="Input 45" xfId="5168"/>
    <cellStyle name="Input 45 2" xfId="5169"/>
    <cellStyle name="Input 45 2 2" xfId="20551"/>
    <cellStyle name="Input 45 2 3" xfId="19429"/>
    <cellStyle name="Input 45 2 4" xfId="20264"/>
    <cellStyle name="Input 45 2 5" xfId="30558"/>
    <cellStyle name="Input 45 2 6" xfId="45593"/>
    <cellStyle name="Input 45 2 7" xfId="47258"/>
    <cellStyle name="Input 46" xfId="5170"/>
    <cellStyle name="Input 46 2" xfId="5171"/>
    <cellStyle name="Input 46 2 2" xfId="20553"/>
    <cellStyle name="Input 46 2 3" xfId="19430"/>
    <cellStyle name="Input 46 2 4" xfId="20265"/>
    <cellStyle name="Input 46 2 5" xfId="30557"/>
    <cellStyle name="Input 46 2 6" xfId="45591"/>
    <cellStyle name="Input 46 2 7" xfId="47259"/>
    <cellStyle name="Input 47" xfId="5172"/>
    <cellStyle name="Input 47 2" xfId="20554"/>
    <cellStyle name="Input 47 3" xfId="19431"/>
    <cellStyle name="Input 47 4" xfId="20266"/>
    <cellStyle name="Input 47 5" xfId="30556"/>
    <cellStyle name="Input 47 6" xfId="45590"/>
    <cellStyle name="Input 47 7" xfId="47260"/>
    <cellStyle name="Input 48" xfId="5173"/>
    <cellStyle name="Input 48 2" xfId="20555"/>
    <cellStyle name="Input 48 3" xfId="19432"/>
    <cellStyle name="Input 48 4" xfId="20267"/>
    <cellStyle name="Input 48 5" xfId="30555"/>
    <cellStyle name="Input 48 6" xfId="45589"/>
    <cellStyle name="Input 48 7" xfId="47261"/>
    <cellStyle name="Input 49" xfId="5174"/>
    <cellStyle name="Input 49 2" xfId="20556"/>
    <cellStyle name="Input 49 3" xfId="25781"/>
    <cellStyle name="Input 49 4" xfId="20268"/>
    <cellStyle name="Input 49 5" xfId="30554"/>
    <cellStyle name="Input 49 6" xfId="45588"/>
    <cellStyle name="Input 49 7" xfId="47262"/>
    <cellStyle name="Input 5" xfId="5175"/>
    <cellStyle name="Input 5 10" xfId="19433"/>
    <cellStyle name="Input 5 11" xfId="17134"/>
    <cellStyle name="Input 5 12" xfId="20881"/>
    <cellStyle name="Input 5 13" xfId="20269"/>
    <cellStyle name="Input 5 14" xfId="21039"/>
    <cellStyle name="Input 5 15" xfId="18337"/>
    <cellStyle name="Input 5 16" xfId="30135"/>
    <cellStyle name="Input 5 17" xfId="30469"/>
    <cellStyle name="Input 5 18" xfId="19046"/>
    <cellStyle name="Input 5 19" xfId="35753"/>
    <cellStyle name="Input 5 2" xfId="5176"/>
    <cellStyle name="Input 5 20" xfId="33244"/>
    <cellStyle name="Input 5 21" xfId="46454"/>
    <cellStyle name="Input 5 22" xfId="47263"/>
    <cellStyle name="Input 5 23" xfId="45374"/>
    <cellStyle name="Input 5 24" xfId="54088"/>
    <cellStyle name="Input 5 3" xfId="5177"/>
    <cellStyle name="Input 5 3 10" xfId="20270"/>
    <cellStyle name="Input 5 3 11" xfId="22021"/>
    <cellStyle name="Input 5 3 12" xfId="18336"/>
    <cellStyle name="Input 5 3 13" xfId="30136"/>
    <cellStyle name="Input 5 3 14" xfId="30471"/>
    <cellStyle name="Input 5 3 15" xfId="19045"/>
    <cellStyle name="Input 5 3 16" xfId="35751"/>
    <cellStyle name="Input 5 3 17" xfId="42997"/>
    <cellStyle name="Input 5 3 18" xfId="46456"/>
    <cellStyle name="Input 5 3 19" xfId="47264"/>
    <cellStyle name="Input 5 3 2" xfId="15313"/>
    <cellStyle name="Input 5 3 20" xfId="45373"/>
    <cellStyle name="Input 5 3 21" xfId="54087"/>
    <cellStyle name="Input 5 3 3" xfId="14774"/>
    <cellStyle name="Input 5 3 4" xfId="16990"/>
    <cellStyle name="Input 5 3 5" xfId="18520"/>
    <cellStyle name="Input 5 3 6" xfId="16271"/>
    <cellStyle name="Input 5 3 7" xfId="23771"/>
    <cellStyle name="Input 5 3 8" xfId="17132"/>
    <cellStyle name="Input 5 3 9" xfId="20883"/>
    <cellStyle name="Input 5 4" xfId="5178"/>
    <cellStyle name="Input 5 4 10" xfId="20271"/>
    <cellStyle name="Input 5 4 11" xfId="21037"/>
    <cellStyle name="Input 5 4 12" xfId="18335"/>
    <cellStyle name="Input 5 4 13" xfId="30137"/>
    <cellStyle name="Input 5 4 14" xfId="30472"/>
    <cellStyle name="Input 5 4 15" xfId="19044"/>
    <cellStyle name="Input 5 4 16" xfId="41710"/>
    <cellStyle name="Input 5 4 17" xfId="39096"/>
    <cellStyle name="Input 5 4 18" xfId="46457"/>
    <cellStyle name="Input 5 4 19" xfId="47265"/>
    <cellStyle name="Input 5 4 2" xfId="15314"/>
    <cellStyle name="Input 5 4 20" xfId="45372"/>
    <cellStyle name="Input 5 4 21" xfId="54086"/>
    <cellStyle name="Input 5 4 3" xfId="14773"/>
    <cellStyle name="Input 5 4 4" xfId="16991"/>
    <cellStyle name="Input 5 4 5" xfId="18521"/>
    <cellStyle name="Input 5 4 6" xfId="16270"/>
    <cellStyle name="Input 5 4 7" xfId="19435"/>
    <cellStyle name="Input 5 4 8" xfId="17131"/>
    <cellStyle name="Input 5 4 9" xfId="20884"/>
    <cellStyle name="Input 5 5" xfId="15311"/>
    <cellStyle name="Input 5 6" xfId="14776"/>
    <cellStyle name="Input 5 7" xfId="16988"/>
    <cellStyle name="Input 5 8" xfId="20330"/>
    <cellStyle name="Input 5 9" xfId="19708"/>
    <cellStyle name="Input 50" xfId="5179"/>
    <cellStyle name="Input 50 2" xfId="20561"/>
    <cellStyle name="Input 50 3" xfId="19436"/>
    <cellStyle name="Input 50 4" xfId="30055"/>
    <cellStyle name="Input 50 5" xfId="39070"/>
    <cellStyle name="Input 50 6" xfId="45583"/>
    <cellStyle name="Input 50 7" xfId="47266"/>
    <cellStyle name="Input 51" xfId="5180"/>
    <cellStyle name="Input 51 10" xfId="20272"/>
    <cellStyle name="Input 51 11" xfId="21035"/>
    <cellStyle name="Input 51 12" xfId="18334"/>
    <cellStyle name="Input 51 13" xfId="27223"/>
    <cellStyle name="Input 51 14" xfId="30474"/>
    <cellStyle name="Input 51 15" xfId="19043"/>
    <cellStyle name="Input 51 16" xfId="39168"/>
    <cellStyle name="Input 51 17" xfId="33245"/>
    <cellStyle name="Input 51 18" xfId="46459"/>
    <cellStyle name="Input 51 19" xfId="47267"/>
    <cellStyle name="Input 51 2" xfId="15316"/>
    <cellStyle name="Input 51 20" xfId="52062"/>
    <cellStyle name="Input 51 21" xfId="54085"/>
    <cellStyle name="Input 51 3" xfId="14771"/>
    <cellStyle name="Input 51 4" xfId="16993"/>
    <cellStyle name="Input 51 5" xfId="18523"/>
    <cellStyle name="Input 51 6" xfId="16268"/>
    <cellStyle name="Input 51 7" xfId="10616"/>
    <cellStyle name="Input 51 8" xfId="23793"/>
    <cellStyle name="Input 51 9" xfId="20886"/>
    <cellStyle name="Input 52" xfId="5181"/>
    <cellStyle name="Input 52 10" xfId="20273"/>
    <cellStyle name="Input 52 11" xfId="21034"/>
    <cellStyle name="Input 52 12" xfId="18333"/>
    <cellStyle name="Input 52 13" xfId="27222"/>
    <cellStyle name="Input 52 14" xfId="30475"/>
    <cellStyle name="Input 52 15" xfId="19042"/>
    <cellStyle name="Input 52 16" xfId="39167"/>
    <cellStyle name="Input 52 17" xfId="27405"/>
    <cellStyle name="Input 52 18" xfId="46460"/>
    <cellStyle name="Input 52 19" xfId="47268"/>
    <cellStyle name="Input 52 2" xfId="15317"/>
    <cellStyle name="Input 52 20" xfId="45371"/>
    <cellStyle name="Input 52 21" xfId="54084"/>
    <cellStyle name="Input 52 3" xfId="14770"/>
    <cellStyle name="Input 52 4" xfId="16994"/>
    <cellStyle name="Input 52 5" xfId="18524"/>
    <cellStyle name="Input 52 6" xfId="16262"/>
    <cellStyle name="Input 52 7" xfId="19437"/>
    <cellStyle name="Input 52 8" xfId="17129"/>
    <cellStyle name="Input 52 9" xfId="20887"/>
    <cellStyle name="Input 53" xfId="5182"/>
    <cellStyle name="Input 53 10" xfId="20274"/>
    <cellStyle name="Input 53 11" xfId="21033"/>
    <cellStyle name="Input 53 12" xfId="18332"/>
    <cellStyle name="Input 53 13" xfId="27221"/>
    <cellStyle name="Input 53 14" xfId="30476"/>
    <cellStyle name="Input 53 15" xfId="19041"/>
    <cellStyle name="Input 53 16" xfId="39166"/>
    <cellStyle name="Input 53 17" xfId="38472"/>
    <cellStyle name="Input 53 18" xfId="46461"/>
    <cellStyle name="Input 53 19" xfId="47269"/>
    <cellStyle name="Input 53 2" xfId="15318"/>
    <cellStyle name="Input 53 20" xfId="45370"/>
    <cellStyle name="Input 53 21" xfId="54083"/>
    <cellStyle name="Input 53 3" xfId="14769"/>
    <cellStyle name="Input 53 4" xfId="16995"/>
    <cellStyle name="Input 53 5" xfId="18525"/>
    <cellStyle name="Input 53 6" xfId="16261"/>
    <cellStyle name="Input 53 7" xfId="19438"/>
    <cellStyle name="Input 53 8" xfId="17128"/>
    <cellStyle name="Input 53 9" xfId="20888"/>
    <cellStyle name="Input 54" xfId="5183"/>
    <cellStyle name="Input 54 10" xfId="18576"/>
    <cellStyle name="Input 54 11" xfId="21032"/>
    <cellStyle name="Input 54 12" xfId="20508"/>
    <cellStyle name="Input 54 13" xfId="27220"/>
    <cellStyle name="Input 54 14" xfId="30477"/>
    <cellStyle name="Input 54 15" xfId="19040"/>
    <cellStyle name="Input 54 16" xfId="39165"/>
    <cellStyle name="Input 54 17" xfId="27404"/>
    <cellStyle name="Input 54 18" xfId="46462"/>
    <cellStyle name="Input 54 19" xfId="47270"/>
    <cellStyle name="Input 54 2" xfId="15319"/>
    <cellStyle name="Input 54 20" xfId="45369"/>
    <cellStyle name="Input 54 21" xfId="54082"/>
    <cellStyle name="Input 54 3" xfId="14768"/>
    <cellStyle name="Input 54 4" xfId="16996"/>
    <cellStyle name="Input 54 5" xfId="18526"/>
    <cellStyle name="Input 54 6" xfId="16260"/>
    <cellStyle name="Input 54 7" xfId="19439"/>
    <cellStyle name="Input 54 8" xfId="17127"/>
    <cellStyle name="Input 54 9" xfId="20889"/>
    <cellStyle name="Input 55" xfId="5184"/>
    <cellStyle name="Input 55 10" xfId="18575"/>
    <cellStyle name="Input 55 11" xfId="21031"/>
    <cellStyle name="Input 55 12" xfId="20509"/>
    <cellStyle name="Input 55 13" xfId="36803"/>
    <cellStyle name="Input 55 14" xfId="30478"/>
    <cellStyle name="Input 55 15" xfId="40391"/>
    <cellStyle name="Input 55 16" xfId="39164"/>
    <cellStyle name="Input 55 17" xfId="27403"/>
    <cellStyle name="Input 55 18" xfId="46463"/>
    <cellStyle name="Input 55 19" xfId="47271"/>
    <cellStyle name="Input 55 2" xfId="15320"/>
    <cellStyle name="Input 55 20" xfId="45368"/>
    <cellStyle name="Input 55 21" xfId="54081"/>
    <cellStyle name="Input 55 3" xfId="14767"/>
    <cellStyle name="Input 55 4" xfId="16997"/>
    <cellStyle name="Input 55 5" xfId="18527"/>
    <cellStyle name="Input 55 6" xfId="16259"/>
    <cellStyle name="Input 55 7" xfId="19440"/>
    <cellStyle name="Input 55 8" xfId="17126"/>
    <cellStyle name="Input 55 9" xfId="20890"/>
    <cellStyle name="Input 56" xfId="5185"/>
    <cellStyle name="Input 56 10" xfId="18574"/>
    <cellStyle name="Input 56 11" xfId="21030"/>
    <cellStyle name="Input 56 12" xfId="20510"/>
    <cellStyle name="Input 56 13" xfId="30148"/>
    <cellStyle name="Input 56 14" xfId="30479"/>
    <cellStyle name="Input 56 15" xfId="19039"/>
    <cellStyle name="Input 56 16" xfId="32854"/>
    <cellStyle name="Input 56 17" xfId="27402"/>
    <cellStyle name="Input 56 18" xfId="46464"/>
    <cellStyle name="Input 56 19" xfId="47272"/>
    <cellStyle name="Input 56 2" xfId="15321"/>
    <cellStyle name="Input 56 20" xfId="45367"/>
    <cellStyle name="Input 56 21" xfId="54080"/>
    <cellStyle name="Input 56 3" xfId="14766"/>
    <cellStyle name="Input 56 4" xfId="16998"/>
    <cellStyle name="Input 56 5" xfId="18528"/>
    <cellStyle name="Input 56 6" xfId="16258"/>
    <cellStyle name="Input 56 7" xfId="19441"/>
    <cellStyle name="Input 56 8" xfId="17125"/>
    <cellStyle name="Input 56 9" xfId="20891"/>
    <cellStyle name="Input 57" xfId="5186"/>
    <cellStyle name="Input 57 10" xfId="18573"/>
    <cellStyle name="Input 57 11" xfId="21029"/>
    <cellStyle name="Input 57 12" xfId="20511"/>
    <cellStyle name="Input 57 13" xfId="30149"/>
    <cellStyle name="Input 57 14" xfId="42481"/>
    <cellStyle name="Input 57 15" xfId="31794"/>
    <cellStyle name="Input 57 16" xfId="30918"/>
    <cellStyle name="Input 57 17" xfId="27401"/>
    <cellStyle name="Input 57 18" xfId="46465"/>
    <cellStyle name="Input 57 19" xfId="47273"/>
    <cellStyle name="Input 57 2" xfId="15322"/>
    <cellStyle name="Input 57 20" xfId="45366"/>
    <cellStyle name="Input 57 21" xfId="54079"/>
    <cellStyle name="Input 57 3" xfId="14759"/>
    <cellStyle name="Input 57 4" xfId="10662"/>
    <cellStyle name="Input 57 5" xfId="18529"/>
    <cellStyle name="Input 57 6" xfId="16257"/>
    <cellStyle name="Input 57 7" xfId="19442"/>
    <cellStyle name="Input 57 8" xfId="17124"/>
    <cellStyle name="Input 57 9" xfId="20892"/>
    <cellStyle name="Input 58" xfId="5187"/>
    <cellStyle name="Input 58 10" xfId="18572"/>
    <cellStyle name="Input 58 11" xfId="22004"/>
    <cellStyle name="Input 58 12" xfId="11050"/>
    <cellStyle name="Input 58 13" xfId="27213"/>
    <cellStyle name="Input 58 14" xfId="30480"/>
    <cellStyle name="Input 58 15" xfId="19025"/>
    <cellStyle name="Input 58 16" xfId="30921"/>
    <cellStyle name="Input 58 17" xfId="27400"/>
    <cellStyle name="Input 58 18" xfId="46466"/>
    <cellStyle name="Input 58 19" xfId="47274"/>
    <cellStyle name="Input 58 2" xfId="15323"/>
    <cellStyle name="Input 58 20" xfId="45365"/>
    <cellStyle name="Input 58 21" xfId="54078"/>
    <cellStyle name="Input 58 3" xfId="14758"/>
    <cellStyle name="Input 58 4" xfId="16999"/>
    <cellStyle name="Input 58 5" xfId="18530"/>
    <cellStyle name="Input 58 6" xfId="19662"/>
    <cellStyle name="Input 58 7" xfId="19443"/>
    <cellStyle name="Input 58 8" xfId="17123"/>
    <cellStyle name="Input 58 9" xfId="20893"/>
    <cellStyle name="Input 59" xfId="5188"/>
    <cellStyle name="Input 59 10" xfId="18571"/>
    <cellStyle name="Input 59 11" xfId="21028"/>
    <cellStyle name="Input 59 12" xfId="20512"/>
    <cellStyle name="Input 59 13" xfId="27212"/>
    <cellStyle name="Input 59 14" xfId="30481"/>
    <cellStyle name="Input 59 15" xfId="19015"/>
    <cellStyle name="Input 59 16" xfId="30922"/>
    <cellStyle name="Input 59 17" xfId="27399"/>
    <cellStyle name="Input 59 18" xfId="46467"/>
    <cellStyle name="Input 59 19" xfId="47275"/>
    <cellStyle name="Input 59 2" xfId="15324"/>
    <cellStyle name="Input 59 20" xfId="45364"/>
    <cellStyle name="Input 59 21" xfId="54077"/>
    <cellStyle name="Input 59 3" xfId="14757"/>
    <cellStyle name="Input 59 4" xfId="17000"/>
    <cellStyle name="Input 59 5" xfId="20329"/>
    <cellStyle name="Input 59 6" xfId="19710"/>
    <cellStyle name="Input 59 7" xfId="19444"/>
    <cellStyle name="Input 59 8" xfId="17122"/>
    <cellStyle name="Input 59 9" xfId="20894"/>
    <cellStyle name="Input 6" xfId="5189"/>
    <cellStyle name="Input 6 2" xfId="5190"/>
    <cellStyle name="Input 6 2 10" xfId="20896"/>
    <cellStyle name="Input 6 2 11" xfId="18570"/>
    <cellStyle name="Input 6 2 12" xfId="21026"/>
    <cellStyle name="Input 6 2 13" xfId="20515"/>
    <cellStyle name="Input 6 2 14" xfId="27211"/>
    <cellStyle name="Input 6 2 15" xfId="30483"/>
    <cellStyle name="Input 6 2 16" xfId="19014"/>
    <cellStyle name="Input 6 2 17" xfId="30926"/>
    <cellStyle name="Input 6 2 18" xfId="39086"/>
    <cellStyle name="Input 6 2 19" xfId="46469"/>
    <cellStyle name="Input 6 2 2" xfId="5191"/>
    <cellStyle name="Input 6 2 2 10" xfId="18569"/>
    <cellStyle name="Input 6 2 2 11" xfId="21025"/>
    <cellStyle name="Input 6 2 2 12" xfId="18314"/>
    <cellStyle name="Input 6 2 2 13" xfId="27210"/>
    <cellStyle name="Input 6 2 2 14" xfId="30484"/>
    <cellStyle name="Input 6 2 2 15" xfId="19013"/>
    <cellStyle name="Input 6 2 2 16" xfId="30927"/>
    <cellStyle name="Input 6 2 2 17" xfId="27354"/>
    <cellStyle name="Input 6 2 2 18" xfId="46470"/>
    <cellStyle name="Input 6 2 2 19" xfId="47277"/>
    <cellStyle name="Input 6 2 2 2" xfId="15326"/>
    <cellStyle name="Input 6 2 2 20" xfId="45362"/>
    <cellStyle name="Input 6 2 2 21" xfId="54075"/>
    <cellStyle name="Input 6 2 2 3" xfId="14754"/>
    <cellStyle name="Input 6 2 2 4" xfId="17003"/>
    <cellStyle name="Input 6 2 2 5" xfId="20327"/>
    <cellStyle name="Input 6 2 2 6" xfId="16254"/>
    <cellStyle name="Input 6 2 2 7" xfId="19446"/>
    <cellStyle name="Input 6 2 2 8" xfId="11253"/>
    <cellStyle name="Input 6 2 2 9" xfId="20897"/>
    <cellStyle name="Input 6 2 20" xfId="47276"/>
    <cellStyle name="Input 6 2 21" xfId="45363"/>
    <cellStyle name="Input 6 2 22" xfId="54076"/>
    <cellStyle name="Input 6 2 3" xfId="15325"/>
    <cellStyle name="Input 6 2 4" xfId="14755"/>
    <cellStyle name="Input 6 2 5" xfId="17002"/>
    <cellStyle name="Input 6 2 6" xfId="11020"/>
    <cellStyle name="Input 6 2 7" xfId="16255"/>
    <cellStyle name="Input 6 2 8" xfId="19445"/>
    <cellStyle name="Input 6 2 9" xfId="21937"/>
    <cellStyle name="Input 6 3" xfId="5192"/>
    <cellStyle name="Input 6 3 10" xfId="20898"/>
    <cellStyle name="Input 6 3 11" xfId="18568"/>
    <cellStyle name="Input 6 3 12" xfId="21024"/>
    <cellStyle name="Input 6 3 13" xfId="18313"/>
    <cellStyle name="Input 6 3 14" xfId="27209"/>
    <cellStyle name="Input 6 3 15" xfId="30485"/>
    <cellStyle name="Input 6 3 16" xfId="19012"/>
    <cellStyle name="Input 6 3 17" xfId="30928"/>
    <cellStyle name="Input 6 3 18" xfId="27322"/>
    <cellStyle name="Input 6 3 19" xfId="46471"/>
    <cellStyle name="Input 6 3 2" xfId="5193"/>
    <cellStyle name="Input 6 3 20" xfId="47278"/>
    <cellStyle name="Input 6 3 21" xfId="45361"/>
    <cellStyle name="Input 6 3 22" xfId="54074"/>
    <cellStyle name="Input 6 3 3" xfId="15327"/>
    <cellStyle name="Input 6 3 4" xfId="14753"/>
    <cellStyle name="Input 6 3 5" xfId="17004"/>
    <cellStyle name="Input 6 3 6" xfId="20326"/>
    <cellStyle name="Input 6 3 7" xfId="16253"/>
    <cellStyle name="Input 6 3 8" xfId="19447"/>
    <cellStyle name="Input 6 3 9" xfId="17120"/>
    <cellStyle name="Input 6 4" xfId="5194"/>
    <cellStyle name="Input 60" xfId="5195"/>
    <cellStyle name="Input 60 10" xfId="18567"/>
    <cellStyle name="Input 60 11" xfId="21021"/>
    <cellStyle name="Input 60 12" xfId="20516"/>
    <cellStyle name="Input 60 13" xfId="27208"/>
    <cellStyle name="Input 60 14" xfId="30487"/>
    <cellStyle name="Input 60 15" xfId="19011"/>
    <cellStyle name="Input 60 16" xfId="32851"/>
    <cellStyle name="Input 60 17" xfId="27321"/>
    <cellStyle name="Input 60 18" xfId="46473"/>
    <cellStyle name="Input 60 19" xfId="47279"/>
    <cellStyle name="Input 60 2" xfId="15330"/>
    <cellStyle name="Input 60 20" xfId="45360"/>
    <cellStyle name="Input 60 21" xfId="54073"/>
    <cellStyle name="Input 60 3" xfId="14750"/>
    <cellStyle name="Input 60 4" xfId="17007"/>
    <cellStyle name="Input 60 5" xfId="20323"/>
    <cellStyle name="Input 60 6" xfId="16249"/>
    <cellStyle name="Input 60 7" xfId="19450"/>
    <cellStyle name="Input 60 8" xfId="17118"/>
    <cellStyle name="Input 60 9" xfId="20901"/>
    <cellStyle name="Input 61" xfId="5196"/>
    <cellStyle name="Input 61 10" xfId="18566"/>
    <cellStyle name="Input 61 11" xfId="21020"/>
    <cellStyle name="Input 61 12" xfId="18312"/>
    <cellStyle name="Input 61 13" xfId="27207"/>
    <cellStyle name="Input 61 14" xfId="30488"/>
    <cellStyle name="Input 61 15" xfId="42025"/>
    <cellStyle name="Input 61 16" xfId="30937"/>
    <cellStyle name="Input 61 17" xfId="27320"/>
    <cellStyle name="Input 61 18" xfId="46474"/>
    <cellStyle name="Input 61 19" xfId="47280"/>
    <cellStyle name="Input 61 2" xfId="15331"/>
    <cellStyle name="Input 61 20" xfId="45359"/>
    <cellStyle name="Input 61 21" xfId="54072"/>
    <cellStyle name="Input 61 3" xfId="14749"/>
    <cellStyle name="Input 61 4" xfId="17008"/>
    <cellStyle name="Input 61 5" xfId="20322"/>
    <cellStyle name="Input 61 6" xfId="16248"/>
    <cellStyle name="Input 61 7" xfId="10618"/>
    <cellStyle name="Input 61 8" xfId="17117"/>
    <cellStyle name="Input 61 9" xfId="20902"/>
    <cellStyle name="Input 62" xfId="5197"/>
    <cellStyle name="Input 62 10" xfId="18565"/>
    <cellStyle name="Input 62 11" xfId="25966"/>
    <cellStyle name="Input 62 12" xfId="20557"/>
    <cellStyle name="Input 62 13" xfId="40371"/>
    <cellStyle name="Input 62 14" xfId="30489"/>
    <cellStyle name="Input 62 15" xfId="42024"/>
    <cellStyle name="Input 62 16" xfId="30962"/>
    <cellStyle name="Input 62 17" xfId="27319"/>
    <cellStyle name="Input 62 18" xfId="46475"/>
    <cellStyle name="Input 62 19" xfId="47281"/>
    <cellStyle name="Input 62 2" xfId="15332"/>
    <cellStyle name="Input 62 20" xfId="45358"/>
    <cellStyle name="Input 62 21" xfId="54071"/>
    <cellStyle name="Input 62 3" xfId="14748"/>
    <cellStyle name="Input 62 4" xfId="17009"/>
    <cellStyle name="Input 62 5" xfId="20321"/>
    <cellStyle name="Input 62 6" xfId="16247"/>
    <cellStyle name="Input 62 7" xfId="10619"/>
    <cellStyle name="Input 62 8" xfId="17116"/>
    <cellStyle name="Input 62 9" xfId="20903"/>
    <cellStyle name="Input 63" xfId="5198"/>
    <cellStyle name="Input 63 10" xfId="18563"/>
    <cellStyle name="Input 63 11" xfId="25967"/>
    <cellStyle name="Input 63 12" xfId="20558"/>
    <cellStyle name="Input 63 13" xfId="27206"/>
    <cellStyle name="Input 63 14" xfId="30490"/>
    <cellStyle name="Input 63 15" xfId="19010"/>
    <cellStyle name="Input 63 16" xfId="31003"/>
    <cellStyle name="Input 63 17" xfId="27317"/>
    <cellStyle name="Input 63 18" xfId="46476"/>
    <cellStyle name="Input 63 19" xfId="47282"/>
    <cellStyle name="Input 63 2" xfId="15333"/>
    <cellStyle name="Input 63 20" xfId="45357"/>
    <cellStyle name="Input 63 21" xfId="54070"/>
    <cellStyle name="Input 63 3" xfId="14747"/>
    <cellStyle name="Input 63 4" xfId="17010"/>
    <cellStyle name="Input 63 5" xfId="20320"/>
    <cellStyle name="Input 63 6" xfId="16246"/>
    <cellStyle name="Input 63 7" xfId="10620"/>
    <cellStyle name="Input 63 8" xfId="17115"/>
    <cellStyle name="Input 63 9" xfId="20904"/>
    <cellStyle name="Input 64" xfId="5199"/>
    <cellStyle name="Input 64 10" xfId="18562"/>
    <cellStyle name="Input 64 11" xfId="25968"/>
    <cellStyle name="Input 64 12" xfId="20559"/>
    <cellStyle name="Input 64 13" xfId="27205"/>
    <cellStyle name="Input 64 14" xfId="30503"/>
    <cellStyle name="Input 64 15" xfId="42023"/>
    <cellStyle name="Input 64 16" xfId="31005"/>
    <cellStyle name="Input 64 17" xfId="27298"/>
    <cellStyle name="Input 64 18" xfId="46477"/>
    <cellStyle name="Input 64 19" xfId="47283"/>
    <cellStyle name="Input 64 2" xfId="15334"/>
    <cellStyle name="Input 64 20" xfId="45356"/>
    <cellStyle name="Input 64 21" xfId="54069"/>
    <cellStyle name="Input 64 3" xfId="14746"/>
    <cellStyle name="Input 64 4" xfId="17011"/>
    <cellStyle name="Input 64 5" xfId="20319"/>
    <cellStyle name="Input 64 6" xfId="16245"/>
    <cellStyle name="Input 64 7" xfId="19451"/>
    <cellStyle name="Input 64 8" xfId="17114"/>
    <cellStyle name="Input 64 9" xfId="20905"/>
    <cellStyle name="Input 65" xfId="5200"/>
    <cellStyle name="Input 65 10" xfId="23724"/>
    <cellStyle name="Input 65 11" xfId="25969"/>
    <cellStyle name="Input 65 12" xfId="30057"/>
    <cellStyle name="Input 65 13" xfId="27204"/>
    <cellStyle name="Input 65 14" xfId="30504"/>
    <cellStyle name="Input 65 15" xfId="42022"/>
    <cellStyle name="Input 65 16" xfId="42829"/>
    <cellStyle name="Input 65 17" xfId="27297"/>
    <cellStyle name="Input 65 18" xfId="46478"/>
    <cellStyle name="Input 65 19" xfId="47284"/>
    <cellStyle name="Input 65 2" xfId="15335"/>
    <cellStyle name="Input 65 20" xfId="45355"/>
    <cellStyle name="Input 65 21" xfId="54050"/>
    <cellStyle name="Input 65 3" xfId="14745"/>
    <cellStyle name="Input 65 4" xfId="17012"/>
    <cellStyle name="Input 65 5" xfId="20318"/>
    <cellStyle name="Input 65 6" xfId="16244"/>
    <cellStyle name="Input 65 7" xfId="19452"/>
    <cellStyle name="Input 65 8" xfId="17113"/>
    <cellStyle name="Input 65 9" xfId="20906"/>
    <cellStyle name="Input 66" xfId="5201"/>
    <cellStyle name="Input 66 10" xfId="18561"/>
    <cellStyle name="Input 66 11" xfId="25970"/>
    <cellStyle name="Input 66 12" xfId="20560"/>
    <cellStyle name="Input 66 13" xfId="33302"/>
    <cellStyle name="Input 66 14" xfId="30505"/>
    <cellStyle name="Input 66 15" xfId="19009"/>
    <cellStyle name="Input 66 16" xfId="31007"/>
    <cellStyle name="Input 66 17" xfId="27296"/>
    <cellStyle name="Input 66 18" xfId="46479"/>
    <cellStyle name="Input 66 19" xfId="47285"/>
    <cellStyle name="Input 66 2" xfId="15336"/>
    <cellStyle name="Input 66 20" xfId="45354"/>
    <cellStyle name="Input 66 21" xfId="54049"/>
    <cellStyle name="Input 66 3" xfId="14744"/>
    <cellStyle name="Input 66 4" xfId="17013"/>
    <cellStyle name="Input 66 5" xfId="20317"/>
    <cellStyle name="Input 66 6" xfId="16243"/>
    <cellStyle name="Input 66 7" xfId="19453"/>
    <cellStyle name="Input 66 8" xfId="17112"/>
    <cellStyle name="Input 66 9" xfId="20907"/>
    <cellStyle name="Input 67" xfId="5202"/>
    <cellStyle name="Input 67 10" xfId="18560"/>
    <cellStyle name="Input 67 11" xfId="25971"/>
    <cellStyle name="Input 67 12" xfId="20562"/>
    <cellStyle name="Input 67 13" xfId="33303"/>
    <cellStyle name="Input 67 14" xfId="30506"/>
    <cellStyle name="Input 67 15" xfId="42021"/>
    <cellStyle name="Input 67 16" xfId="42876"/>
    <cellStyle name="Input 67 17" xfId="27295"/>
    <cellStyle name="Input 67 18" xfId="46480"/>
    <cellStyle name="Input 67 19" xfId="47286"/>
    <cellStyle name="Input 67 2" xfId="15337"/>
    <cellStyle name="Input 67 20" xfId="45353"/>
    <cellStyle name="Input 67 21" xfId="54048"/>
    <cellStyle name="Input 67 3" xfId="14743"/>
    <cellStyle name="Input 67 4" xfId="17014"/>
    <cellStyle name="Input 67 5" xfId="20316"/>
    <cellStyle name="Input 67 6" xfId="16242"/>
    <cellStyle name="Input 67 7" xfId="19454"/>
    <cellStyle name="Input 67 8" xfId="17111"/>
    <cellStyle name="Input 67 9" xfId="20908"/>
    <cellStyle name="Input 68" xfId="5203"/>
    <cellStyle name="Input 68 10" xfId="18558"/>
    <cellStyle name="Input 68 11" xfId="25972"/>
    <cellStyle name="Input 68 12" xfId="18299"/>
    <cellStyle name="Input 68 13" xfId="27203"/>
    <cellStyle name="Input 68 14" xfId="30507"/>
    <cellStyle name="Input 68 15" xfId="40992"/>
    <cellStyle name="Input 68 16" xfId="31010"/>
    <cellStyle name="Input 68 17" xfId="27294"/>
    <cellStyle name="Input 68 18" xfId="46481"/>
    <cellStyle name="Input 68 19" xfId="47287"/>
    <cellStyle name="Input 68 2" xfId="15338"/>
    <cellStyle name="Input 68 20" xfId="45352"/>
    <cellStyle name="Input 68 21" xfId="54047"/>
    <cellStyle name="Input 68 3" xfId="14742"/>
    <cellStyle name="Input 68 4" xfId="17015"/>
    <cellStyle name="Input 68 5" xfId="20315"/>
    <cellStyle name="Input 68 6" xfId="16241"/>
    <cellStyle name="Input 68 7" xfId="19455"/>
    <cellStyle name="Input 68 8" xfId="23795"/>
    <cellStyle name="Input 68 9" xfId="20909"/>
    <cellStyle name="Input 69" xfId="5204"/>
    <cellStyle name="Input 69 10" xfId="25782"/>
    <cellStyle name="Input 69 11" xfId="25973"/>
    <cellStyle name="Input 69 12" xfId="18298"/>
    <cellStyle name="Input 69 13" xfId="27202"/>
    <cellStyle name="Input 69 14" xfId="30508"/>
    <cellStyle name="Input 69 15" xfId="19008"/>
    <cellStyle name="Input 69 16" xfId="31011"/>
    <cellStyle name="Input 69 17" xfId="27293"/>
    <cellStyle name="Input 69 18" xfId="46482"/>
    <cellStyle name="Input 69 19" xfId="47288"/>
    <cellStyle name="Input 69 2" xfId="15339"/>
    <cellStyle name="Input 69 20" xfId="45351"/>
    <cellStyle name="Input 69 21" xfId="54046"/>
    <cellStyle name="Input 69 3" xfId="14741"/>
    <cellStyle name="Input 69 4" xfId="17016"/>
    <cellStyle name="Input 69 5" xfId="20314"/>
    <cellStyle name="Input 69 6" xfId="19699"/>
    <cellStyle name="Input 69 7" xfId="19456"/>
    <cellStyle name="Input 69 8" xfId="17110"/>
    <cellStyle name="Input 69 9" xfId="20910"/>
    <cellStyle name="Input 7" xfId="5205"/>
    <cellStyle name="Input 7 10" xfId="19457"/>
    <cellStyle name="Input 7 11" xfId="17109"/>
    <cellStyle name="Input 7 12" xfId="20911"/>
    <cellStyle name="Input 7 13" xfId="18557"/>
    <cellStyle name="Input 7 14" xfId="25974"/>
    <cellStyle name="Input 7 15" xfId="18297"/>
    <cellStyle name="Input 7 16" xfId="27201"/>
    <cellStyle name="Input 7 17" xfId="30509"/>
    <cellStyle name="Input 7 18" xfId="36815"/>
    <cellStyle name="Input 7 19" xfId="41711"/>
    <cellStyle name="Input 7 2" xfId="5206"/>
    <cellStyle name="Input 7 20" xfId="27292"/>
    <cellStyle name="Input 7 21" xfId="46483"/>
    <cellStyle name="Input 7 22" xfId="47289"/>
    <cellStyle name="Input 7 23" xfId="45350"/>
    <cellStyle name="Input 7 24" xfId="54045"/>
    <cellStyle name="Input 7 3" xfId="5207"/>
    <cellStyle name="Input 7 3 10" xfId="18555"/>
    <cellStyle name="Input 7 3 11" xfId="25976"/>
    <cellStyle name="Input 7 3 12" xfId="25757"/>
    <cellStyle name="Input 7 3 13" xfId="27182"/>
    <cellStyle name="Input 7 3 14" xfId="30511"/>
    <cellStyle name="Input 7 3 15" xfId="18999"/>
    <cellStyle name="Input 7 3 16" xfId="31012"/>
    <cellStyle name="Input 7 3 17" xfId="27291"/>
    <cellStyle name="Input 7 3 18" xfId="46484"/>
    <cellStyle name="Input 7 3 19" xfId="47290"/>
    <cellStyle name="Input 7 3 2" xfId="15342"/>
    <cellStyle name="Input 7 3 20" xfId="45349"/>
    <cellStyle name="Input 7 3 21" xfId="54044"/>
    <cellStyle name="Input 7 3 3" xfId="14738"/>
    <cellStyle name="Input 7 3 4" xfId="17019"/>
    <cellStyle name="Input 7 3 5" xfId="20311"/>
    <cellStyle name="Input 7 3 6" xfId="16239"/>
    <cellStyle name="Input 7 3 7" xfId="10622"/>
    <cellStyle name="Input 7 3 8" xfId="17107"/>
    <cellStyle name="Input 7 3 9" xfId="20913"/>
    <cellStyle name="Input 7 4" xfId="5208"/>
    <cellStyle name="Input 7 4 10" xfId="18536"/>
    <cellStyle name="Input 7 4 11" xfId="30044"/>
    <cellStyle name="Input 7 4 12" xfId="18296"/>
    <cellStyle name="Input 7 4 13" xfId="27181"/>
    <cellStyle name="Input 7 4 14" xfId="30512"/>
    <cellStyle name="Input 7 4 15" xfId="40387"/>
    <cellStyle name="Input 7 4 16" xfId="31013"/>
    <cellStyle name="Input 7 4 17" xfId="39099"/>
    <cellStyle name="Input 7 4 18" xfId="46485"/>
    <cellStyle name="Input 7 4 19" xfId="47291"/>
    <cellStyle name="Input 7 4 2" xfId="15343"/>
    <cellStyle name="Input 7 4 20" xfId="45348"/>
    <cellStyle name="Input 7 4 21" xfId="54043"/>
    <cellStyle name="Input 7 4 3" xfId="14737"/>
    <cellStyle name="Input 7 4 4" xfId="17020"/>
    <cellStyle name="Input 7 4 5" xfId="20310"/>
    <cellStyle name="Input 7 4 6" xfId="16224"/>
    <cellStyle name="Input 7 4 7" xfId="19458"/>
    <cellStyle name="Input 7 4 8" xfId="17106"/>
    <cellStyle name="Input 7 4 9" xfId="20914"/>
    <cellStyle name="Input 7 5" xfId="15340"/>
    <cellStyle name="Input 7 6" xfId="14740"/>
    <cellStyle name="Input 7 7" xfId="17017"/>
    <cellStyle name="Input 7 8" xfId="20313"/>
    <cellStyle name="Input 7 9" xfId="16240"/>
    <cellStyle name="Input 70" xfId="5209"/>
    <cellStyle name="Input 70 10" xfId="18535"/>
    <cellStyle name="Input 70 11" xfId="25977"/>
    <cellStyle name="Input 70 12" xfId="36818"/>
    <cellStyle name="Input 70 13" xfId="27180"/>
    <cellStyle name="Input 70 14" xfId="30513"/>
    <cellStyle name="Input 70 15" xfId="18998"/>
    <cellStyle name="Input 70 16" xfId="41003"/>
    <cellStyle name="Input 70 17" xfId="27289"/>
    <cellStyle name="Input 70 18" xfId="46486"/>
    <cellStyle name="Input 70 19" xfId="47292"/>
    <cellStyle name="Input 70 2" xfId="15344"/>
    <cellStyle name="Input 70 20" xfId="45347"/>
    <cellStyle name="Input 70 21" xfId="54042"/>
    <cellStyle name="Input 70 3" xfId="14736"/>
    <cellStyle name="Input 70 4" xfId="17021"/>
    <cellStyle name="Input 70 5" xfId="20309"/>
    <cellStyle name="Input 70 6" xfId="16222"/>
    <cellStyle name="Input 70 7" xfId="19459"/>
    <cellStyle name="Input 70 8" xfId="17105"/>
    <cellStyle name="Input 70 9" xfId="20915"/>
    <cellStyle name="Input 71" xfId="5210"/>
    <cellStyle name="Input 71 10" xfId="18534"/>
    <cellStyle name="Input 71 11" xfId="25978"/>
    <cellStyle name="Input 71 12" xfId="18295"/>
    <cellStyle name="Input 71 13" xfId="27179"/>
    <cellStyle name="Input 71 14" xfId="30514"/>
    <cellStyle name="Input 71 15" xfId="18997"/>
    <cellStyle name="Input 71 16" xfId="35720"/>
    <cellStyle name="Input 71 17" xfId="27288"/>
    <cellStyle name="Input 71 18" xfId="46487"/>
    <cellStyle name="Input 71 19" xfId="47293"/>
    <cellStyle name="Input 71 2" xfId="15345"/>
    <cellStyle name="Input 71 20" xfId="45346"/>
    <cellStyle name="Input 71 21" xfId="54041"/>
    <cellStyle name="Input 71 3" xfId="14735"/>
    <cellStyle name="Input 71 4" xfId="17022"/>
    <cellStyle name="Input 71 5" xfId="20308"/>
    <cellStyle name="Input 71 6" xfId="16221"/>
    <cellStyle name="Input 71 7" xfId="19460"/>
    <cellStyle name="Input 71 8" xfId="17104"/>
    <cellStyle name="Input 71 9" xfId="20916"/>
    <cellStyle name="Input 72" xfId="5211"/>
    <cellStyle name="Input 72 10" xfId="18533"/>
    <cellStyle name="Input 72 11" xfId="25979"/>
    <cellStyle name="Input 72 12" xfId="18294"/>
    <cellStyle name="Input 72 13" xfId="27178"/>
    <cellStyle name="Input 72 14" xfId="42480"/>
    <cellStyle name="Input 72 15" xfId="18996"/>
    <cellStyle name="Input 72 16" xfId="35719"/>
    <cellStyle name="Input 72 17" xfId="27285"/>
    <cellStyle name="Input 72 18" xfId="46488"/>
    <cellStyle name="Input 72 19" xfId="47294"/>
    <cellStyle name="Input 72 2" xfId="15346"/>
    <cellStyle name="Input 72 20" xfId="45345"/>
    <cellStyle name="Input 72 21" xfId="54040"/>
    <cellStyle name="Input 72 3" xfId="14734"/>
    <cellStyle name="Input 72 4" xfId="17023"/>
    <cellStyle name="Input 72 5" xfId="20307"/>
    <cellStyle name="Input 72 6" xfId="16220"/>
    <cellStyle name="Input 72 7" xfId="19461"/>
    <cellStyle name="Input 72 8" xfId="17103"/>
    <cellStyle name="Input 72 9" xfId="11272"/>
    <cellStyle name="Input 73" xfId="5212"/>
    <cellStyle name="Input 73 10" xfId="18532"/>
    <cellStyle name="Input 73 11" xfId="25980"/>
    <cellStyle name="Input 73 12" xfId="18293"/>
    <cellStyle name="Input 73 13" xfId="27177"/>
    <cellStyle name="Input 73 14" xfId="30515"/>
    <cellStyle name="Input 73 15" xfId="42020"/>
    <cellStyle name="Input 73 16" xfId="35718"/>
    <cellStyle name="Input 73 17" xfId="27239"/>
    <cellStyle name="Input 73 18" xfId="46489"/>
    <cellStyle name="Input 73 19" xfId="47295"/>
    <cellStyle name="Input 73 2" xfId="15347"/>
    <cellStyle name="Input 73 20" xfId="45344"/>
    <cellStyle name="Input 73 21" xfId="54039"/>
    <cellStyle name="Input 73 3" xfId="14733"/>
    <cellStyle name="Input 73 4" xfId="17024"/>
    <cellStyle name="Input 73 5" xfId="20306"/>
    <cellStyle name="Input 73 6" xfId="16219"/>
    <cellStyle name="Input 73 7" xfId="10623"/>
    <cellStyle name="Input 73 8" xfId="17102"/>
    <cellStyle name="Input 73 9" xfId="25754"/>
    <cellStyle name="Input 74" xfId="5213"/>
    <cellStyle name="Input 74 10" xfId="20285"/>
    <cellStyle name="Input 74 11" xfId="25981"/>
    <cellStyle name="Input 74 12" xfId="18292"/>
    <cellStyle name="Input 74 13" xfId="27176"/>
    <cellStyle name="Input 74 14" xfId="30516"/>
    <cellStyle name="Input 74 15" xfId="18995"/>
    <cellStyle name="Input 74 16" xfId="35717"/>
    <cellStyle name="Input 74 17" xfId="27237"/>
    <cellStyle name="Input 74 18" xfId="46490"/>
    <cellStyle name="Input 74 19" xfId="47296"/>
    <cellStyle name="Input 74 2" xfId="15348"/>
    <cellStyle name="Input 74 20" xfId="45343"/>
    <cellStyle name="Input 74 21" xfId="54038"/>
    <cellStyle name="Input 74 3" xfId="14732"/>
    <cellStyle name="Input 74 4" xfId="17025"/>
    <cellStyle name="Input 74 5" xfId="20305"/>
    <cellStyle name="Input 74 6" xfId="16218"/>
    <cellStyle name="Input 74 7" xfId="10624"/>
    <cellStyle name="Input 74 8" xfId="17101"/>
    <cellStyle name="Input 74 9" xfId="20917"/>
    <cellStyle name="Input 75" xfId="5214"/>
    <cellStyle name="Input 75 10" xfId="20298"/>
    <cellStyle name="Input 75 11" xfId="25982"/>
    <cellStyle name="Input 75 12" xfId="18291"/>
    <cellStyle name="Input 75 13" xfId="27175"/>
    <cellStyle name="Input 75 14" xfId="30517"/>
    <cellStyle name="Input 75 15" xfId="18994"/>
    <cellStyle name="Input 75 16" xfId="35716"/>
    <cellStyle name="Input 75 17" xfId="27236"/>
    <cellStyle name="Input 75 18" xfId="46491"/>
    <cellStyle name="Input 75 19" xfId="47297"/>
    <cellStyle name="Input 75 2" xfId="15349"/>
    <cellStyle name="Input 75 20" xfId="45342"/>
    <cellStyle name="Input 75 21" xfId="54037"/>
    <cellStyle name="Input 75 3" xfId="14731"/>
    <cellStyle name="Input 75 4" xfId="17026"/>
    <cellStyle name="Input 75 5" xfId="20304"/>
    <cellStyle name="Input 75 6" xfId="16217"/>
    <cellStyle name="Input 75 7" xfId="10625"/>
    <cellStyle name="Input 75 8" xfId="17057"/>
    <cellStyle name="Input 75 9" xfId="20918"/>
    <cellStyle name="Input 76" xfId="5215"/>
    <cellStyle name="Input 76 10" xfId="20312"/>
    <cellStyle name="Input 76 11" xfId="25983"/>
    <cellStyle name="Input 76 12" xfId="18284"/>
    <cellStyle name="Input 76 13" xfId="33306"/>
    <cellStyle name="Input 76 14" xfId="30518"/>
    <cellStyle name="Input 76 15" xfId="18993"/>
    <cellStyle name="Input 76 16" xfId="35715"/>
    <cellStyle name="Input 76 17" xfId="30103"/>
    <cellStyle name="Input 76 18" xfId="46492"/>
    <cellStyle name="Input 76 19" xfId="47298"/>
    <cellStyle name="Input 76 2" xfId="15350"/>
    <cellStyle name="Input 76 20" xfId="45341"/>
    <cellStyle name="Input 76 21" xfId="54036"/>
    <cellStyle name="Input 76 3" xfId="14730"/>
    <cellStyle name="Input 76 4" xfId="17027"/>
    <cellStyle name="Input 76 5" xfId="20303"/>
    <cellStyle name="Input 76 6" xfId="16216"/>
    <cellStyle name="Input 76 7" xfId="25778"/>
    <cellStyle name="Input 76 8" xfId="16987"/>
    <cellStyle name="Input 76 9" xfId="20919"/>
    <cellStyle name="Input 77" xfId="5216"/>
    <cellStyle name="Input 77 10" xfId="20324"/>
    <cellStyle name="Input 77 11" xfId="25984"/>
    <cellStyle name="Input 77 12" xfId="23238"/>
    <cellStyle name="Input 77 13" xfId="33308"/>
    <cellStyle name="Input 77 14" xfId="30519"/>
    <cellStyle name="Input 77 15" xfId="42019"/>
    <cellStyle name="Input 77 16" xfId="35714"/>
    <cellStyle name="Input 77 17" xfId="30108"/>
    <cellStyle name="Input 77 18" xfId="46493"/>
    <cellStyle name="Input 77 19" xfId="47299"/>
    <cellStyle name="Input 77 2" xfId="15351"/>
    <cellStyle name="Input 77 20" xfId="45340"/>
    <cellStyle name="Input 77 21" xfId="54035"/>
    <cellStyle name="Input 77 3" xfId="14729"/>
    <cellStyle name="Input 77 4" xfId="17028"/>
    <cellStyle name="Input 77 5" xfId="20302"/>
    <cellStyle name="Input 77 6" xfId="16215"/>
    <cellStyle name="Input 77 7" xfId="10626"/>
    <cellStyle name="Input 77 8" xfId="16986"/>
    <cellStyle name="Input 77 9" xfId="20920"/>
    <cellStyle name="Input 78" xfId="5217"/>
    <cellStyle name="Input 78 10" xfId="20325"/>
    <cellStyle name="Input 78 11" xfId="25985"/>
    <cellStyle name="Input 78 12" xfId="18282"/>
    <cellStyle name="Input 78 13" xfId="27173"/>
    <cellStyle name="Input 78 14" xfId="30520"/>
    <cellStyle name="Input 78 15" xfId="18992"/>
    <cellStyle name="Input 78 16" xfId="35713"/>
    <cellStyle name="Input 78 17" xfId="27225"/>
    <cellStyle name="Input 78 18" xfId="46494"/>
    <cellStyle name="Input 78 19" xfId="47300"/>
    <cellStyle name="Input 78 2" xfId="15352"/>
    <cellStyle name="Input 78 20" xfId="45339"/>
    <cellStyle name="Input 78 21" xfId="54034"/>
    <cellStyle name="Input 78 3" xfId="14728"/>
    <cellStyle name="Input 78 4" xfId="17029"/>
    <cellStyle name="Input 78 5" xfId="20301"/>
    <cellStyle name="Input 78 6" xfId="16214"/>
    <cellStyle name="Input 78 7" xfId="19462"/>
    <cellStyle name="Input 78 8" xfId="16985"/>
    <cellStyle name="Input 78 9" xfId="20921"/>
    <cellStyle name="Input 79" xfId="5218"/>
    <cellStyle name="Input 79 10" xfId="20328"/>
    <cellStyle name="Input 79 11" xfId="25986"/>
    <cellStyle name="Input 79 12" xfId="18271"/>
    <cellStyle name="Input 79 13" xfId="33309"/>
    <cellStyle name="Input 79 14" xfId="30521"/>
    <cellStyle name="Input 79 15" xfId="18991"/>
    <cellStyle name="Input 79 16" xfId="35712"/>
    <cellStyle name="Input 79 17" xfId="27224"/>
    <cellStyle name="Input 79 18" xfId="46495"/>
    <cellStyle name="Input 79 19" xfId="47301"/>
    <cellStyle name="Input 79 2" xfId="15353"/>
    <cellStyle name="Input 79 20" xfId="45338"/>
    <cellStyle name="Input 79 21" xfId="54033"/>
    <cellStyle name="Input 79 3" xfId="14727"/>
    <cellStyle name="Input 79 4" xfId="17030"/>
    <cellStyle name="Input 79 5" xfId="20300"/>
    <cellStyle name="Input 79 6" xfId="16213"/>
    <cellStyle name="Input 79 7" xfId="19463"/>
    <cellStyle name="Input 79 8" xfId="16984"/>
    <cellStyle name="Input 79 9" xfId="20922"/>
    <cellStyle name="Input 8" xfId="5219"/>
    <cellStyle name="Input 8 10" xfId="19464"/>
    <cellStyle name="Input 8 11" xfId="16983"/>
    <cellStyle name="Input 8 12" xfId="20923"/>
    <cellStyle name="Input 8 13" xfId="18522"/>
    <cellStyle name="Input 8 14" xfId="25987"/>
    <cellStyle name="Input 8 15" xfId="18270"/>
    <cellStyle name="Input 8 16" xfId="33310"/>
    <cellStyle name="Input 8 17" xfId="30522"/>
    <cellStyle name="Input 8 18" xfId="18990"/>
    <cellStyle name="Input 8 19" xfId="35711"/>
    <cellStyle name="Input 8 2" xfId="5220"/>
    <cellStyle name="Input 8 20" xfId="30116"/>
    <cellStyle name="Input 8 21" xfId="46496"/>
    <cellStyle name="Input 8 22" xfId="47302"/>
    <cellStyle name="Input 8 23" xfId="52061"/>
    <cellStyle name="Input 8 24" xfId="54032"/>
    <cellStyle name="Input 8 3" xfId="5221"/>
    <cellStyle name="Input 8 3 10" xfId="20331"/>
    <cellStyle name="Input 8 3 11" xfId="25989"/>
    <cellStyle name="Input 8 3 12" xfId="18254"/>
    <cellStyle name="Input 8 3 13" xfId="27172"/>
    <cellStyle name="Input 8 3 14" xfId="30524"/>
    <cellStyle name="Input 8 3 15" xfId="18976"/>
    <cellStyle name="Input 8 3 16" xfId="35710"/>
    <cellStyle name="Input 8 3 17" xfId="30117"/>
    <cellStyle name="Input 8 3 18" xfId="46498"/>
    <cellStyle name="Input 8 3 19" xfId="47303"/>
    <cellStyle name="Input 8 3 2" xfId="15356"/>
    <cellStyle name="Input 8 3 20" xfId="45337"/>
    <cellStyle name="Input 8 3 21" xfId="54031"/>
    <cellStyle name="Input 8 3 3" xfId="14724"/>
    <cellStyle name="Input 8 3 4" xfId="17033"/>
    <cellStyle name="Input 8 3 5" xfId="20297"/>
    <cellStyle name="Input 8 3 6" xfId="16209"/>
    <cellStyle name="Input 8 3 7" xfId="19466"/>
    <cellStyle name="Input 8 3 8" xfId="16982"/>
    <cellStyle name="Input 8 3 9" xfId="20925"/>
    <cellStyle name="Input 8 4" xfId="5222"/>
    <cellStyle name="Input 8 4 10" xfId="20332"/>
    <cellStyle name="Input 8 4 11" xfId="25990"/>
    <cellStyle name="Input 8 4 12" xfId="18253"/>
    <cellStyle name="Input 8 4 13" xfId="27171"/>
    <cellStyle name="Input 8 4 14" xfId="30525"/>
    <cellStyle name="Input 8 4 15" xfId="18964"/>
    <cellStyle name="Input 8 4 16" xfId="35709"/>
    <cellStyle name="Input 8 4 17" xfId="30118"/>
    <cellStyle name="Input 8 4 18" xfId="46499"/>
    <cellStyle name="Input 8 4 19" xfId="47304"/>
    <cellStyle name="Input 8 4 2" xfId="15357"/>
    <cellStyle name="Input 8 4 20" xfId="45336"/>
    <cellStyle name="Input 8 4 21" xfId="54030"/>
    <cellStyle name="Input 8 4 3" xfId="14723"/>
    <cellStyle name="Input 8 4 4" xfId="17034"/>
    <cellStyle name="Input 8 4 5" xfId="20296"/>
    <cellStyle name="Input 8 4 6" xfId="16208"/>
    <cellStyle name="Input 8 4 7" xfId="19467"/>
    <cellStyle name="Input 8 4 8" xfId="16981"/>
    <cellStyle name="Input 8 4 9" xfId="20926"/>
    <cellStyle name="Input 8 5" xfId="15354"/>
    <cellStyle name="Input 8 6" xfId="14726"/>
    <cellStyle name="Input 8 7" xfId="17031"/>
    <cellStyle name="Input 8 8" xfId="20299"/>
    <cellStyle name="Input 8 9" xfId="16212"/>
    <cellStyle name="Input 80" xfId="5223"/>
    <cellStyle name="Input 80 10" xfId="28205"/>
    <cellStyle name="Input 80 11" xfId="25991"/>
    <cellStyle name="Input 80 12" xfId="18252"/>
    <cellStyle name="Input 80 13" xfId="36802"/>
    <cellStyle name="Input 80 14" xfId="30526"/>
    <cellStyle name="Input 80 15" xfId="18963"/>
    <cellStyle name="Input 80 16" xfId="35708"/>
    <cellStyle name="Input 80 17" xfId="30119"/>
    <cellStyle name="Input 80 18" xfId="46500"/>
    <cellStyle name="Input 80 19" xfId="47305"/>
    <cellStyle name="Input 80 2" xfId="15358"/>
    <cellStyle name="Input 80 20" xfId="45335"/>
    <cellStyle name="Input 80 21" xfId="54029"/>
    <cellStyle name="Input 80 3" xfId="14722"/>
    <cellStyle name="Input 80 4" xfId="17035"/>
    <cellStyle name="Input 80 5" xfId="20295"/>
    <cellStyle name="Input 80 6" xfId="16207"/>
    <cellStyle name="Input 80 7" xfId="19468"/>
    <cellStyle name="Input 80 8" xfId="16980"/>
    <cellStyle name="Input 80 9" xfId="20927"/>
    <cellStyle name="Input 81" xfId="5224"/>
    <cellStyle name="Input 81 10" xfId="20333"/>
    <cellStyle name="Input 81 11" xfId="25992"/>
    <cellStyle name="Input 81 12" xfId="18251"/>
    <cellStyle name="Input 81 13" xfId="27170"/>
    <cellStyle name="Input 81 14" xfId="30527"/>
    <cellStyle name="Input 81 15" xfId="18962"/>
    <cellStyle name="Input 81 16" xfId="35707"/>
    <cellStyle name="Input 81 17" xfId="30120"/>
    <cellStyle name="Input 81 18" xfId="46501"/>
    <cellStyle name="Input 81 19" xfId="47306"/>
    <cellStyle name="Input 81 2" xfId="15359"/>
    <cellStyle name="Input 81 20" xfId="52049"/>
    <cellStyle name="Input 81 21" xfId="54028"/>
    <cellStyle name="Input 81 3" xfId="14721"/>
    <cellStyle name="Input 81 4" xfId="17036"/>
    <cellStyle name="Input 81 5" xfId="20294"/>
    <cellStyle name="Input 81 6" xfId="16206"/>
    <cellStyle name="Input 81 7" xfId="19469"/>
    <cellStyle name="Input 81 8" xfId="16979"/>
    <cellStyle name="Input 81 9" xfId="26175"/>
    <cellStyle name="Input 82" xfId="5225"/>
    <cellStyle name="Input 82 10" xfId="20334"/>
    <cellStyle name="Input 82 11" xfId="25993"/>
    <cellStyle name="Input 82 12" xfId="18250"/>
    <cellStyle name="Input 82 13" xfId="27169"/>
    <cellStyle name="Input 82 14" xfId="30528"/>
    <cellStyle name="Input 82 15" xfId="18961"/>
    <cellStyle name="Input 82 16" xfId="35706"/>
    <cellStyle name="Input 82 17" xfId="30121"/>
    <cellStyle name="Input 82 18" xfId="46502"/>
    <cellStyle name="Input 82 19" xfId="47307"/>
    <cellStyle name="Input 82 2" xfId="15360"/>
    <cellStyle name="Input 82 20" xfId="45334"/>
    <cellStyle name="Input 82 21" xfId="54027"/>
    <cellStyle name="Input 82 3" xfId="14720"/>
    <cellStyle name="Input 82 4" xfId="17037"/>
    <cellStyle name="Input 82 5" xfId="20293"/>
    <cellStyle name="Input 82 6" xfId="16205"/>
    <cellStyle name="Input 82 7" xfId="19470"/>
    <cellStyle name="Input 82 8" xfId="16978"/>
    <cellStyle name="Input 82 9" xfId="26174"/>
    <cellStyle name="Input 83" xfId="5226"/>
    <cellStyle name="Input 83 10" xfId="20335"/>
    <cellStyle name="Input 83 11" xfId="25994"/>
    <cellStyle name="Input 83 12" xfId="35312"/>
    <cellStyle name="Input 83 13" xfId="27168"/>
    <cellStyle name="Input 83 14" xfId="30529"/>
    <cellStyle name="Input 83 15" xfId="40385"/>
    <cellStyle name="Input 83 16" xfId="35650"/>
    <cellStyle name="Input 83 17" xfId="30122"/>
    <cellStyle name="Input 83 18" xfId="46503"/>
    <cellStyle name="Input 83 19" xfId="47308"/>
    <cellStyle name="Input 83 2" xfId="15361"/>
    <cellStyle name="Input 83 20" xfId="45333"/>
    <cellStyle name="Input 83 21" xfId="54026"/>
    <cellStyle name="Input 83 3" xfId="14719"/>
    <cellStyle name="Input 83 4" xfId="17038"/>
    <cellStyle name="Input 83 5" xfId="20292"/>
    <cellStyle name="Input 83 6" xfId="16204"/>
    <cellStyle name="Input 83 7" xfId="19471"/>
    <cellStyle name="Input 83 8" xfId="23752"/>
    <cellStyle name="Input 83 9" xfId="26173"/>
    <cellStyle name="Input 84" xfId="5227"/>
    <cellStyle name="Input 84 10" xfId="20336"/>
    <cellStyle name="Input 84 11" xfId="25995"/>
    <cellStyle name="Input 84 12" xfId="23237"/>
    <cellStyle name="Input 84 13" xfId="27157"/>
    <cellStyle name="Input 84 14" xfId="30530"/>
    <cellStyle name="Input 84 15" xfId="18960"/>
    <cellStyle name="Input 84 16" xfId="35649"/>
    <cellStyle name="Input 84 17" xfId="30123"/>
    <cellStyle name="Input 84 18" xfId="46504"/>
    <cellStyle name="Input 84 19" xfId="47309"/>
    <cellStyle name="Input 84 2" xfId="15362"/>
    <cellStyle name="Input 84 20" xfId="45332"/>
    <cellStyle name="Input 84 21" xfId="54019"/>
    <cellStyle name="Input 84 3" xfId="14718"/>
    <cellStyle name="Input 84 4" xfId="17039"/>
    <cellStyle name="Input 84 5" xfId="20291"/>
    <cellStyle name="Input 84 6" xfId="16203"/>
    <cellStyle name="Input 84 7" xfId="19472"/>
    <cellStyle name="Input 84 8" xfId="16977"/>
    <cellStyle name="Input 84 9" xfId="26172"/>
    <cellStyle name="Input 85" xfId="5228"/>
    <cellStyle name="Input 85 10" xfId="18501"/>
    <cellStyle name="Input 85 11" xfId="25996"/>
    <cellStyle name="Input 85 12" xfId="18249"/>
    <cellStyle name="Input 85 13" xfId="27156"/>
    <cellStyle name="Input 85 14" xfId="30531"/>
    <cellStyle name="Input 85 15" xfId="18959"/>
    <cellStyle name="Input 85 16" xfId="35648"/>
    <cellStyle name="Input 85 17" xfId="30124"/>
    <cellStyle name="Input 85 18" xfId="46505"/>
    <cellStyle name="Input 85 19" xfId="47310"/>
    <cellStyle name="Input 85 2" xfId="15363"/>
    <cellStyle name="Input 85 20" xfId="45331"/>
    <cellStyle name="Input 85 21" xfId="54018"/>
    <cellStyle name="Input 85 3" xfId="14717"/>
    <cellStyle name="Input 85 4" xfId="17040"/>
    <cellStyle name="Input 85 5" xfId="20290"/>
    <cellStyle name="Input 85 6" xfId="16202"/>
    <cellStyle name="Input 85 7" xfId="19473"/>
    <cellStyle name="Input 85 8" xfId="16976"/>
    <cellStyle name="Input 85 9" xfId="26171"/>
    <cellStyle name="Input 86" xfId="5229"/>
    <cellStyle name="Input 86 10" xfId="18500"/>
    <cellStyle name="Input 86 11" xfId="25997"/>
    <cellStyle name="Input 86 12" xfId="35308"/>
    <cellStyle name="Input 86 13" xfId="27115"/>
    <cellStyle name="Input 86 14" xfId="30532"/>
    <cellStyle name="Input 86 15" xfId="18958"/>
    <cellStyle name="Input 86 16" xfId="35647"/>
    <cellStyle name="Input 86 17" xfId="30126"/>
    <cellStyle name="Input 86 18" xfId="46506"/>
    <cellStyle name="Input 86 19" xfId="47311"/>
    <cellStyle name="Input 86 2" xfId="15364"/>
    <cellStyle name="Input 86 20" xfId="45330"/>
    <cellStyle name="Input 86 21" xfId="54017"/>
    <cellStyle name="Input 86 3" xfId="14716"/>
    <cellStyle name="Input 86 4" xfId="17041"/>
    <cellStyle name="Input 86 5" xfId="20289"/>
    <cellStyle name="Input 86 6" xfId="16201"/>
    <cellStyle name="Input 86 7" xfId="19474"/>
    <cellStyle name="Input 86 8" xfId="16975"/>
    <cellStyle name="Input 86 9" xfId="26170"/>
    <cellStyle name="Input 87" xfId="5230"/>
    <cellStyle name="Input 87 10" xfId="18496"/>
    <cellStyle name="Input 87 11" xfId="25998"/>
    <cellStyle name="Input 87 12" xfId="18248"/>
    <cellStyle name="Input 87 13" xfId="27114"/>
    <cellStyle name="Input 87 14" xfId="30533"/>
    <cellStyle name="Input 87 15" xfId="18957"/>
    <cellStyle name="Input 87 16" xfId="35646"/>
    <cellStyle name="Input 87 17" xfId="40372"/>
    <cellStyle name="Input 87 18" xfId="46507"/>
    <cellStyle name="Input 87 19" xfId="47312"/>
    <cellStyle name="Input 87 2" xfId="15365"/>
    <cellStyle name="Input 87 20" xfId="45329"/>
    <cellStyle name="Input 87 21" xfId="54006"/>
    <cellStyle name="Input 87 3" xfId="14715"/>
    <cellStyle name="Input 87 4" xfId="17042"/>
    <cellStyle name="Input 87 5" xfId="18531"/>
    <cellStyle name="Input 87 6" xfId="16200"/>
    <cellStyle name="Input 87 7" xfId="19475"/>
    <cellStyle name="Input 87 8" xfId="16974"/>
    <cellStyle name="Input 87 9" xfId="26169"/>
    <cellStyle name="Input 88" xfId="5231"/>
    <cellStyle name="Input 88 10" xfId="18489"/>
    <cellStyle name="Input 88 11" xfId="25999"/>
    <cellStyle name="Input 88 12" xfId="18247"/>
    <cellStyle name="Input 88 13" xfId="27113"/>
    <cellStyle name="Input 88 14" xfId="30534"/>
    <cellStyle name="Input 88 15" xfId="18956"/>
    <cellStyle name="Input 88 16" xfId="35645"/>
    <cellStyle name="Input 88 17" xfId="34586"/>
    <cellStyle name="Input 88 18" xfId="46508"/>
    <cellStyle name="Input 88 19" xfId="47313"/>
    <cellStyle name="Input 88 2" xfId="15366"/>
    <cellStyle name="Input 88 20" xfId="45328"/>
    <cellStyle name="Input 88 21" xfId="54005"/>
    <cellStyle name="Input 88 3" xfId="14714"/>
    <cellStyle name="Input 88 4" xfId="17043"/>
    <cellStyle name="Input 88 5" xfId="20288"/>
    <cellStyle name="Input 88 6" xfId="16199"/>
    <cellStyle name="Input 88 7" xfId="22632"/>
    <cellStyle name="Input 88 8" xfId="16973"/>
    <cellStyle name="Input 88 9" xfId="26168"/>
    <cellStyle name="Input 89" xfId="5232"/>
    <cellStyle name="Input 89 10" xfId="18444"/>
    <cellStyle name="Input 89 11" xfId="26000"/>
    <cellStyle name="Input 89 12" xfId="35310"/>
    <cellStyle name="Input 89 13" xfId="27112"/>
    <cellStyle name="Input 89 14" xfId="30535"/>
    <cellStyle name="Input 89 15" xfId="18955"/>
    <cellStyle name="Input 89 16" xfId="35644"/>
    <cellStyle name="Input 89 17" xfId="30128"/>
    <cellStyle name="Input 89 18" xfId="46509"/>
    <cellStyle name="Input 89 19" xfId="47314"/>
    <cellStyle name="Input 89 2" xfId="15367"/>
    <cellStyle name="Input 89 20" xfId="45327"/>
    <cellStyle name="Input 89 21" xfId="54004"/>
    <cellStyle name="Input 89 3" xfId="14713"/>
    <cellStyle name="Input 89 4" xfId="17044"/>
    <cellStyle name="Input 89 5" xfId="20287"/>
    <cellStyle name="Input 89 6" xfId="16198"/>
    <cellStyle name="Input 89 7" xfId="23285"/>
    <cellStyle name="Input 89 8" xfId="16972"/>
    <cellStyle name="Input 89 9" xfId="26167"/>
    <cellStyle name="Input 9" xfId="5233"/>
    <cellStyle name="Input 9 10" xfId="26166"/>
    <cellStyle name="Input 9 11" xfId="18443"/>
    <cellStyle name="Input 9 12" xfId="32797"/>
    <cellStyle name="Input 9 13" xfId="18246"/>
    <cellStyle name="Input 9 14" xfId="27111"/>
    <cellStyle name="Input 9 15" xfId="30536"/>
    <cellStyle name="Input 9 16" xfId="18954"/>
    <cellStyle name="Input 9 17" xfId="31051"/>
    <cellStyle name="Input 9 18" xfId="30129"/>
    <cellStyle name="Input 9 19" xfId="46510"/>
    <cellStyle name="Input 9 2" xfId="5234"/>
    <cellStyle name="Input 9 20" xfId="47315"/>
    <cellStyle name="Input 9 21" xfId="49259"/>
    <cellStyle name="Input 9 22" xfId="54003"/>
    <cellStyle name="Input 9 3" xfId="15368"/>
    <cellStyle name="Input 9 4" xfId="14712"/>
    <cellStyle name="Input 9 5" xfId="17045"/>
    <cellStyle name="Input 9 6" xfId="20286"/>
    <cellStyle name="Input 9 7" xfId="16196"/>
    <cellStyle name="Input 9 8" xfId="22631"/>
    <cellStyle name="Input 9 9" xfId="16969"/>
    <cellStyle name="Input 90" xfId="5235"/>
    <cellStyle name="Input 90 10" xfId="20349"/>
    <cellStyle name="Input 90 11" xfId="26002"/>
    <cellStyle name="Input 90 12" xfId="18244"/>
    <cellStyle name="Input 90 13" xfId="27110"/>
    <cellStyle name="Input 90 14" xfId="30538"/>
    <cellStyle name="Input 90 15" xfId="42018"/>
    <cellStyle name="Input 90 16" xfId="31064"/>
    <cellStyle name="Input 90 17" xfId="39081"/>
    <cellStyle name="Input 90 18" xfId="46512"/>
    <cellStyle name="Input 90 19" xfId="47316"/>
    <cellStyle name="Input 90 2" xfId="15369"/>
    <cellStyle name="Input 90 20" xfId="45326"/>
    <cellStyle name="Input 90 21" xfId="54002"/>
    <cellStyle name="Input 90 3" xfId="14711"/>
    <cellStyle name="Input 90 4" xfId="17047"/>
    <cellStyle name="Input 90 5" xfId="20284"/>
    <cellStyle name="Input 90 6" xfId="16194"/>
    <cellStyle name="Input 90 7" xfId="22629"/>
    <cellStyle name="Input 90 8" xfId="16967"/>
    <cellStyle name="Input 90 9" xfId="26164"/>
    <cellStyle name="Input 91" xfId="5236"/>
    <cellStyle name="Input 91 10" xfId="28203"/>
    <cellStyle name="Input 91 11" xfId="26003"/>
    <cellStyle name="Input 91 12" xfId="35306"/>
    <cellStyle name="Input 91 13" xfId="27109"/>
    <cellStyle name="Input 91 14" xfId="30539"/>
    <cellStyle name="Input 91 15" xfId="42017"/>
    <cellStyle name="Input 91 16" xfId="31072"/>
    <cellStyle name="Input 91 17" xfId="34591"/>
    <cellStyle name="Input 91 18" xfId="46513"/>
    <cellStyle name="Input 91 19" xfId="47317"/>
    <cellStyle name="Input 91 2" xfId="15370"/>
    <cellStyle name="Input 91 20" xfId="45325"/>
    <cellStyle name="Input 91 21" xfId="54000"/>
    <cellStyle name="Input 91 3" xfId="14710"/>
    <cellStyle name="Input 91 4" xfId="17048"/>
    <cellStyle name="Input 91 5" xfId="20283"/>
    <cellStyle name="Input 91 6" xfId="16193"/>
    <cellStyle name="Input 91 7" xfId="22628"/>
    <cellStyle name="Input 91 8" xfId="16966"/>
    <cellStyle name="Input 91 9" xfId="26163"/>
    <cellStyle name="Input 92" xfId="5237"/>
    <cellStyle name="Input 92 10" xfId="20350"/>
    <cellStyle name="Input 92 11" xfId="26004"/>
    <cellStyle name="Input 92 12" xfId="18243"/>
    <cellStyle name="Input 92 13" xfId="27108"/>
    <cellStyle name="Input 92 14" xfId="30540"/>
    <cellStyle name="Input 92 15" xfId="18953"/>
    <cellStyle name="Input 92 16" xfId="31106"/>
    <cellStyle name="Input 92 17" xfId="30130"/>
    <cellStyle name="Input 92 18" xfId="46514"/>
    <cellStyle name="Input 92 19" xfId="47318"/>
    <cellStyle name="Input 92 2" xfId="15371"/>
    <cellStyle name="Input 92 20" xfId="45324"/>
    <cellStyle name="Input 92 21" xfId="53999"/>
    <cellStyle name="Input 92 3" xfId="14709"/>
    <cellStyle name="Input 92 4" xfId="17049"/>
    <cellStyle name="Input 92 5" xfId="20282"/>
    <cellStyle name="Input 92 6" xfId="16192"/>
    <cellStyle name="Input 92 7" xfId="22627"/>
    <cellStyle name="Input 92 8" xfId="16965"/>
    <cellStyle name="Input 92 9" xfId="26162"/>
    <cellStyle name="Input 93" xfId="5238"/>
    <cellStyle name="Input 93 10" xfId="20351"/>
    <cellStyle name="Input 93 11" xfId="26005"/>
    <cellStyle name="Input 93 12" xfId="18242"/>
    <cellStyle name="Input 93 13" xfId="27107"/>
    <cellStyle name="Input 93 14" xfId="30541"/>
    <cellStyle name="Input 93 15" xfId="18952"/>
    <cellStyle name="Input 93 16" xfId="31111"/>
    <cellStyle name="Input 93 17" xfId="30131"/>
    <cellStyle name="Input 93 18" xfId="46515"/>
    <cellStyle name="Input 93 19" xfId="47319"/>
    <cellStyle name="Input 93 2" xfId="15372"/>
    <cellStyle name="Input 93 20" xfId="45321"/>
    <cellStyle name="Input 93 21" xfId="53998"/>
    <cellStyle name="Input 93 3" xfId="14708"/>
    <cellStyle name="Input 93 4" xfId="17050"/>
    <cellStyle name="Input 93 5" xfId="20281"/>
    <cellStyle name="Input 93 6" xfId="16191"/>
    <cellStyle name="Input 93 7" xfId="22626"/>
    <cellStyle name="Input 93 8" xfId="16964"/>
    <cellStyle name="Input 93 9" xfId="26161"/>
    <cellStyle name="Input 94" xfId="5239"/>
    <cellStyle name="Input 94 10" xfId="18416"/>
    <cellStyle name="Input 94 11" xfId="26006"/>
    <cellStyle name="Input 94 12" xfId="18241"/>
    <cellStyle name="Input 94 13" xfId="27106"/>
    <cellStyle name="Input 94 14" xfId="30542"/>
    <cellStyle name="Input 94 15" xfId="11018"/>
    <cellStyle name="Input 94 16" xfId="42828"/>
    <cellStyle name="Input 94 17" xfId="30132"/>
    <cellStyle name="Input 94 18" xfId="46516"/>
    <cellStyle name="Input 94 19" xfId="47320"/>
    <cellStyle name="Input 94 2" xfId="15373"/>
    <cellStyle name="Input 94 20" xfId="45320"/>
    <cellStyle name="Input 94 21" xfId="53997"/>
    <cellStyle name="Input 94 3" xfId="14707"/>
    <cellStyle name="Input 94 4" xfId="17051"/>
    <cellStyle name="Input 94 5" xfId="20280"/>
    <cellStyle name="Input 94 6" xfId="16190"/>
    <cellStyle name="Input 94 7" xfId="22625"/>
    <cellStyle name="Input 94 8" xfId="16963"/>
    <cellStyle name="Input 94 9" xfId="26160"/>
    <cellStyle name="Input 95" xfId="5240"/>
    <cellStyle name="Input 95 10" xfId="18415"/>
    <cellStyle name="Input 95 11" xfId="26007"/>
    <cellStyle name="Input 95 12" xfId="35303"/>
    <cellStyle name="Input 95 13" xfId="27105"/>
    <cellStyle name="Input 95 14" xfId="30543"/>
    <cellStyle name="Input 95 15" xfId="18909"/>
    <cellStyle name="Input 95 16" xfId="35570"/>
    <cellStyle name="Input 95 17" xfId="34595"/>
    <cellStyle name="Input 95 18" xfId="46517"/>
    <cellStyle name="Input 95 19" xfId="49273"/>
    <cellStyle name="Input 95 2" xfId="15374"/>
    <cellStyle name="Input 95 20" xfId="45319"/>
    <cellStyle name="Input 95 21" xfId="53996"/>
    <cellStyle name="Input 95 3" xfId="14706"/>
    <cellStyle name="Input 95 4" xfId="17052"/>
    <cellStyle name="Input 95 5" xfId="20279"/>
    <cellStyle name="Input 95 6" xfId="16189"/>
    <cellStyle name="Input 95 7" xfId="22624"/>
    <cellStyle name="Input 95 8" xfId="16962"/>
    <cellStyle name="Input 95 9" xfId="26159"/>
    <cellStyle name="Input 96" xfId="5241"/>
    <cellStyle name="Input 96 10" xfId="18414"/>
    <cellStyle name="Input 96 11" xfId="26008"/>
    <cellStyle name="Input 96 12" xfId="30052"/>
    <cellStyle name="Input 96 13" xfId="27104"/>
    <cellStyle name="Input 96 14" xfId="30544"/>
    <cellStyle name="Input 96 15" xfId="18908"/>
    <cellStyle name="Input 96 16" xfId="35535"/>
    <cellStyle name="Input 96 17" xfId="30133"/>
    <cellStyle name="Input 96 18" xfId="46518"/>
    <cellStyle name="Input 96 19" xfId="47321"/>
    <cellStyle name="Input 96 2" xfId="15375"/>
    <cellStyle name="Input 96 20" xfId="45318"/>
    <cellStyle name="Input 96 21" xfId="53995"/>
    <cellStyle name="Input 96 3" xfId="14705"/>
    <cellStyle name="Input 96 4" xfId="17053"/>
    <cellStyle name="Input 96 5" xfId="20278"/>
    <cellStyle name="Input 96 6" xfId="16188"/>
    <cellStyle name="Input 96 7" xfId="22623"/>
    <cellStyle name="Input 96 8" xfId="23790"/>
    <cellStyle name="Input 96 9" xfId="26158"/>
    <cellStyle name="Input 97" xfId="5242"/>
    <cellStyle name="Input 97 10" xfId="18413"/>
    <cellStyle name="Input 97 11" xfId="26009"/>
    <cellStyle name="Input 97 12" xfId="18228"/>
    <cellStyle name="Input 97 13" xfId="27103"/>
    <cellStyle name="Input 97 14" xfId="30545"/>
    <cellStyle name="Input 97 15" xfId="18907"/>
    <cellStyle name="Input 97 16" xfId="35521"/>
    <cellStyle name="Input 97 17" xfId="42475"/>
    <cellStyle name="Input 97 18" xfId="46519"/>
    <cellStyle name="Input 97 19" xfId="47322"/>
    <cellStyle name="Input 97 2" xfId="15376"/>
    <cellStyle name="Input 97 20" xfId="45317"/>
    <cellStyle name="Input 97 21" xfId="53994"/>
    <cellStyle name="Input 97 3" xfId="14704"/>
    <cellStyle name="Input 97 4" xfId="17054"/>
    <cellStyle name="Input 97 5" xfId="20277"/>
    <cellStyle name="Input 97 6" xfId="16187"/>
    <cellStyle name="Input 97 7" xfId="22622"/>
    <cellStyle name="Input 97 8" xfId="16950"/>
    <cellStyle name="Input 97 9" xfId="26157"/>
    <cellStyle name="Input 98" xfId="5243"/>
    <cellStyle name="Input 98 10" xfId="18394"/>
    <cellStyle name="Input 98 11" xfId="26010"/>
    <cellStyle name="Input 98 12" xfId="18227"/>
    <cellStyle name="Input 98 13" xfId="27102"/>
    <cellStyle name="Input 98 14" xfId="30546"/>
    <cellStyle name="Input 98 15" xfId="18906"/>
    <cellStyle name="Input 98 16" xfId="35508"/>
    <cellStyle name="Input 98 17" xfId="30134"/>
    <cellStyle name="Input 98 18" xfId="46520"/>
    <cellStyle name="Input 98 19" xfId="47323"/>
    <cellStyle name="Input 98 2" xfId="15377"/>
    <cellStyle name="Input 98 20" xfId="45316"/>
    <cellStyle name="Input 98 21" xfId="53993"/>
    <cellStyle name="Input 98 3" xfId="14703"/>
    <cellStyle name="Input 98 4" xfId="17055"/>
    <cellStyle name="Input 98 5" xfId="20276"/>
    <cellStyle name="Input 98 6" xfId="16186"/>
    <cellStyle name="Input 98 7" xfId="22621"/>
    <cellStyle name="Input 98 8" xfId="16943"/>
    <cellStyle name="Input 98 9" xfId="26156"/>
    <cellStyle name="Input 99" xfId="5244"/>
    <cellStyle name="Input 99 10" xfId="18393"/>
    <cellStyle name="Input 99 11" xfId="26011"/>
    <cellStyle name="Input 99 12" xfId="34571"/>
    <cellStyle name="Input 99 13" xfId="27101"/>
    <cellStyle name="Input 99 14" xfId="35267"/>
    <cellStyle name="Input 99 15" xfId="18905"/>
    <cellStyle name="Input 99 16" xfId="31493"/>
    <cellStyle name="Input 99 17" xfId="34593"/>
    <cellStyle name="Input 99 18" xfId="46521"/>
    <cellStyle name="Input 99 19" xfId="47324"/>
    <cellStyle name="Input 99 2" xfId="15378"/>
    <cellStyle name="Input 99 20" xfId="45315"/>
    <cellStyle name="Input 99 21" xfId="53992"/>
    <cellStyle name="Input 99 3" xfId="14702"/>
    <cellStyle name="Input 99 4" xfId="17056"/>
    <cellStyle name="Input 99 5" xfId="20275"/>
    <cellStyle name="Input 99 6" xfId="16185"/>
    <cellStyle name="Input 99 7" xfId="22620"/>
    <cellStyle name="Input 99 8" xfId="16935"/>
    <cellStyle name="Input 99 9" xfId="26155"/>
    <cellStyle name="Input Cells" xfId="5245"/>
    <cellStyle name="Input Cells 2" xfId="5246"/>
    <cellStyle name="Input%" xfId="5247"/>
    <cellStyle name="InputBlueFont" xfId="5248"/>
    <cellStyle name="InputBlueFont 2" xfId="5249"/>
    <cellStyle name="InputDate" xfId="5250"/>
    <cellStyle name="inputDate 2" xfId="5251"/>
    <cellStyle name="inputDate 2 10" xfId="35486"/>
    <cellStyle name="inputDate 2 11" xfId="46525"/>
    <cellStyle name="inputDate 2 12" xfId="47325"/>
    <cellStyle name="inputDate 2 13" xfId="54621"/>
    <cellStyle name="inputDate 2 14" xfId="53991"/>
    <cellStyle name="inputDate 2 2" xfId="5252"/>
    <cellStyle name="inputDate 2 2 10" xfId="46526"/>
    <cellStyle name="inputDate 2 2 11" xfId="47326"/>
    <cellStyle name="inputDate 2 2 12" xfId="54622"/>
    <cellStyle name="inputDate 2 2 13" xfId="53990"/>
    <cellStyle name="inputDate 2 2 2" xfId="5253"/>
    <cellStyle name="inputDate 2 2 2 10" xfId="47327"/>
    <cellStyle name="inputDate 2 2 2 11" xfId="54623"/>
    <cellStyle name="inputDate 2 2 2 12" xfId="53989"/>
    <cellStyle name="inputDate 2 2 2 2" xfId="16180"/>
    <cellStyle name="inputDate 2 2 2 3" xfId="22612"/>
    <cellStyle name="inputDate 2 2 2 4" xfId="20930"/>
    <cellStyle name="inputDate 2 2 2 5" xfId="30404"/>
    <cellStyle name="inputDate 2 2 2 6" xfId="27422"/>
    <cellStyle name="inputDate 2 2 2 7" xfId="18209"/>
    <cellStyle name="inputDate 2 2 2 8" xfId="35484"/>
    <cellStyle name="inputDate 2 2 2 9" xfId="46527"/>
    <cellStyle name="inputDate 2 2 3" xfId="16181"/>
    <cellStyle name="inputDate 2 2 4" xfId="22613"/>
    <cellStyle name="inputDate 2 2 5" xfId="20929"/>
    <cellStyle name="inputDate 2 2 6" xfId="30405"/>
    <cellStyle name="inputDate 2 2 7" xfId="27421"/>
    <cellStyle name="inputDate 2 2 8" xfId="11005"/>
    <cellStyle name="inputDate 2 2 9" xfId="35485"/>
    <cellStyle name="inputDate 2 3" xfId="5254"/>
    <cellStyle name="inputDate 2 3 10" xfId="47328"/>
    <cellStyle name="inputDate 2 3 11" xfId="54624"/>
    <cellStyle name="inputDate 2 3 12" xfId="53988"/>
    <cellStyle name="inputDate 2 3 2" xfId="16179"/>
    <cellStyle name="inputDate 2 3 3" xfId="22611"/>
    <cellStyle name="inputDate 2 3 4" xfId="20931"/>
    <cellStyle name="inputDate 2 3 5" xfId="30403"/>
    <cellStyle name="inputDate 2 3 6" xfId="27423"/>
    <cellStyle name="inputDate 2 3 7" xfId="18208"/>
    <cellStyle name="inputDate 2 3 8" xfId="35483"/>
    <cellStyle name="inputDate 2 3 9" xfId="46528"/>
    <cellStyle name="inputDate 2 4" xfId="16182"/>
    <cellStyle name="inputDate 2 5" xfId="22614"/>
    <cellStyle name="inputDate 2 6" xfId="20928"/>
    <cellStyle name="inputDate 2 7" xfId="30406"/>
    <cellStyle name="inputDate 2 8" xfId="27420"/>
    <cellStyle name="inputDate 2 9" xfId="18210"/>
    <cellStyle name="inputDate 3" xfId="5255"/>
    <cellStyle name="inputDate 3 10" xfId="31790"/>
    <cellStyle name="inputDate 3 11" xfId="35482"/>
    <cellStyle name="inputDate 3 12" xfId="46529"/>
    <cellStyle name="inputDate 3 13" xfId="47329"/>
    <cellStyle name="inputDate 3 14" xfId="54625"/>
    <cellStyle name="inputDate 3 15" xfId="53987"/>
    <cellStyle name="inputDate 3 2" xfId="5256"/>
    <cellStyle name="inputDate 3 2 10" xfId="46530"/>
    <cellStyle name="inputDate 3 2 11" xfId="47330"/>
    <cellStyle name="inputDate 3 2 12" xfId="54626"/>
    <cellStyle name="inputDate 3 2 13" xfId="53986"/>
    <cellStyle name="inputDate 3 2 2" xfId="5257"/>
    <cellStyle name="inputDate 3 2 2 10" xfId="47331"/>
    <cellStyle name="inputDate 3 2 2 11" xfId="54627"/>
    <cellStyle name="inputDate 3 2 2 12" xfId="53985"/>
    <cellStyle name="inputDate 3 2 2 2" xfId="16176"/>
    <cellStyle name="inputDate 3 2 2 3" xfId="22608"/>
    <cellStyle name="inputDate 3 2 2 4" xfId="26148"/>
    <cellStyle name="inputDate 3 2 2 5" xfId="30400"/>
    <cellStyle name="inputDate 3 2 2 6" xfId="27426"/>
    <cellStyle name="inputDate 3 2 2 7" xfId="18206"/>
    <cellStyle name="inputDate 3 2 2 8" xfId="35480"/>
    <cellStyle name="inputDate 3 2 2 9" xfId="46531"/>
    <cellStyle name="inputDate 3 2 3" xfId="16177"/>
    <cellStyle name="inputDate 3 2 4" xfId="22609"/>
    <cellStyle name="inputDate 3 2 5" xfId="20932"/>
    <cellStyle name="inputDate 3 2 6" xfId="30401"/>
    <cellStyle name="inputDate 3 2 7" xfId="27425"/>
    <cellStyle name="inputDate 3 2 8" xfId="18207"/>
    <cellStyle name="inputDate 3 2 9" xfId="35481"/>
    <cellStyle name="inputDate 3 3" xfId="5258"/>
    <cellStyle name="inputDate 3 3 10" xfId="46532"/>
    <cellStyle name="inputDate 3 3 11" xfId="47332"/>
    <cellStyle name="inputDate 3 3 12" xfId="54628"/>
    <cellStyle name="inputDate 3 3 13" xfId="53984"/>
    <cellStyle name="inputDate 3 3 2" xfId="5259"/>
    <cellStyle name="inputDate 3 3 2 10" xfId="47333"/>
    <cellStyle name="inputDate 3 3 2 11" xfId="54629"/>
    <cellStyle name="inputDate 3 3 2 12" xfId="53983"/>
    <cellStyle name="inputDate 3 3 2 2" xfId="16174"/>
    <cellStyle name="inputDate 3 3 2 3" xfId="22052"/>
    <cellStyle name="inputDate 3 3 2 4" xfId="26147"/>
    <cellStyle name="inputDate 3 3 2 5" xfId="30398"/>
    <cellStyle name="inputDate 3 3 2 6" xfId="27429"/>
    <cellStyle name="inputDate 3 3 2 7" xfId="18205"/>
    <cellStyle name="inputDate 3 3 2 8" xfId="35478"/>
    <cellStyle name="inputDate 3 3 2 9" xfId="46533"/>
    <cellStyle name="inputDate 3 3 3" xfId="16175"/>
    <cellStyle name="inputDate 3 3 4" xfId="22051"/>
    <cellStyle name="inputDate 3 3 5" xfId="20934"/>
    <cellStyle name="inputDate 3 3 6" xfId="30399"/>
    <cellStyle name="inputDate 3 3 7" xfId="27428"/>
    <cellStyle name="inputDate 3 3 8" xfId="35313"/>
    <cellStyle name="inputDate 3 3 9" xfId="35479"/>
    <cellStyle name="inputDate 3 4" xfId="5260"/>
    <cellStyle name="inputDate 3 4 10" xfId="47334"/>
    <cellStyle name="inputDate 3 4 11" xfId="54630"/>
    <cellStyle name="inputDate 3 4 12" xfId="53982"/>
    <cellStyle name="inputDate 3 4 2" xfId="16173"/>
    <cellStyle name="inputDate 3 4 3" xfId="22607"/>
    <cellStyle name="inputDate 3 4 4" xfId="26146"/>
    <cellStyle name="inputDate 3 4 5" xfId="30397"/>
    <cellStyle name="inputDate 3 4 6" xfId="27430"/>
    <cellStyle name="inputDate 3 4 7" xfId="18204"/>
    <cellStyle name="inputDate 3 4 8" xfId="35477"/>
    <cellStyle name="inputDate 3 4 9" xfId="46534"/>
    <cellStyle name="inputDate 3 5" xfId="16178"/>
    <cellStyle name="inputDate 3 6" xfId="22610"/>
    <cellStyle name="inputDate 3 7" xfId="22023"/>
    <cellStyle name="inputDate 3 8" xfId="30402"/>
    <cellStyle name="inputDate 3 9" xfId="27424"/>
    <cellStyle name="inputDate 4" xfId="5261"/>
    <cellStyle name="inputDate 4 10" xfId="46535"/>
    <cellStyle name="inputDate 4 11" xfId="47335"/>
    <cellStyle name="inputDate 4 12" xfId="54631"/>
    <cellStyle name="inputDate 4 13" xfId="53981"/>
    <cellStyle name="inputDate 4 2" xfId="5262"/>
    <cellStyle name="inputDate 4 2 10" xfId="47336"/>
    <cellStyle name="inputDate 4 2 11" xfId="54632"/>
    <cellStyle name="inputDate 4 2 12" xfId="53980"/>
    <cellStyle name="inputDate 4 2 2" xfId="16171"/>
    <cellStyle name="inputDate 4 2 3" xfId="22605"/>
    <cellStyle name="inputDate 4 2 4" xfId="26144"/>
    <cellStyle name="inputDate 4 2 5" xfId="30395"/>
    <cellStyle name="inputDate 4 2 6" xfId="27432"/>
    <cellStyle name="inputDate 4 2 7" xfId="18202"/>
    <cellStyle name="inputDate 4 2 8" xfId="35475"/>
    <cellStyle name="inputDate 4 2 9" xfId="46536"/>
    <cellStyle name="inputDate 4 3" xfId="16172"/>
    <cellStyle name="inputDate 4 4" xfId="22606"/>
    <cellStyle name="inputDate 4 5" xfId="26145"/>
    <cellStyle name="inputDate 4 6" xfId="30396"/>
    <cellStyle name="inputDate 4 7" xfId="27431"/>
    <cellStyle name="inputDate 4 8" xfId="18203"/>
    <cellStyle name="inputDate 4 9" xfId="35476"/>
    <cellStyle name="inputDate 5" xfId="5263"/>
    <cellStyle name="inputDate 5 10" xfId="47337"/>
    <cellStyle name="inputDate 5 11" xfId="54633"/>
    <cellStyle name="inputDate 5 12" xfId="53979"/>
    <cellStyle name="inputDate 5 2" xfId="16170"/>
    <cellStyle name="inputDate 5 3" xfId="22604"/>
    <cellStyle name="inputDate 5 4" xfId="26143"/>
    <cellStyle name="inputDate 5 5" xfId="30394"/>
    <cellStyle name="inputDate 5 6" xfId="27433"/>
    <cellStyle name="inputDate 5 7" xfId="18201"/>
    <cellStyle name="inputDate 5 8" xfId="35474"/>
    <cellStyle name="inputDate 5 9" xfId="46537"/>
    <cellStyle name="InputDecimal" xfId="5264"/>
    <cellStyle name="InputDescriptions" xfId="5265"/>
    <cellStyle name="InputDescriptions 2" xfId="5266"/>
    <cellStyle name="inputExposure" xfId="5267"/>
    <cellStyle name="inputExposure 10" xfId="30390"/>
    <cellStyle name="inputExposure 11" xfId="27437"/>
    <cellStyle name="inputExposure 12" xfId="18198"/>
    <cellStyle name="inputExposure 13" xfId="35473"/>
    <cellStyle name="inputExposure 14" xfId="46541"/>
    <cellStyle name="inputExposure 15" xfId="43642"/>
    <cellStyle name="inputExposure 16" xfId="54637"/>
    <cellStyle name="inputExposure 17" xfId="53978"/>
    <cellStyle name="inputExposure 2" xfId="5268"/>
    <cellStyle name="inputExposure 2 10" xfId="18196"/>
    <cellStyle name="inputExposure 2 11" xfId="35472"/>
    <cellStyle name="inputExposure 2 12" xfId="46542"/>
    <cellStyle name="inputExposure 2 13" xfId="47338"/>
    <cellStyle name="inputExposure 2 14" xfId="54638"/>
    <cellStyle name="inputExposure 2 15" xfId="53977"/>
    <cellStyle name="inputExposure 2 2" xfId="5269"/>
    <cellStyle name="inputExposure 2 2 10" xfId="18195"/>
    <cellStyle name="inputExposure 2 2 11" xfId="35471"/>
    <cellStyle name="inputExposure 2 2 12" xfId="46543"/>
    <cellStyle name="inputExposure 2 2 13" xfId="47339"/>
    <cellStyle name="inputExposure 2 2 14" xfId="54639"/>
    <cellStyle name="inputExposure 2 2 15" xfId="53976"/>
    <cellStyle name="inputExposure 2 2 2" xfId="5270"/>
    <cellStyle name="inputExposure 2 2 2 10" xfId="46544"/>
    <cellStyle name="inputExposure 2 2 2 11" xfId="47340"/>
    <cellStyle name="inputExposure 2 2 2 12" xfId="54640"/>
    <cellStyle name="inputExposure 2 2 2 13" xfId="53975"/>
    <cellStyle name="inputExposure 2 2 2 2" xfId="5271"/>
    <cellStyle name="inputExposure 2 2 2 2 10" xfId="47341"/>
    <cellStyle name="inputExposure 2 2 2 2 11" xfId="54641"/>
    <cellStyle name="inputExposure 2 2 2 2 12" xfId="53974"/>
    <cellStyle name="inputExposure 2 2 2 2 2" xfId="16165"/>
    <cellStyle name="inputExposure 2 2 2 2 3" xfId="22597"/>
    <cellStyle name="inputExposure 2 2 2 2 4" xfId="20935"/>
    <cellStyle name="inputExposure 2 2 2 2 5" xfId="30387"/>
    <cellStyle name="inputExposure 2 2 2 2 6" xfId="27441"/>
    <cellStyle name="inputExposure 2 2 2 2 7" xfId="18191"/>
    <cellStyle name="inputExposure 2 2 2 2 8" xfId="35469"/>
    <cellStyle name="inputExposure 2 2 2 2 9" xfId="46545"/>
    <cellStyle name="inputExposure 2 2 2 3" xfId="16166"/>
    <cellStyle name="inputExposure 2 2 2 4" xfId="22598"/>
    <cellStyle name="inputExposure 2 2 2 5" xfId="26136"/>
    <cellStyle name="inputExposure 2 2 2 6" xfId="30388"/>
    <cellStyle name="inputExposure 2 2 2 7" xfId="27440"/>
    <cellStyle name="inputExposure 2 2 2 8" xfId="18192"/>
    <cellStyle name="inputExposure 2 2 2 9" xfId="35470"/>
    <cellStyle name="inputExposure 2 2 3" xfId="5272"/>
    <cellStyle name="inputExposure 2 2 3 10" xfId="46546"/>
    <cellStyle name="inputExposure 2 2 3 11" xfId="47342"/>
    <cellStyle name="inputExposure 2 2 3 12" xfId="54642"/>
    <cellStyle name="inputExposure 2 2 3 13" xfId="53973"/>
    <cellStyle name="inputExposure 2 2 3 2" xfId="5273"/>
    <cellStyle name="inputExposure 2 2 3 2 10" xfId="47343"/>
    <cellStyle name="inputExposure 2 2 3 2 11" xfId="54643"/>
    <cellStyle name="inputExposure 2 2 3 2 12" xfId="53972"/>
    <cellStyle name="inputExposure 2 2 3 2 2" xfId="16163"/>
    <cellStyle name="inputExposure 2 2 3 2 3" xfId="22595"/>
    <cellStyle name="inputExposure 2 2 3 2 4" xfId="20945"/>
    <cellStyle name="inputExposure 2 2 3 2 5" xfId="30385"/>
    <cellStyle name="inputExposure 2 2 3 2 6" xfId="27443"/>
    <cellStyle name="inputExposure 2 2 3 2 7" xfId="18189"/>
    <cellStyle name="inputExposure 2 2 3 2 8" xfId="31513"/>
    <cellStyle name="inputExposure 2 2 3 2 9" xfId="46547"/>
    <cellStyle name="inputExposure 2 2 3 3" xfId="16164"/>
    <cellStyle name="inputExposure 2 2 3 4" xfId="22596"/>
    <cellStyle name="inputExposure 2 2 3 5" xfId="20936"/>
    <cellStyle name="inputExposure 2 2 3 6" xfId="30386"/>
    <cellStyle name="inputExposure 2 2 3 7" xfId="27442"/>
    <cellStyle name="inputExposure 2 2 3 8" xfId="18190"/>
    <cellStyle name="inputExposure 2 2 3 9" xfId="35468"/>
    <cellStyle name="inputExposure 2 2 4" xfId="5274"/>
    <cellStyle name="inputExposure 2 2 4 10" xfId="47344"/>
    <cellStyle name="inputExposure 2 2 4 11" xfId="54644"/>
    <cellStyle name="inputExposure 2 2 4 12" xfId="53971"/>
    <cellStyle name="inputExposure 2 2 4 2" xfId="16162"/>
    <cellStyle name="inputExposure 2 2 4 3" xfId="25774"/>
    <cellStyle name="inputExposure 2 2 4 4" xfId="20946"/>
    <cellStyle name="inputExposure 2 2 4 5" xfId="30384"/>
    <cellStyle name="inputExposure 2 2 4 6" xfId="27444"/>
    <cellStyle name="inputExposure 2 2 4 7" xfId="18162"/>
    <cellStyle name="inputExposure 2 2 4 8" xfId="35467"/>
    <cellStyle name="inputExposure 2 2 4 9" xfId="46548"/>
    <cellStyle name="inputExposure 2 2 5" xfId="16167"/>
    <cellStyle name="inputExposure 2 2 6" xfId="22599"/>
    <cellStyle name="inputExposure 2 2 7" xfId="26137"/>
    <cellStyle name="inputExposure 2 2 8" xfId="32805"/>
    <cellStyle name="inputExposure 2 2 9" xfId="27439"/>
    <cellStyle name="inputExposure 2 3" xfId="5275"/>
    <cellStyle name="inputExposure 2 3 10" xfId="46549"/>
    <cellStyle name="inputExposure 2 3 11" xfId="47345"/>
    <cellStyle name="inputExposure 2 3 12" xfId="54645"/>
    <cellStyle name="inputExposure 2 3 13" xfId="53970"/>
    <cellStyle name="inputExposure 2 3 2" xfId="5276"/>
    <cellStyle name="inputExposure 2 3 2 10" xfId="47346"/>
    <cellStyle name="inputExposure 2 3 2 11" xfId="54646"/>
    <cellStyle name="inputExposure 2 3 2 12" xfId="53969"/>
    <cellStyle name="inputExposure 2 3 2 2" xfId="16161"/>
    <cellStyle name="inputExposure 2 3 2 3" xfId="22593"/>
    <cellStyle name="inputExposure 2 3 2 4" xfId="26135"/>
    <cellStyle name="inputExposure 2 3 2 5" xfId="30382"/>
    <cellStyle name="inputExposure 2 3 2 6" xfId="27446"/>
    <cellStyle name="inputExposure 2 3 2 7" xfId="18160"/>
    <cellStyle name="inputExposure 2 3 2 8" xfId="35465"/>
    <cellStyle name="inputExposure 2 3 2 9" xfId="46550"/>
    <cellStyle name="inputExposure 2 3 3" xfId="21935"/>
    <cellStyle name="inputExposure 2 3 4" xfId="22594"/>
    <cellStyle name="inputExposure 2 3 5" xfId="20947"/>
    <cellStyle name="inputExposure 2 3 6" xfId="30383"/>
    <cellStyle name="inputExposure 2 3 7" xfId="27445"/>
    <cellStyle name="inputExposure 2 3 8" xfId="18161"/>
    <cellStyle name="inputExposure 2 3 9" xfId="35466"/>
    <cellStyle name="inputExposure 2 4" xfId="5277"/>
    <cellStyle name="inputExposure 2 4 10" xfId="47347"/>
    <cellStyle name="inputExposure 2 4 11" xfId="54647"/>
    <cellStyle name="inputExposure 2 4 12" xfId="53968"/>
    <cellStyle name="inputExposure 2 4 2" xfId="16160"/>
    <cellStyle name="inputExposure 2 4 3" xfId="22592"/>
    <cellStyle name="inputExposure 2 4 4" xfId="26134"/>
    <cellStyle name="inputExposure 2 4 5" xfId="30381"/>
    <cellStyle name="inputExposure 2 4 6" xfId="27447"/>
    <cellStyle name="inputExposure 2 4 7" xfId="35311"/>
    <cellStyle name="inputExposure 2 4 8" xfId="35464"/>
    <cellStyle name="inputExposure 2 4 9" xfId="46551"/>
    <cellStyle name="inputExposure 2 5" xfId="16168"/>
    <cellStyle name="inputExposure 2 6" xfId="22600"/>
    <cellStyle name="inputExposure 2 7" xfId="26138"/>
    <cellStyle name="inputExposure 2 8" xfId="30389"/>
    <cellStyle name="inputExposure 2 9" xfId="27438"/>
    <cellStyle name="inputExposure 3" xfId="5278"/>
    <cellStyle name="inputExposure 3 10" xfId="18153"/>
    <cellStyle name="inputExposure 3 11" xfId="35463"/>
    <cellStyle name="inputExposure 3 12" xfId="46552"/>
    <cellStyle name="inputExposure 3 13" xfId="47348"/>
    <cellStyle name="inputExposure 3 14" xfId="54648"/>
    <cellStyle name="inputExposure 3 15" xfId="53967"/>
    <cellStyle name="inputExposure 3 2" xfId="5279"/>
    <cellStyle name="inputExposure 3 2 10" xfId="46553"/>
    <cellStyle name="inputExposure 3 2 11" xfId="47349"/>
    <cellStyle name="inputExposure 3 2 12" xfId="54649"/>
    <cellStyle name="inputExposure 3 2 13" xfId="53966"/>
    <cellStyle name="inputExposure 3 2 2" xfId="5280"/>
    <cellStyle name="inputExposure 3 2 2 10" xfId="47350"/>
    <cellStyle name="inputExposure 3 2 2 11" xfId="54650"/>
    <cellStyle name="inputExposure 3 2 2 12" xfId="53965"/>
    <cellStyle name="inputExposure 3 2 2 2" xfId="16157"/>
    <cellStyle name="inputExposure 3 2 2 3" xfId="22589"/>
    <cellStyle name="inputExposure 3 2 2 4" xfId="26131"/>
    <cellStyle name="inputExposure 3 2 2 5" xfId="30378"/>
    <cellStyle name="inputExposure 3 2 2 6" xfId="27450"/>
    <cellStyle name="inputExposure 3 2 2 7" xfId="18151"/>
    <cellStyle name="inputExposure 3 2 2 8" xfId="35461"/>
    <cellStyle name="inputExposure 3 2 2 9" xfId="46554"/>
    <cellStyle name="inputExposure 3 2 3" xfId="16158"/>
    <cellStyle name="inputExposure 3 2 4" xfId="22590"/>
    <cellStyle name="inputExposure 3 2 5" xfId="26132"/>
    <cellStyle name="inputExposure 3 2 6" xfId="30379"/>
    <cellStyle name="inputExposure 3 2 7" xfId="27449"/>
    <cellStyle name="inputExposure 3 2 8" xfId="18152"/>
    <cellStyle name="inputExposure 3 2 9" xfId="35462"/>
    <cellStyle name="inputExposure 3 3" xfId="5281"/>
    <cellStyle name="inputExposure 3 3 10" xfId="46555"/>
    <cellStyle name="inputExposure 3 3 11" xfId="47351"/>
    <cellStyle name="inputExposure 3 3 12" xfId="54651"/>
    <cellStyle name="inputExposure 3 3 13" xfId="53964"/>
    <cellStyle name="inputExposure 3 3 2" xfId="5282"/>
    <cellStyle name="inputExposure 3 3 2 10" xfId="47352"/>
    <cellStyle name="inputExposure 3 3 2 11" xfId="54652"/>
    <cellStyle name="inputExposure 3 3 2 12" xfId="53963"/>
    <cellStyle name="inputExposure 3 3 2 2" xfId="16155"/>
    <cellStyle name="inputExposure 3 3 2 3" xfId="22587"/>
    <cellStyle name="inputExposure 3 3 2 4" xfId="20948"/>
    <cellStyle name="inputExposure 3 3 2 5" xfId="30376"/>
    <cellStyle name="inputExposure 3 3 2 6" xfId="27452"/>
    <cellStyle name="inputExposure 3 3 2 7" xfId="18149"/>
    <cellStyle name="inputExposure 3 3 2 8" xfId="35459"/>
    <cellStyle name="inputExposure 3 3 2 9" xfId="46556"/>
    <cellStyle name="inputExposure 3 3 3" xfId="16156"/>
    <cellStyle name="inputExposure 3 3 4" xfId="22588"/>
    <cellStyle name="inputExposure 3 3 5" xfId="26130"/>
    <cellStyle name="inputExposure 3 3 6" xfId="30377"/>
    <cellStyle name="inputExposure 3 3 7" xfId="27451"/>
    <cellStyle name="inputExposure 3 3 8" xfId="18150"/>
    <cellStyle name="inputExposure 3 3 9" xfId="35460"/>
    <cellStyle name="inputExposure 3 4" xfId="5283"/>
    <cellStyle name="inputExposure 3 4 10" xfId="47353"/>
    <cellStyle name="inputExposure 3 4 11" xfId="54653"/>
    <cellStyle name="inputExposure 3 4 12" xfId="53962"/>
    <cellStyle name="inputExposure 3 4 2" xfId="16122"/>
    <cellStyle name="inputExposure 3 4 3" xfId="22586"/>
    <cellStyle name="inputExposure 3 4 4" xfId="26129"/>
    <cellStyle name="inputExposure 3 4 5" xfId="30375"/>
    <cellStyle name="inputExposure 3 4 6" xfId="27453"/>
    <cellStyle name="inputExposure 3 4 7" xfId="18148"/>
    <cellStyle name="inputExposure 3 4 8" xfId="35458"/>
    <cellStyle name="inputExposure 3 4 9" xfId="46557"/>
    <cellStyle name="inputExposure 3 5" xfId="16159"/>
    <cellStyle name="inputExposure 3 6" xfId="22591"/>
    <cellStyle name="inputExposure 3 7" xfId="26133"/>
    <cellStyle name="inputExposure 3 8" xfId="30380"/>
    <cellStyle name="inputExposure 3 9" xfId="27448"/>
    <cellStyle name="inputExposure 4" xfId="5284"/>
    <cellStyle name="inputExposure 4 10" xfId="46558"/>
    <cellStyle name="inputExposure 4 11" xfId="47354"/>
    <cellStyle name="inputExposure 4 12" xfId="54654"/>
    <cellStyle name="inputExposure 4 13" xfId="53961"/>
    <cellStyle name="inputExposure 4 2" xfId="5285"/>
    <cellStyle name="inputExposure 4 2 10" xfId="47355"/>
    <cellStyle name="inputExposure 4 2 11" xfId="54655"/>
    <cellStyle name="inputExposure 4 2 12" xfId="53960"/>
    <cellStyle name="inputExposure 4 2 2" xfId="16120"/>
    <cellStyle name="inputExposure 4 2 3" xfId="22584"/>
    <cellStyle name="inputExposure 4 2 4" xfId="22026"/>
    <cellStyle name="inputExposure 4 2 5" xfId="30373"/>
    <cellStyle name="inputExposure 4 2 6" xfId="27455"/>
    <cellStyle name="inputExposure 4 2 7" xfId="18147"/>
    <cellStyle name="inputExposure 4 2 8" xfId="35456"/>
    <cellStyle name="inputExposure 4 2 9" xfId="46559"/>
    <cellStyle name="inputExposure 4 3" xfId="16121"/>
    <cellStyle name="inputExposure 4 4" xfId="22585"/>
    <cellStyle name="inputExposure 4 5" xfId="20949"/>
    <cellStyle name="inputExposure 4 6" xfId="30374"/>
    <cellStyle name="inputExposure 4 7" xfId="27454"/>
    <cellStyle name="inputExposure 4 8" xfId="23231"/>
    <cellStyle name="inputExposure 4 9" xfId="35457"/>
    <cellStyle name="inputExposure 5" xfId="5286"/>
    <cellStyle name="inputExposure 5 10" xfId="47356"/>
    <cellStyle name="inputExposure 5 11" xfId="54656"/>
    <cellStyle name="inputExposure 5 12" xfId="53959"/>
    <cellStyle name="inputExposure 5 2" xfId="16119"/>
    <cellStyle name="inputExposure 5 3" xfId="23234"/>
    <cellStyle name="inputExposure 5 4" xfId="20951"/>
    <cellStyle name="inputExposure 5 5" xfId="30372"/>
    <cellStyle name="inputExposure 5 6" xfId="27456"/>
    <cellStyle name="inputExposure 5 7" xfId="20563"/>
    <cellStyle name="inputExposure 5 8" xfId="35455"/>
    <cellStyle name="inputExposure 5 9" xfId="46560"/>
    <cellStyle name="inputExposure 6" xfId="5287"/>
    <cellStyle name="inputExposure 6 10" xfId="47357"/>
    <cellStyle name="inputExposure 6 11" xfId="54657"/>
    <cellStyle name="inputExposure 6 12" xfId="53958"/>
    <cellStyle name="inputExposure 6 2" xfId="16118"/>
    <cellStyle name="inputExposure 6 3" xfId="22583"/>
    <cellStyle name="inputExposure 6 4" xfId="30034"/>
    <cellStyle name="inputExposure 6 5" xfId="30371"/>
    <cellStyle name="inputExposure 6 6" xfId="27457"/>
    <cellStyle name="inputExposure 6 7" xfId="20564"/>
    <cellStyle name="inputExposure 6 8" xfId="35454"/>
    <cellStyle name="inputExposure 6 9" xfId="46561"/>
    <cellStyle name="inputExposure 7" xfId="16169"/>
    <cellStyle name="inputExposure 8" xfId="22601"/>
    <cellStyle name="inputExposure 9" xfId="26139"/>
    <cellStyle name="InputHeading1" xfId="5288"/>
    <cellStyle name="InputHeading1 2" xfId="5289"/>
    <cellStyle name="inputMaturity" xfId="5290"/>
    <cellStyle name="inputMaturity 10" xfId="27460"/>
    <cellStyle name="inputMaturity 11" xfId="20565"/>
    <cellStyle name="inputMaturity 12" xfId="31514"/>
    <cellStyle name="inputMaturity 13" xfId="46564"/>
    <cellStyle name="inputMaturity 14" xfId="47358"/>
    <cellStyle name="inputMaturity 15" xfId="54660"/>
    <cellStyle name="inputMaturity 16" xfId="53957"/>
    <cellStyle name="inputMaturity 2" xfId="5291"/>
    <cellStyle name="inputMaturity 2 10" xfId="31515"/>
    <cellStyle name="inputMaturity 2 11" xfId="46565"/>
    <cellStyle name="inputMaturity 2 12" xfId="47359"/>
    <cellStyle name="inputMaturity 2 13" xfId="54661"/>
    <cellStyle name="inputMaturity 2 14" xfId="53956"/>
    <cellStyle name="inputMaturity 2 2" xfId="5292"/>
    <cellStyle name="inputMaturity 2 2 10" xfId="46566"/>
    <cellStyle name="inputMaturity 2 2 11" xfId="47360"/>
    <cellStyle name="inputMaturity 2 2 12" xfId="54662"/>
    <cellStyle name="inputMaturity 2 2 13" xfId="53955"/>
    <cellStyle name="inputMaturity 2 2 2" xfId="5293"/>
    <cellStyle name="inputMaturity 2 2 2 10" xfId="47361"/>
    <cellStyle name="inputMaturity 2 2 2 11" xfId="54663"/>
    <cellStyle name="inputMaturity 2 2 2 12" xfId="53954"/>
    <cellStyle name="inputMaturity 2 2 2 2" xfId="16114"/>
    <cellStyle name="inputMaturity 2 2 2 3" xfId="11055"/>
    <cellStyle name="inputMaturity 2 2 2 4" xfId="26125"/>
    <cellStyle name="inputMaturity 2 2 2 5" xfId="30365"/>
    <cellStyle name="inputMaturity 2 2 2 6" xfId="27463"/>
    <cellStyle name="inputMaturity 2 2 2 7" xfId="20609"/>
    <cellStyle name="inputMaturity 2 2 2 8" xfId="31517"/>
    <cellStyle name="inputMaturity 2 2 2 9" xfId="46567"/>
    <cellStyle name="inputMaturity 2 2 3" xfId="16115"/>
    <cellStyle name="inputMaturity 2 2 4" xfId="11053"/>
    <cellStyle name="inputMaturity 2 2 5" xfId="26126"/>
    <cellStyle name="inputMaturity 2 2 6" xfId="30366"/>
    <cellStyle name="inputMaturity 2 2 7" xfId="27462"/>
    <cellStyle name="inputMaturity 2 2 8" xfId="10687"/>
    <cellStyle name="inputMaturity 2 2 9" xfId="31516"/>
    <cellStyle name="inputMaturity 2 3" xfId="5294"/>
    <cellStyle name="inputMaturity 2 3 10" xfId="47362"/>
    <cellStyle name="inputMaturity 2 3 11" xfId="54664"/>
    <cellStyle name="inputMaturity 2 3 12" xfId="53953"/>
    <cellStyle name="inputMaturity 2 3 2" xfId="16113"/>
    <cellStyle name="inputMaturity 2 3 3" xfId="22578"/>
    <cellStyle name="inputMaturity 2 3 4" xfId="26124"/>
    <cellStyle name="inputMaturity 2 3 5" xfId="30364"/>
    <cellStyle name="inputMaturity 2 3 6" xfId="27464"/>
    <cellStyle name="inputMaturity 2 3 7" xfId="20610"/>
    <cellStyle name="inputMaturity 2 3 8" xfId="31518"/>
    <cellStyle name="inputMaturity 2 3 9" xfId="46568"/>
    <cellStyle name="inputMaturity 2 4" xfId="16116"/>
    <cellStyle name="inputMaturity 2 5" xfId="22579"/>
    <cellStyle name="inputMaturity 2 6" xfId="26127"/>
    <cellStyle name="inputMaturity 2 7" xfId="30367"/>
    <cellStyle name="inputMaturity 2 8" xfId="27461"/>
    <cellStyle name="inputMaturity 2 9" xfId="36814"/>
    <cellStyle name="inputMaturity 3" xfId="5295"/>
    <cellStyle name="inputMaturity 3 10" xfId="20611"/>
    <cellStyle name="inputMaturity 3 11" xfId="31519"/>
    <cellStyle name="inputMaturity 3 12" xfId="46569"/>
    <cellStyle name="inputMaturity 3 13" xfId="47363"/>
    <cellStyle name="inputMaturity 3 14" xfId="54665"/>
    <cellStyle name="inputMaturity 3 15" xfId="53952"/>
    <cellStyle name="inputMaturity 3 2" xfId="5296"/>
    <cellStyle name="inputMaturity 3 2 10" xfId="46570"/>
    <cellStyle name="inputMaturity 3 2 11" xfId="47364"/>
    <cellStyle name="inputMaturity 3 2 12" xfId="54666"/>
    <cellStyle name="inputMaturity 3 2 13" xfId="53951"/>
    <cellStyle name="inputMaturity 3 2 2" xfId="5297"/>
    <cellStyle name="inputMaturity 3 2 2 10" xfId="47365"/>
    <cellStyle name="inputMaturity 3 2 2 11" xfId="54667"/>
    <cellStyle name="inputMaturity 3 2 2 12" xfId="53950"/>
    <cellStyle name="inputMaturity 3 2 2 2" xfId="16110"/>
    <cellStyle name="inputMaturity 3 2 2 3" xfId="22575"/>
    <cellStyle name="inputMaturity 3 2 2 4" xfId="26121"/>
    <cellStyle name="inputMaturity 3 2 2 5" xfId="30361"/>
    <cellStyle name="inputMaturity 3 2 2 6" xfId="27467"/>
    <cellStyle name="inputMaturity 3 2 2 7" xfId="20613"/>
    <cellStyle name="inputMaturity 3 2 2 8" xfId="31521"/>
    <cellStyle name="inputMaturity 3 2 2 9" xfId="46571"/>
    <cellStyle name="inputMaturity 3 2 3" xfId="16111"/>
    <cellStyle name="inputMaturity 3 2 4" xfId="22576"/>
    <cellStyle name="inputMaturity 3 2 5" xfId="26122"/>
    <cellStyle name="inputMaturity 3 2 6" xfId="30362"/>
    <cellStyle name="inputMaturity 3 2 7" xfId="27466"/>
    <cellStyle name="inputMaturity 3 2 8" xfId="20612"/>
    <cellStyle name="inputMaturity 3 2 9" xfId="31520"/>
    <cellStyle name="inputMaturity 3 3" xfId="5298"/>
    <cellStyle name="inputMaturity 3 3 10" xfId="46572"/>
    <cellStyle name="inputMaturity 3 3 11" xfId="47366"/>
    <cellStyle name="inputMaturity 3 3 12" xfId="54668"/>
    <cellStyle name="inputMaturity 3 3 13" xfId="53949"/>
    <cellStyle name="inputMaturity 3 3 2" xfId="5299"/>
    <cellStyle name="inputMaturity 3 3 2 10" xfId="47367"/>
    <cellStyle name="inputMaturity 3 3 2 11" xfId="54669"/>
    <cellStyle name="inputMaturity 3 3 2 12" xfId="53948"/>
    <cellStyle name="inputMaturity 3 3 2 2" xfId="16108"/>
    <cellStyle name="inputMaturity 3 3 2 3" xfId="23725"/>
    <cellStyle name="inputMaturity 3 3 2 4" xfId="26119"/>
    <cellStyle name="inputMaturity 3 3 2 5" xfId="23139"/>
    <cellStyle name="inputMaturity 3 3 2 6" xfId="27469"/>
    <cellStyle name="inputMaturity 3 3 2 7" xfId="20615"/>
    <cellStyle name="inputMaturity 3 3 2 8" xfId="31523"/>
    <cellStyle name="inputMaturity 3 3 2 9" xfId="46573"/>
    <cellStyle name="inputMaturity 3 3 3" xfId="16109"/>
    <cellStyle name="inputMaturity 3 3 4" xfId="19492"/>
    <cellStyle name="inputMaturity 3 3 5" xfId="26120"/>
    <cellStyle name="inputMaturity 3 3 6" xfId="30360"/>
    <cellStyle name="inputMaturity 3 3 7" xfId="27468"/>
    <cellStyle name="inputMaturity 3 3 8" xfId="20614"/>
    <cellStyle name="inputMaturity 3 3 9" xfId="31522"/>
    <cellStyle name="inputMaturity 3 4" xfId="5300"/>
    <cellStyle name="inputMaturity 3 4 10" xfId="47368"/>
    <cellStyle name="inputMaturity 3 4 11" xfId="54670"/>
    <cellStyle name="inputMaturity 3 4 12" xfId="53947"/>
    <cellStyle name="inputMaturity 3 4 2" xfId="16107"/>
    <cellStyle name="inputMaturity 3 4 3" xfId="19498"/>
    <cellStyle name="inputMaturity 3 4 4" xfId="26118"/>
    <cellStyle name="inputMaturity 3 4 5" xfId="23144"/>
    <cellStyle name="inputMaturity 3 4 6" xfId="27470"/>
    <cellStyle name="inputMaturity 3 4 7" xfId="20616"/>
    <cellStyle name="inputMaturity 3 4 8" xfId="31524"/>
    <cellStyle name="inputMaturity 3 4 9" xfId="46574"/>
    <cellStyle name="inputMaturity 3 5" xfId="16112"/>
    <cellStyle name="inputMaturity 3 6" xfId="22577"/>
    <cellStyle name="inputMaturity 3 7" xfId="26123"/>
    <cellStyle name="inputMaturity 3 8" xfId="30363"/>
    <cellStyle name="inputMaturity 3 9" xfId="27465"/>
    <cellStyle name="inputMaturity 4" xfId="5301"/>
    <cellStyle name="inputMaturity 4 10" xfId="46575"/>
    <cellStyle name="inputMaturity 4 11" xfId="47369"/>
    <cellStyle name="inputMaturity 4 12" xfId="54671"/>
    <cellStyle name="inputMaturity 4 13" xfId="53946"/>
    <cellStyle name="inputMaturity 4 2" xfId="5302"/>
    <cellStyle name="inputMaturity 4 2 10" xfId="47370"/>
    <cellStyle name="inputMaturity 4 2 11" xfId="54672"/>
    <cellStyle name="inputMaturity 4 2 12" xfId="53945"/>
    <cellStyle name="inputMaturity 4 2 2" xfId="16105"/>
    <cellStyle name="inputMaturity 4 2 3" xfId="19521"/>
    <cellStyle name="inputMaturity 4 2 4" xfId="26116"/>
    <cellStyle name="inputMaturity 4 2 5" xfId="23145"/>
    <cellStyle name="inputMaturity 4 2 6" xfId="27472"/>
    <cellStyle name="inputMaturity 4 2 7" xfId="32796"/>
    <cellStyle name="inputMaturity 4 2 8" xfId="31526"/>
    <cellStyle name="inputMaturity 4 2 9" xfId="46576"/>
    <cellStyle name="inputMaturity 4 3" xfId="16106"/>
    <cellStyle name="inputMaturity 4 4" xfId="19505"/>
    <cellStyle name="inputMaturity 4 5" xfId="26117"/>
    <cellStyle name="inputMaturity 4 6" xfId="30359"/>
    <cellStyle name="inputMaturity 4 7" xfId="27471"/>
    <cellStyle name="inputMaturity 4 8" xfId="20617"/>
    <cellStyle name="inputMaturity 4 9" xfId="31525"/>
    <cellStyle name="inputMaturity 5" xfId="5303"/>
    <cellStyle name="inputMaturity 5 10" xfId="47371"/>
    <cellStyle name="inputMaturity 5 11" xfId="54673"/>
    <cellStyle name="inputMaturity 5 12" xfId="53944"/>
    <cellStyle name="inputMaturity 5 2" xfId="16104"/>
    <cellStyle name="inputMaturity 5 3" xfId="19524"/>
    <cellStyle name="inputMaturity 5 4" xfId="26115"/>
    <cellStyle name="inputMaturity 5 5" xfId="23146"/>
    <cellStyle name="inputMaturity 5 6" xfId="27473"/>
    <cellStyle name="inputMaturity 5 7" xfId="20618"/>
    <cellStyle name="inputMaturity 5 8" xfId="31527"/>
    <cellStyle name="inputMaturity 5 9" xfId="46577"/>
    <cellStyle name="inputMaturity 6" xfId="16117"/>
    <cellStyle name="inputMaturity 7" xfId="22580"/>
    <cellStyle name="inputMaturity 8" xfId="26128"/>
    <cellStyle name="inputMaturity 9" xfId="30368"/>
    <cellStyle name="InputNormal" xfId="5304"/>
    <cellStyle name="InputNormal 2" xfId="5305"/>
    <cellStyle name="InputNormal 3" xfId="5306"/>
    <cellStyle name="inputParameterE" xfId="5307"/>
    <cellStyle name="inputParameterE 10" xfId="27475"/>
    <cellStyle name="inputParameterE 11" xfId="20621"/>
    <cellStyle name="inputParameterE 12" xfId="31528"/>
    <cellStyle name="inputParameterE 13" xfId="46581"/>
    <cellStyle name="inputParameterE 14" xfId="47372"/>
    <cellStyle name="inputParameterE 15" xfId="54674"/>
    <cellStyle name="inputParameterE 16" xfId="53943"/>
    <cellStyle name="inputParameterE 2" xfId="5308"/>
    <cellStyle name="inputParameterE 2 10" xfId="31529"/>
    <cellStyle name="inputParameterE 2 11" xfId="46582"/>
    <cellStyle name="inputParameterE 2 12" xfId="47373"/>
    <cellStyle name="inputParameterE 2 13" xfId="54675"/>
    <cellStyle name="inputParameterE 2 14" xfId="53942"/>
    <cellStyle name="inputParameterE 2 2" xfId="5309"/>
    <cellStyle name="inputParameterE 2 2 10" xfId="46583"/>
    <cellStyle name="inputParameterE 2 2 11" xfId="47374"/>
    <cellStyle name="inputParameterE 2 2 12" xfId="54676"/>
    <cellStyle name="inputParameterE 2 2 13" xfId="53941"/>
    <cellStyle name="inputParameterE 2 2 2" xfId="5310"/>
    <cellStyle name="inputParameterE 2 2 2 10" xfId="47375"/>
    <cellStyle name="inputParameterE 2 2 2 11" xfId="54677"/>
    <cellStyle name="inputParameterE 2 2 2 12" xfId="53940"/>
    <cellStyle name="inputParameterE 2 2 2 2" xfId="16101"/>
    <cellStyle name="inputParameterE 2 2 2 3" xfId="26244"/>
    <cellStyle name="inputParameterE 2 2 2 4" xfId="26111"/>
    <cellStyle name="inputParameterE 2 2 2 5" xfId="23152"/>
    <cellStyle name="inputParameterE 2 2 2 6" xfId="27478"/>
    <cellStyle name="inputParameterE 2 2 2 7" xfId="18143"/>
    <cellStyle name="inputParameterE 2 2 2 8" xfId="31531"/>
    <cellStyle name="inputParameterE 2 2 2 9" xfId="46584"/>
    <cellStyle name="inputParameterE 2 2 3" xfId="16102"/>
    <cellStyle name="inputParameterE 2 2 4" xfId="19534"/>
    <cellStyle name="inputParameterE 2 2 5" xfId="26112"/>
    <cellStyle name="inputParameterE 2 2 6" xfId="23151"/>
    <cellStyle name="inputParameterE 2 2 7" xfId="27477"/>
    <cellStyle name="inputParameterE 2 2 8" xfId="18144"/>
    <cellStyle name="inputParameterE 2 2 9" xfId="31530"/>
    <cellStyle name="inputParameterE 2 3" xfId="5311"/>
    <cellStyle name="inputParameterE 2 3 10" xfId="47376"/>
    <cellStyle name="inputParameterE 2 3 11" xfId="54678"/>
    <cellStyle name="inputParameterE 2 3 12" xfId="53939"/>
    <cellStyle name="inputParameterE 2 3 2" xfId="16100"/>
    <cellStyle name="inputParameterE 2 3 3" xfId="26243"/>
    <cellStyle name="inputParameterE 2 3 4" xfId="26110"/>
    <cellStyle name="inputParameterE 2 3 5" xfId="23153"/>
    <cellStyle name="inputParameterE 2 3 6" xfId="27479"/>
    <cellStyle name="inputParameterE 2 3 7" xfId="18142"/>
    <cellStyle name="inputParameterE 2 3 8" xfId="31532"/>
    <cellStyle name="inputParameterE 2 3 9" xfId="46585"/>
    <cellStyle name="inputParameterE 2 4" xfId="16103"/>
    <cellStyle name="inputParameterE 2 5" xfId="26245"/>
    <cellStyle name="inputParameterE 2 6" xfId="26113"/>
    <cellStyle name="inputParameterE 2 7" xfId="23150"/>
    <cellStyle name="inputParameterE 2 8" xfId="27476"/>
    <cellStyle name="inputParameterE 2 9" xfId="18145"/>
    <cellStyle name="inputParameterE 3" xfId="5312"/>
    <cellStyle name="inputParameterE 3 10" xfId="23760"/>
    <cellStyle name="inputParameterE 3 11" xfId="31537"/>
    <cellStyle name="inputParameterE 3 12" xfId="46586"/>
    <cellStyle name="inputParameterE 3 13" xfId="47377"/>
    <cellStyle name="inputParameterE 3 14" xfId="54679"/>
    <cellStyle name="inputParameterE 3 15" xfId="53938"/>
    <cellStyle name="inputParameterE 3 2" xfId="5313"/>
    <cellStyle name="inputParameterE 3 2 10" xfId="46587"/>
    <cellStyle name="inputParameterE 3 2 11" xfId="47378"/>
    <cellStyle name="inputParameterE 3 2 12" xfId="54680"/>
    <cellStyle name="inputParameterE 3 2 13" xfId="53937"/>
    <cellStyle name="inputParameterE 3 2 2" xfId="5314"/>
    <cellStyle name="inputParameterE 3 2 2 10" xfId="47379"/>
    <cellStyle name="inputParameterE 3 2 2 11" xfId="54681"/>
    <cellStyle name="inputParameterE 3 2 2 12" xfId="53936"/>
    <cellStyle name="inputParameterE 3 2 2 2" xfId="16097"/>
    <cellStyle name="inputParameterE 3 2 2 3" xfId="19537"/>
    <cellStyle name="inputParameterE 3 2 2 4" xfId="26107"/>
    <cellStyle name="inputParameterE 3 2 2 5" xfId="23162"/>
    <cellStyle name="inputParameterE 3 2 2 6" xfId="27482"/>
    <cellStyle name="inputParameterE 3 2 2 7" xfId="18140"/>
    <cellStyle name="inputParameterE 3 2 2 8" xfId="31538"/>
    <cellStyle name="inputParameterE 3 2 2 9" xfId="46588"/>
    <cellStyle name="inputParameterE 3 2 3" xfId="16098"/>
    <cellStyle name="inputParameterE 3 2 4" xfId="26242"/>
    <cellStyle name="inputParameterE 3 2 5" xfId="26108"/>
    <cellStyle name="inputParameterE 3 2 6" xfId="23161"/>
    <cellStyle name="inputParameterE 3 2 7" xfId="27481"/>
    <cellStyle name="inputParameterE 3 2 8" xfId="18141"/>
    <cellStyle name="inputParameterE 3 2 9" xfId="31764"/>
    <cellStyle name="inputParameterE 3 3" xfId="5315"/>
    <cellStyle name="inputParameterE 3 3 10" xfId="46589"/>
    <cellStyle name="inputParameterE 3 3 11" xfId="47380"/>
    <cellStyle name="inputParameterE 3 3 12" xfId="54682"/>
    <cellStyle name="inputParameterE 3 3 13" xfId="53935"/>
    <cellStyle name="inputParameterE 3 3 2" xfId="5316"/>
    <cellStyle name="inputParameterE 3 3 2 10" xfId="47381"/>
    <cellStyle name="inputParameterE 3 3 2 11" xfId="54683"/>
    <cellStyle name="inputParameterE 3 3 2 12" xfId="53934"/>
    <cellStyle name="inputParameterE 3 3 2 2" xfId="16096"/>
    <cellStyle name="inputParameterE 3 3 2 3" xfId="19541"/>
    <cellStyle name="inputParameterE 3 3 2 4" xfId="26105"/>
    <cellStyle name="inputParameterE 3 3 2 5" xfId="23166"/>
    <cellStyle name="inputParameterE 3 3 2 6" xfId="27484"/>
    <cellStyle name="inputParameterE 3 3 2 7" xfId="35315"/>
    <cellStyle name="inputParameterE 3 3 2 8" xfId="31540"/>
    <cellStyle name="inputParameterE 3 3 2 9" xfId="46590"/>
    <cellStyle name="inputParameterE 3 3 3" xfId="10596"/>
    <cellStyle name="inputParameterE 3 3 4" xfId="19538"/>
    <cellStyle name="inputParameterE 3 3 5" xfId="26106"/>
    <cellStyle name="inputParameterE 3 3 6" xfId="23163"/>
    <cellStyle name="inputParameterE 3 3 7" xfId="27483"/>
    <cellStyle name="inputParameterE 3 3 8" xfId="18139"/>
    <cellStyle name="inputParameterE 3 3 9" xfId="31539"/>
    <cellStyle name="inputParameterE 3 4" xfId="5317"/>
    <cellStyle name="inputParameterE 3 4 10" xfId="47382"/>
    <cellStyle name="inputParameterE 3 4 11" xfId="54684"/>
    <cellStyle name="inputParameterE 3 4 12" xfId="53933"/>
    <cellStyle name="inputParameterE 3 4 2" xfId="16095"/>
    <cellStyle name="inputParameterE 3 4 3" xfId="19542"/>
    <cellStyle name="inputParameterE 3 4 4" xfId="26104"/>
    <cellStyle name="inputParameterE 3 4 5" xfId="30325"/>
    <cellStyle name="inputParameterE 3 4 6" xfId="27485"/>
    <cellStyle name="inputParameterE 3 4 7" xfId="35314"/>
    <cellStyle name="inputParameterE 3 4 8" xfId="31541"/>
    <cellStyle name="inputParameterE 3 4 9" xfId="46591"/>
    <cellStyle name="inputParameterE 3 5" xfId="16099"/>
    <cellStyle name="inputParameterE 3 6" xfId="19536"/>
    <cellStyle name="inputParameterE 3 7" xfId="26109"/>
    <cellStyle name="inputParameterE 3 8" xfId="23156"/>
    <cellStyle name="inputParameterE 3 9" xfId="27480"/>
    <cellStyle name="inputParameterE 4" xfId="5318"/>
    <cellStyle name="inputParameterE 4 10" xfId="46592"/>
    <cellStyle name="inputParameterE 4 11" xfId="50127"/>
    <cellStyle name="inputParameterE 4 12" xfId="54685"/>
    <cellStyle name="inputParameterE 4 13" xfId="53932"/>
    <cellStyle name="inputParameterE 4 2" xfId="5319"/>
    <cellStyle name="inputParameterE 4 2 10" xfId="47383"/>
    <cellStyle name="inputParameterE 4 2 11" xfId="54686"/>
    <cellStyle name="inputParameterE 4 2 12" xfId="53931"/>
    <cellStyle name="inputParameterE 4 2 2" xfId="16093"/>
    <cellStyle name="inputParameterE 4 2 3" xfId="19556"/>
    <cellStyle name="inputParameterE 4 2 4" xfId="26102"/>
    <cellStyle name="inputParameterE 4 2 5" xfId="30323"/>
    <cellStyle name="inputParameterE 4 2 6" xfId="27487"/>
    <cellStyle name="inputParameterE 4 2 7" xfId="18137"/>
    <cellStyle name="inputParameterE 4 2 8" xfId="31543"/>
    <cellStyle name="inputParameterE 4 2 9" xfId="46593"/>
    <cellStyle name="inputParameterE 4 3" xfId="16094"/>
    <cellStyle name="inputParameterE 4 4" xfId="19545"/>
    <cellStyle name="inputParameterE 4 5" xfId="26103"/>
    <cellStyle name="inputParameterE 4 6" xfId="30324"/>
    <cellStyle name="inputParameterE 4 7" xfId="27486"/>
    <cellStyle name="inputParameterE 4 8" xfId="18138"/>
    <cellStyle name="inputParameterE 4 9" xfId="31542"/>
    <cellStyle name="inputParameterE 5" xfId="5320"/>
    <cellStyle name="inputParameterE 5 10" xfId="47384"/>
    <cellStyle name="inputParameterE 5 11" xfId="54687"/>
    <cellStyle name="inputParameterE 5 12" xfId="53930"/>
    <cellStyle name="inputParameterE 5 2" xfId="16092"/>
    <cellStyle name="inputParameterE 5 3" xfId="19581"/>
    <cellStyle name="inputParameterE 5 4" xfId="26101"/>
    <cellStyle name="inputParameterE 5 5" xfId="30322"/>
    <cellStyle name="inputParameterE 5 6" xfId="27488"/>
    <cellStyle name="inputParameterE 5 7" xfId="18136"/>
    <cellStyle name="inputParameterE 5 8" xfId="31544"/>
    <cellStyle name="inputParameterE 5 9" xfId="46594"/>
    <cellStyle name="inputParameterE 6" xfId="23738"/>
    <cellStyle name="inputParameterE 7" xfId="26246"/>
    <cellStyle name="inputParameterE 8" xfId="26114"/>
    <cellStyle name="inputParameterE 9" xfId="23149"/>
    <cellStyle name="inputPD" xfId="5321"/>
    <cellStyle name="inputPD 10" xfId="27489"/>
    <cellStyle name="inputPD 11" xfId="18135"/>
    <cellStyle name="inputPD 12" xfId="31545"/>
    <cellStyle name="inputPD 13" xfId="46595"/>
    <cellStyle name="inputPD 14" xfId="47385"/>
    <cellStyle name="inputPD 15" xfId="54688"/>
    <cellStyle name="inputPD 16" xfId="53929"/>
    <cellStyle name="inputPD 2" xfId="5322"/>
    <cellStyle name="inputPD 2 10" xfId="31546"/>
    <cellStyle name="inputPD 2 11" xfId="46596"/>
    <cellStyle name="inputPD 2 12" xfId="47386"/>
    <cellStyle name="inputPD 2 13" xfId="54689"/>
    <cellStyle name="inputPD 2 14" xfId="53928"/>
    <cellStyle name="inputPD 2 2" xfId="5323"/>
    <cellStyle name="inputPD 2 2 10" xfId="46597"/>
    <cellStyle name="inputPD 2 2 11" xfId="47387"/>
    <cellStyle name="inputPD 2 2 12" xfId="54690"/>
    <cellStyle name="inputPD 2 2 13" xfId="53927"/>
    <cellStyle name="inputPD 2 2 2" xfId="5324"/>
    <cellStyle name="inputPD 2 2 2 10" xfId="47388"/>
    <cellStyle name="inputPD 2 2 2 11" xfId="54691"/>
    <cellStyle name="inputPD 2 2 2 12" xfId="53926"/>
    <cellStyle name="inputPD 2 2 2 2" xfId="16088"/>
    <cellStyle name="inputPD 2 2 2 3" xfId="22567"/>
    <cellStyle name="inputPD 2 2 2 4" xfId="26097"/>
    <cellStyle name="inputPD 2 2 2 5" xfId="30318"/>
    <cellStyle name="inputPD 2 2 2 6" xfId="27492"/>
    <cellStyle name="inputPD 2 2 2 7" xfId="18132"/>
    <cellStyle name="inputPD 2 2 2 8" xfId="31548"/>
    <cellStyle name="inputPD 2 2 2 9" xfId="46598"/>
    <cellStyle name="inputPD 2 2 3" xfId="16089"/>
    <cellStyle name="inputPD 2 2 4" xfId="22569"/>
    <cellStyle name="inputPD 2 2 5" xfId="26098"/>
    <cellStyle name="inputPD 2 2 6" xfId="30319"/>
    <cellStyle name="inputPD 2 2 7" xfId="27491"/>
    <cellStyle name="inputPD 2 2 8" xfId="18133"/>
    <cellStyle name="inputPD 2 2 9" xfId="31547"/>
    <cellStyle name="inputPD 2 3" xfId="5325"/>
    <cellStyle name="inputPD 2 3 10" xfId="47389"/>
    <cellStyle name="inputPD 2 3 11" xfId="54692"/>
    <cellStyle name="inputPD 2 3 12" xfId="53925"/>
    <cellStyle name="inputPD 2 3 2" xfId="16087"/>
    <cellStyle name="inputPD 2 3 3" xfId="22564"/>
    <cellStyle name="inputPD 2 3 4" xfId="26096"/>
    <cellStyle name="inputPD 2 3 5" xfId="30317"/>
    <cellStyle name="inputPD 2 3 6" xfId="27493"/>
    <cellStyle name="inputPD 2 3 7" xfId="18131"/>
    <cellStyle name="inputPD 2 3 8" xfId="31549"/>
    <cellStyle name="inputPD 2 3 9" xfId="46599"/>
    <cellStyle name="inputPD 2 4" xfId="16090"/>
    <cellStyle name="inputPD 2 5" xfId="26241"/>
    <cellStyle name="inputPD 2 6" xfId="26099"/>
    <cellStyle name="inputPD 2 7" xfId="30320"/>
    <cellStyle name="inputPD 2 8" xfId="27490"/>
    <cellStyle name="inputPD 2 9" xfId="18134"/>
    <cellStyle name="inputPD 3" xfId="5326"/>
    <cellStyle name="inputPD 3 10" xfId="18130"/>
    <cellStyle name="inputPD 3 11" xfId="32845"/>
    <cellStyle name="inputPD 3 12" xfId="46600"/>
    <cellStyle name="inputPD 3 13" xfId="47390"/>
    <cellStyle name="inputPD 3 14" xfId="54693"/>
    <cellStyle name="inputPD 3 15" xfId="53924"/>
    <cellStyle name="inputPD 3 2" xfId="5327"/>
    <cellStyle name="inputPD 3 2 10" xfId="46601"/>
    <cellStyle name="inputPD 3 2 11" xfId="47391"/>
    <cellStyle name="inputPD 3 2 12" xfId="54694"/>
    <cellStyle name="inputPD 3 2 13" xfId="53923"/>
    <cellStyle name="inputPD 3 2 2" xfId="5328"/>
    <cellStyle name="inputPD 3 2 2 10" xfId="47392"/>
    <cellStyle name="inputPD 3 2 2 11" xfId="54695"/>
    <cellStyle name="inputPD 3 2 2 12" xfId="53922"/>
    <cellStyle name="inputPD 3 2 2 2" xfId="16084"/>
    <cellStyle name="inputPD 3 2 2 3" xfId="22562"/>
    <cellStyle name="inputPD 3 2 2 4" xfId="26093"/>
    <cellStyle name="inputPD 3 2 2 5" xfId="30314"/>
    <cellStyle name="inputPD 3 2 2 6" xfId="27496"/>
    <cellStyle name="inputPD 3 2 2 7" xfId="18128"/>
    <cellStyle name="inputPD 3 2 2 8" xfId="32843"/>
    <cellStyle name="inputPD 3 2 2 9" xfId="46602"/>
    <cellStyle name="inputPD 3 2 3" xfId="16085"/>
    <cellStyle name="inputPD 3 2 4" xfId="22563"/>
    <cellStyle name="inputPD 3 2 5" xfId="26094"/>
    <cellStyle name="inputPD 3 2 6" xfId="30315"/>
    <cellStyle name="inputPD 3 2 7" xfId="27495"/>
    <cellStyle name="inputPD 3 2 8" xfId="18129"/>
    <cellStyle name="inputPD 3 2 9" xfId="32844"/>
    <cellStyle name="inputPD 3 3" xfId="5329"/>
    <cellStyle name="inputPD 3 3 10" xfId="46603"/>
    <cellStyle name="inputPD 3 3 11" xfId="47393"/>
    <cellStyle name="inputPD 3 3 12" xfId="54696"/>
    <cellStyle name="inputPD 3 3 13" xfId="53921"/>
    <cellStyle name="inputPD 3 3 2" xfId="5330"/>
    <cellStyle name="inputPD 3 3 2 10" xfId="47394"/>
    <cellStyle name="inputPD 3 3 2 11" xfId="54697"/>
    <cellStyle name="inputPD 3 3 2 12" xfId="53920"/>
    <cellStyle name="inputPD 3 3 2 2" xfId="16082"/>
    <cellStyle name="inputPD 3 3 2 3" xfId="22560"/>
    <cellStyle name="inputPD 3 3 2 4" xfId="26091"/>
    <cellStyle name="inputPD 3 3 2 5" xfId="31768"/>
    <cellStyle name="inputPD 3 3 2 6" xfId="27498"/>
    <cellStyle name="inputPD 3 3 2 7" xfId="23245"/>
    <cellStyle name="inputPD 3 3 2 8" xfId="35452"/>
    <cellStyle name="inputPD 3 3 2 9" xfId="46604"/>
    <cellStyle name="inputPD 3 3 3" xfId="16083"/>
    <cellStyle name="inputPD 3 3 4" xfId="22561"/>
    <cellStyle name="inputPD 3 3 5" xfId="26092"/>
    <cellStyle name="inputPD 3 3 6" xfId="30313"/>
    <cellStyle name="inputPD 3 3 7" xfId="27497"/>
    <cellStyle name="inputPD 3 3 8" xfId="18127"/>
    <cellStyle name="inputPD 3 3 9" xfId="35453"/>
    <cellStyle name="inputPD 3 4" xfId="5331"/>
    <cellStyle name="inputPD 3 4 10" xfId="47395"/>
    <cellStyle name="inputPD 3 4 11" xfId="54698"/>
    <cellStyle name="inputPD 3 4 12" xfId="53919"/>
    <cellStyle name="inputPD 3 4 2" xfId="16081"/>
    <cellStyle name="inputPD 3 4 3" xfId="22553"/>
    <cellStyle name="inputPD 3 4 4" xfId="26090"/>
    <cellStyle name="inputPD 3 4 5" xfId="30312"/>
    <cellStyle name="inputPD 3 4 6" xfId="27499"/>
    <cellStyle name="inputPD 3 4 7" xfId="18126"/>
    <cellStyle name="inputPD 3 4 8" xfId="35451"/>
    <cellStyle name="inputPD 3 4 9" xfId="46605"/>
    <cellStyle name="inputPD 3 5" xfId="16086"/>
    <cellStyle name="inputPD 3 6" xfId="26240"/>
    <cellStyle name="inputPD 3 7" xfId="26095"/>
    <cellStyle name="inputPD 3 8" xfId="30316"/>
    <cellStyle name="inputPD 3 9" xfId="27494"/>
    <cellStyle name="inputPD 4" xfId="5332"/>
    <cellStyle name="inputPD 4 10" xfId="46606"/>
    <cellStyle name="inputPD 4 11" xfId="47396"/>
    <cellStyle name="inputPD 4 12" xfId="54699"/>
    <cellStyle name="inputPD 4 13" xfId="53918"/>
    <cellStyle name="inputPD 4 2" xfId="5333"/>
    <cellStyle name="inputPD 4 2 10" xfId="47397"/>
    <cellStyle name="inputPD 4 2 11" xfId="54700"/>
    <cellStyle name="inputPD 4 2 12" xfId="53917"/>
    <cellStyle name="inputPD 4 2 2" xfId="16079"/>
    <cellStyle name="inputPD 4 2 3" xfId="22551"/>
    <cellStyle name="inputPD 4 2 4" xfId="26088"/>
    <cellStyle name="inputPD 4 2 5" xfId="30310"/>
    <cellStyle name="inputPD 4 2 6" xfId="27501"/>
    <cellStyle name="inputPD 4 2 7" xfId="18124"/>
    <cellStyle name="inputPD 4 2 8" xfId="35449"/>
    <cellStyle name="inputPD 4 2 9" xfId="46607"/>
    <cellStyle name="inputPD 4 3" xfId="16080"/>
    <cellStyle name="inputPD 4 4" xfId="22552"/>
    <cellStyle name="inputPD 4 5" xfId="26089"/>
    <cellStyle name="inputPD 4 6" xfId="30311"/>
    <cellStyle name="inputPD 4 7" xfId="27500"/>
    <cellStyle name="inputPD 4 8" xfId="18125"/>
    <cellStyle name="inputPD 4 9" xfId="35450"/>
    <cellStyle name="inputPD 5" xfId="5334"/>
    <cellStyle name="inputPD 5 10" xfId="47398"/>
    <cellStyle name="inputPD 5 11" xfId="54701"/>
    <cellStyle name="inputPD 5 12" xfId="53916"/>
    <cellStyle name="inputPD 5 2" xfId="16050"/>
    <cellStyle name="inputPD 5 3" xfId="22550"/>
    <cellStyle name="inputPD 5 4" xfId="26087"/>
    <cellStyle name="inputPD 5 5" xfId="30309"/>
    <cellStyle name="inputPD 5 6" xfId="27502"/>
    <cellStyle name="inputPD 5 7" xfId="18123"/>
    <cellStyle name="inputPD 5 8" xfId="35448"/>
    <cellStyle name="inputPD 5 9" xfId="46608"/>
    <cellStyle name="inputPD 6" xfId="16091"/>
    <cellStyle name="inputPD 7" xfId="22571"/>
    <cellStyle name="inputPD 8" xfId="26100"/>
    <cellStyle name="inputPD 9" xfId="30321"/>
    <cellStyle name="inputPercentage" xfId="5335"/>
    <cellStyle name="inputPercentage 10" xfId="26086"/>
    <cellStyle name="inputPercentage 11" xfId="25788"/>
    <cellStyle name="inputPercentage 12" xfId="26149"/>
    <cellStyle name="inputPercentage 13" xfId="18122"/>
    <cellStyle name="inputPercentage 14" xfId="34602"/>
    <cellStyle name="inputPercentage 15" xfId="30608"/>
    <cellStyle name="inputPercentage 16" xfId="23736"/>
    <cellStyle name="inputPercentage 17" xfId="32846"/>
    <cellStyle name="inputPercentage 18" xfId="30150"/>
    <cellStyle name="inputPercentage 19" xfId="46609"/>
    <cellStyle name="inputPercentage 2" xfId="5336"/>
    <cellStyle name="inputPercentage 2 10" xfId="26150"/>
    <cellStyle name="inputPercentage 2 11" xfId="18114"/>
    <cellStyle name="inputPercentage 2 12" xfId="26962"/>
    <cellStyle name="inputPercentage 2 13" xfId="30609"/>
    <cellStyle name="inputPercentage 2 14" xfId="18269"/>
    <cellStyle name="inputPercentage 2 15" xfId="31495"/>
    <cellStyle name="inputPercentage 2 16" xfId="30151"/>
    <cellStyle name="inputPercentage 2 17" xfId="46610"/>
    <cellStyle name="inputPercentage 2 18" xfId="47400"/>
    <cellStyle name="inputPercentage 2 19" xfId="45296"/>
    <cellStyle name="inputPercentage 2 2" xfId="5337"/>
    <cellStyle name="inputPercentage 2 2 10" xfId="18113"/>
    <cellStyle name="inputPercentage 2 2 11" xfId="26961"/>
    <cellStyle name="inputPercentage 2 2 12" xfId="30610"/>
    <cellStyle name="inputPercentage 2 2 13" xfId="18245"/>
    <cellStyle name="inputPercentage 2 2 14" xfId="31496"/>
    <cellStyle name="inputPercentage 2 2 15" xfId="30152"/>
    <cellStyle name="inputPercentage 2 2 16" xfId="46611"/>
    <cellStyle name="inputPercentage 2 2 17" xfId="47401"/>
    <cellStyle name="inputPercentage 2 2 18" xfId="45295"/>
    <cellStyle name="inputPercentage 2 2 19" xfId="54704"/>
    <cellStyle name="inputPercentage 2 2 2" xfId="5338"/>
    <cellStyle name="inputPercentage 2 2 2 10" xfId="26960"/>
    <cellStyle name="inputPercentage 2 2 2 11" xfId="30611"/>
    <cellStyle name="inputPercentage 2 2 2 12" xfId="18226"/>
    <cellStyle name="inputPercentage 2 2 2 13" xfId="42877"/>
    <cellStyle name="inputPercentage 2 2 2 14" xfId="30153"/>
    <cellStyle name="inputPercentage 2 2 2 15" xfId="46612"/>
    <cellStyle name="inputPercentage 2 2 2 16" xfId="47402"/>
    <cellStyle name="inputPercentage 2 2 2 17" xfId="45294"/>
    <cellStyle name="inputPercentage 2 2 2 18" xfId="54705"/>
    <cellStyle name="inputPercentage 2 2 2 19" xfId="53912"/>
    <cellStyle name="inputPercentage 2 2 2 2" xfId="17148"/>
    <cellStyle name="inputPercentage 2 2 2 3" xfId="18583"/>
    <cellStyle name="inputPercentage 2 2 2 4" xfId="16046"/>
    <cellStyle name="inputPercentage 2 2 2 5" xfId="16742"/>
    <cellStyle name="inputPercentage 2 2 2 6" xfId="20953"/>
    <cellStyle name="inputPercentage 2 2 2 7" xfId="18327"/>
    <cellStyle name="inputPercentage 2 2 2 8" xfId="26152"/>
    <cellStyle name="inputPercentage 2 2 2 9" xfId="18112"/>
    <cellStyle name="inputPercentage 2 2 20" xfId="53913"/>
    <cellStyle name="inputPercentage 2 2 3" xfId="17147"/>
    <cellStyle name="inputPercentage 2 2 4" xfId="18582"/>
    <cellStyle name="inputPercentage 2 2 5" xfId="16047"/>
    <cellStyle name="inputPercentage 2 2 6" xfId="16743"/>
    <cellStyle name="inputPercentage 2 2 7" xfId="26085"/>
    <cellStyle name="inputPercentage 2 2 8" xfId="22041"/>
    <cellStyle name="inputPercentage 2 2 9" xfId="26151"/>
    <cellStyle name="inputPercentage 2 20" xfId="54703"/>
    <cellStyle name="inputPercentage 2 21" xfId="53914"/>
    <cellStyle name="inputPercentage 2 3" xfId="5339"/>
    <cellStyle name="inputPercentage 2 3 10" xfId="26959"/>
    <cellStyle name="inputPercentage 2 3 11" xfId="30612"/>
    <cellStyle name="inputPercentage 2 3 12" xfId="18225"/>
    <cellStyle name="inputPercentage 2 3 13" xfId="31497"/>
    <cellStyle name="inputPercentage 2 3 14" xfId="36809"/>
    <cellStyle name="inputPercentage 2 3 15" xfId="46613"/>
    <cellStyle name="inputPercentage 2 3 16" xfId="47403"/>
    <cellStyle name="inputPercentage 2 3 17" xfId="45293"/>
    <cellStyle name="inputPercentage 2 3 18" xfId="54706"/>
    <cellStyle name="inputPercentage 2 3 19" xfId="53911"/>
    <cellStyle name="inputPercentage 2 3 2" xfId="17149"/>
    <cellStyle name="inputPercentage 2 3 3" xfId="18584"/>
    <cellStyle name="inputPercentage 2 3 4" xfId="16045"/>
    <cellStyle name="inputPercentage 2 3 5" xfId="16741"/>
    <cellStyle name="inputPercentage 2 3 6" xfId="20954"/>
    <cellStyle name="inputPercentage 2 3 7" xfId="20498"/>
    <cellStyle name="inputPercentage 2 3 8" xfId="26153"/>
    <cellStyle name="inputPercentage 2 3 9" xfId="18111"/>
    <cellStyle name="inputPercentage 2 4" xfId="17146"/>
    <cellStyle name="inputPercentage 2 5" xfId="18581"/>
    <cellStyle name="inputPercentage 2 6" xfId="16048"/>
    <cellStyle name="inputPercentage 2 7" xfId="16798"/>
    <cellStyle name="inputPercentage 2 8" xfId="30051"/>
    <cellStyle name="inputPercentage 2 9" xfId="18328"/>
    <cellStyle name="inputPercentage 20" xfId="47399"/>
    <cellStyle name="inputPercentage 21" xfId="45297"/>
    <cellStyle name="inputPercentage 22" xfId="54702"/>
    <cellStyle name="inputPercentage 23" xfId="53915"/>
    <cellStyle name="inputPercentage 3" xfId="5340"/>
    <cellStyle name="inputPercentage 3 10" xfId="20499"/>
    <cellStyle name="inputPercentage 3 11" xfId="26154"/>
    <cellStyle name="inputPercentage 3 12" xfId="18110"/>
    <cellStyle name="inputPercentage 3 13" xfId="26953"/>
    <cellStyle name="inputPercentage 3 14" xfId="30613"/>
    <cellStyle name="inputPercentage 3 15" xfId="40393"/>
    <cellStyle name="inputPercentage 3 16" xfId="31498"/>
    <cellStyle name="inputPercentage 3 17" xfId="26977"/>
    <cellStyle name="inputPercentage 3 18" xfId="46614"/>
    <cellStyle name="inputPercentage 3 19" xfId="47404"/>
    <cellStyle name="inputPercentage 3 2" xfId="5341"/>
    <cellStyle name="inputPercentage 3 2 10" xfId="18109"/>
    <cellStyle name="inputPercentage 3 2 11" xfId="32810"/>
    <cellStyle name="inputPercentage 3 2 12" xfId="30614"/>
    <cellStyle name="inputPercentage 3 2 13" xfId="18224"/>
    <cellStyle name="inputPercentage 3 2 14" xfId="31499"/>
    <cellStyle name="inputPercentage 3 2 15" xfId="26976"/>
    <cellStyle name="inputPercentage 3 2 16" xfId="46615"/>
    <cellStyle name="inputPercentage 3 2 17" xfId="47405"/>
    <cellStyle name="inputPercentage 3 2 18" xfId="45291"/>
    <cellStyle name="inputPercentage 3 2 19" xfId="54708"/>
    <cellStyle name="inputPercentage 3 2 2" xfId="5342"/>
    <cellStyle name="inputPercentage 3 2 2 10" xfId="26925"/>
    <cellStyle name="inputPercentage 3 2 2 11" xfId="30615"/>
    <cellStyle name="inputPercentage 3 2 2 12" xfId="18223"/>
    <cellStyle name="inputPercentage 3 2 2 13" xfId="31500"/>
    <cellStyle name="inputPercentage 3 2 2 14" xfId="26975"/>
    <cellStyle name="inputPercentage 3 2 2 15" xfId="46616"/>
    <cellStyle name="inputPercentage 3 2 2 16" xfId="47406"/>
    <cellStyle name="inputPercentage 3 2 2 17" xfId="45290"/>
    <cellStyle name="inputPercentage 3 2 2 18" xfId="54709"/>
    <cellStyle name="inputPercentage 3 2 2 19" xfId="53908"/>
    <cellStyle name="inputPercentage 3 2 2 2" xfId="17151"/>
    <cellStyle name="inputPercentage 3 2 2 3" xfId="18587"/>
    <cellStyle name="inputPercentage 3 2 2 4" xfId="16042"/>
    <cellStyle name="inputPercentage 3 2 2 5" xfId="16738"/>
    <cellStyle name="inputPercentage 3 2 2 6" xfId="20956"/>
    <cellStyle name="inputPercentage 3 2 2 7" xfId="20501"/>
    <cellStyle name="inputPercentage 3 2 2 8" xfId="20924"/>
    <cellStyle name="inputPercentage 3 2 2 9" xfId="18108"/>
    <cellStyle name="inputPercentage 3 2 20" xfId="53909"/>
    <cellStyle name="inputPercentage 3 2 3" xfId="17150"/>
    <cellStyle name="inputPercentage 3 2 4" xfId="18586"/>
    <cellStyle name="inputPercentage 3 2 5" xfId="16043"/>
    <cellStyle name="inputPercentage 3 2 6" xfId="16739"/>
    <cellStyle name="inputPercentage 3 2 7" xfId="20955"/>
    <cellStyle name="inputPercentage 3 2 8" xfId="20500"/>
    <cellStyle name="inputPercentage 3 2 9" xfId="26165"/>
    <cellStyle name="inputPercentage 3 20" xfId="45292"/>
    <cellStyle name="inputPercentage 3 21" xfId="54707"/>
    <cellStyle name="inputPercentage 3 22" xfId="53910"/>
    <cellStyle name="inputPercentage 3 3" xfId="5343"/>
    <cellStyle name="inputPercentage 3 3 10" xfId="18107"/>
    <cellStyle name="inputPercentage 3 3 11" xfId="26924"/>
    <cellStyle name="inputPercentage 3 3 12" xfId="30616"/>
    <cellStyle name="inputPercentage 3 3 13" xfId="18222"/>
    <cellStyle name="inputPercentage 3 3 14" xfId="31501"/>
    <cellStyle name="inputPercentage 3 3 15" xfId="26974"/>
    <cellStyle name="inputPercentage 3 3 16" xfId="46617"/>
    <cellStyle name="inputPercentage 3 3 17" xfId="47407"/>
    <cellStyle name="inputPercentage 3 3 18" xfId="45289"/>
    <cellStyle name="inputPercentage 3 3 19" xfId="54710"/>
    <cellStyle name="inputPercentage 3 3 2" xfId="5344"/>
    <cellStyle name="inputPercentage 3 3 2 10" xfId="26921"/>
    <cellStyle name="inputPercentage 3 3 2 11" xfId="30617"/>
    <cellStyle name="inputPercentage 3 3 2 12" xfId="36816"/>
    <cellStyle name="inputPercentage 3 3 2 13" xfId="31502"/>
    <cellStyle name="inputPercentage 3 3 2 14" xfId="26973"/>
    <cellStyle name="inputPercentage 3 3 2 15" xfId="46618"/>
    <cellStyle name="inputPercentage 3 3 2 16" xfId="47408"/>
    <cellStyle name="inputPercentage 3 3 2 17" xfId="45288"/>
    <cellStyle name="inputPercentage 3 3 2 18" xfId="54711"/>
    <cellStyle name="inputPercentage 3 3 2 19" xfId="53906"/>
    <cellStyle name="inputPercentage 3 3 2 2" xfId="17153"/>
    <cellStyle name="inputPercentage 3 3 2 3" xfId="11035"/>
    <cellStyle name="inputPercentage 3 3 2 4" xfId="16040"/>
    <cellStyle name="inputPercentage 3 3 2 5" xfId="16736"/>
    <cellStyle name="inputPercentage 3 3 2 6" xfId="20958"/>
    <cellStyle name="inputPercentage 3 3 2 7" xfId="20503"/>
    <cellStyle name="inputPercentage 3 3 2 8" xfId="20900"/>
    <cellStyle name="inputPercentage 3 3 2 9" xfId="28224"/>
    <cellStyle name="inputPercentage 3 3 20" xfId="53907"/>
    <cellStyle name="inputPercentage 3 3 3" xfId="17152"/>
    <cellStyle name="inputPercentage 3 3 4" xfId="18588"/>
    <cellStyle name="inputPercentage 3 3 5" xfId="16041"/>
    <cellStyle name="inputPercentage 3 3 6" xfId="16737"/>
    <cellStyle name="inputPercentage 3 3 7" xfId="20957"/>
    <cellStyle name="inputPercentage 3 3 8" xfId="20502"/>
    <cellStyle name="inputPercentage 3 3 9" xfId="20912"/>
    <cellStyle name="inputPercentage 3 4" xfId="5345"/>
    <cellStyle name="inputPercentage 3 4 10" xfId="26920"/>
    <cellStyle name="inputPercentage 3 4 11" xfId="30618"/>
    <cellStyle name="inputPercentage 3 4 12" xfId="18200"/>
    <cellStyle name="inputPercentage 3 4 13" xfId="31503"/>
    <cellStyle name="inputPercentage 3 4 14" xfId="26965"/>
    <cellStyle name="inputPercentage 3 4 15" xfId="46619"/>
    <cellStyle name="inputPercentage 3 4 16" xfId="47409"/>
    <cellStyle name="inputPercentage 3 4 17" xfId="45287"/>
    <cellStyle name="inputPercentage 3 4 18" xfId="54712"/>
    <cellStyle name="inputPercentage 3 4 19" xfId="53905"/>
    <cellStyle name="inputPercentage 3 4 2" xfId="17154"/>
    <cellStyle name="inputPercentage 3 4 3" xfId="18589"/>
    <cellStyle name="inputPercentage 3 4 4" xfId="16039"/>
    <cellStyle name="inputPercentage 3 4 5" xfId="16735"/>
    <cellStyle name="inputPercentage 3 4 6" xfId="20959"/>
    <cellStyle name="inputPercentage 3 4 7" xfId="20504"/>
    <cellStyle name="inputPercentage 3 4 8" xfId="20899"/>
    <cellStyle name="inputPercentage 3 4 9" xfId="18071"/>
    <cellStyle name="inputPercentage 3 5" xfId="10665"/>
    <cellStyle name="inputPercentage 3 6" xfId="18585"/>
    <cellStyle name="inputPercentage 3 7" xfId="16044"/>
    <cellStyle name="inputPercentage 3 8" xfId="16740"/>
    <cellStyle name="inputPercentage 3 9" xfId="26084"/>
    <cellStyle name="inputPercentage 4" xfId="5346"/>
    <cellStyle name="inputPercentage 4 10" xfId="18070"/>
    <cellStyle name="inputPercentage 4 11" xfId="26919"/>
    <cellStyle name="inputPercentage 4 12" xfId="30619"/>
    <cellStyle name="inputPercentage 4 13" xfId="18199"/>
    <cellStyle name="inputPercentage 4 14" xfId="31504"/>
    <cellStyle name="inputPercentage 4 15" xfId="26964"/>
    <cellStyle name="inputPercentage 4 16" xfId="46620"/>
    <cellStyle name="inputPercentage 4 17" xfId="47410"/>
    <cellStyle name="inputPercentage 4 18" xfId="45286"/>
    <cellStyle name="inputPercentage 4 19" xfId="54713"/>
    <cellStyle name="inputPercentage 4 2" xfId="5347"/>
    <cellStyle name="inputPercentage 4 2 10" xfId="26918"/>
    <cellStyle name="inputPercentage 4 2 11" xfId="30620"/>
    <cellStyle name="inputPercentage 4 2 12" xfId="35309"/>
    <cellStyle name="inputPercentage 4 2 13" xfId="31505"/>
    <cellStyle name="inputPercentage 4 2 14" xfId="40378"/>
    <cellStyle name="inputPercentage 4 2 15" xfId="46621"/>
    <cellStyle name="inputPercentage 4 2 16" xfId="47411"/>
    <cellStyle name="inputPercentage 4 2 17" xfId="45285"/>
    <cellStyle name="inputPercentage 4 2 18" xfId="54714"/>
    <cellStyle name="inputPercentage 4 2 19" xfId="53903"/>
    <cellStyle name="inputPercentage 4 2 2" xfId="17156"/>
    <cellStyle name="inputPercentage 4 2 3" xfId="18591"/>
    <cellStyle name="inputPercentage 4 2 4" xfId="16037"/>
    <cellStyle name="inputPercentage 4 2 5" xfId="16734"/>
    <cellStyle name="inputPercentage 4 2 6" xfId="20961"/>
    <cellStyle name="inputPercentage 4 2 7" xfId="20506"/>
    <cellStyle name="inputPercentage 4 2 8" xfId="20885"/>
    <cellStyle name="inputPercentage 4 2 9" xfId="18069"/>
    <cellStyle name="inputPercentage 4 20" xfId="53904"/>
    <cellStyle name="inputPercentage 4 3" xfId="17155"/>
    <cellStyle name="inputPercentage 4 4" xfId="18590"/>
    <cellStyle name="inputPercentage 4 5" xfId="16038"/>
    <cellStyle name="inputPercentage 4 6" xfId="21943"/>
    <cellStyle name="inputPercentage 4 7" xfId="20960"/>
    <cellStyle name="inputPercentage 4 8" xfId="20505"/>
    <cellStyle name="inputPercentage 4 9" xfId="20895"/>
    <cellStyle name="inputPercentage 5" xfId="5348"/>
    <cellStyle name="inputPercentage 5 10" xfId="26917"/>
    <cellStyle name="inputPercentage 5 11" xfId="30621"/>
    <cellStyle name="inputPercentage 5 12" xfId="18146"/>
    <cellStyle name="inputPercentage 5 13" xfId="39147"/>
    <cellStyle name="inputPercentage 5 14" xfId="26963"/>
    <cellStyle name="inputPercentage 5 15" xfId="46622"/>
    <cellStyle name="inputPercentage 5 16" xfId="47412"/>
    <cellStyle name="inputPercentage 5 17" xfId="45284"/>
    <cellStyle name="inputPercentage 5 18" xfId="54715"/>
    <cellStyle name="inputPercentage 5 19" xfId="53902"/>
    <cellStyle name="inputPercentage 5 2" xfId="17157"/>
    <cellStyle name="inputPercentage 5 3" xfId="18592"/>
    <cellStyle name="inputPercentage 5 4" xfId="16036"/>
    <cellStyle name="inputPercentage 5 5" xfId="16733"/>
    <cellStyle name="inputPercentage 5 6" xfId="20962"/>
    <cellStyle name="inputPercentage 5 7" xfId="20507"/>
    <cellStyle name="inputPercentage 5 8" xfId="20882"/>
    <cellStyle name="inputPercentage 5 9" xfId="18068"/>
    <cellStyle name="inputPercentage 6" xfId="17145"/>
    <cellStyle name="inputPercentage 7" xfId="18580"/>
    <cellStyle name="inputPercentage 8" xfId="16049"/>
    <cellStyle name="inputPercentage 9" xfId="16799"/>
    <cellStyle name="inputPercentageL" xfId="5349"/>
    <cellStyle name="inputPercentageL 10" xfId="27811"/>
    <cellStyle name="inputPercentageL 11" xfId="18067"/>
    <cellStyle name="inputPercentageL 12" xfId="35441"/>
    <cellStyle name="inputPercentageL 13" xfId="46623"/>
    <cellStyle name="inputPercentageL 14" xfId="47413"/>
    <cellStyle name="inputPercentageL 15" xfId="54716"/>
    <cellStyle name="inputPercentageL 16" xfId="53901"/>
    <cellStyle name="inputPercentageL 2" xfId="5350"/>
    <cellStyle name="inputPercentageL 2 10" xfId="35440"/>
    <cellStyle name="inputPercentageL 2 11" xfId="46624"/>
    <cellStyle name="inputPercentageL 2 12" xfId="47414"/>
    <cellStyle name="inputPercentageL 2 13" xfId="54717"/>
    <cellStyle name="inputPercentageL 2 14" xfId="53900"/>
    <cellStyle name="inputPercentageL 2 2" xfId="5351"/>
    <cellStyle name="inputPercentageL 2 2 10" xfId="46625"/>
    <cellStyle name="inputPercentageL 2 2 11" xfId="47415"/>
    <cellStyle name="inputPercentageL 2 2 12" xfId="54718"/>
    <cellStyle name="inputPercentageL 2 2 13" xfId="53899"/>
    <cellStyle name="inputPercentageL 2 2 2" xfId="5352"/>
    <cellStyle name="inputPercentageL 2 2 2 10" xfId="47416"/>
    <cellStyle name="inputPercentageL 2 2 2 11" xfId="54719"/>
    <cellStyle name="inputPercentageL 2 2 2 12" xfId="53898"/>
    <cellStyle name="inputPercentageL 2 2 2 2" xfId="16032"/>
    <cellStyle name="inputPercentageL 2 2 2 3" xfId="22541"/>
    <cellStyle name="inputPercentageL 2 2 2 4" xfId="30048"/>
    <cellStyle name="inputPercentageL 2 2 2 5" xfId="30294"/>
    <cellStyle name="inputPercentageL 2 2 2 6" xfId="27814"/>
    <cellStyle name="inputPercentageL 2 2 2 7" xfId="35316"/>
    <cellStyle name="inputPercentageL 2 2 2 8" xfId="35438"/>
    <cellStyle name="inputPercentageL 2 2 2 9" xfId="46626"/>
    <cellStyle name="inputPercentageL 2 2 3" xfId="16033"/>
    <cellStyle name="inputPercentageL 2 2 4" xfId="22542"/>
    <cellStyle name="inputPercentageL 2 2 5" xfId="20965"/>
    <cellStyle name="inputPercentageL 2 2 6" xfId="30295"/>
    <cellStyle name="inputPercentageL 2 2 7" xfId="27813"/>
    <cellStyle name="inputPercentageL 2 2 8" xfId="21987"/>
    <cellStyle name="inputPercentageL 2 2 9" xfId="35439"/>
    <cellStyle name="inputPercentageL 2 3" xfId="5353"/>
    <cellStyle name="inputPercentageL 2 3 10" xfId="47417"/>
    <cellStyle name="inputPercentageL 2 3 11" xfId="54720"/>
    <cellStyle name="inputPercentageL 2 3 12" xfId="53897"/>
    <cellStyle name="inputPercentageL 2 3 2" xfId="21976"/>
    <cellStyle name="inputPercentageL 2 3 3" xfId="22540"/>
    <cellStyle name="inputPercentageL 2 3 4" xfId="20966"/>
    <cellStyle name="inputPercentageL 2 3 5" xfId="30293"/>
    <cellStyle name="inputPercentageL 2 3 6" xfId="27815"/>
    <cellStyle name="inputPercentageL 2 3 7" xfId="18016"/>
    <cellStyle name="inputPercentageL 2 3 8" xfId="39120"/>
    <cellStyle name="inputPercentageL 2 3 9" xfId="46627"/>
    <cellStyle name="inputPercentageL 2 4" xfId="16034"/>
    <cellStyle name="inputPercentageL 2 5" xfId="22543"/>
    <cellStyle name="inputPercentageL 2 6" xfId="20964"/>
    <cellStyle name="inputPercentageL 2 7" xfId="30296"/>
    <cellStyle name="inputPercentageL 2 8" xfId="27812"/>
    <cellStyle name="inputPercentageL 2 9" xfId="36812"/>
    <cellStyle name="inputPercentageL 3" xfId="5354"/>
    <cellStyle name="inputPercentageL 3 10" xfId="18015"/>
    <cellStyle name="inputPercentageL 3 11" xfId="35437"/>
    <cellStyle name="inputPercentageL 3 12" xfId="46628"/>
    <cellStyle name="inputPercentageL 3 13" xfId="47418"/>
    <cellStyle name="inputPercentageL 3 14" xfId="54721"/>
    <cellStyle name="inputPercentageL 3 15" xfId="53896"/>
    <cellStyle name="inputPercentageL 3 2" xfId="5355"/>
    <cellStyle name="inputPercentageL 3 2 10" xfId="46629"/>
    <cellStyle name="inputPercentageL 3 2 11" xfId="47419"/>
    <cellStyle name="inputPercentageL 3 2 12" xfId="54722"/>
    <cellStyle name="inputPercentageL 3 2 13" xfId="53895"/>
    <cellStyle name="inputPercentageL 3 2 2" xfId="5356"/>
    <cellStyle name="inputPercentageL 3 2 2 10" xfId="47420"/>
    <cellStyle name="inputPercentageL 3 2 2 11" xfId="54723"/>
    <cellStyle name="inputPercentageL 3 2 2 12" xfId="53894"/>
    <cellStyle name="inputPercentageL 3 2 2 2" xfId="23754"/>
    <cellStyle name="inputPercentageL 3 2 2 3" xfId="22538"/>
    <cellStyle name="inputPercentageL 3 2 2 4" xfId="20968"/>
    <cellStyle name="inputPercentageL 3 2 2 5" xfId="30290"/>
    <cellStyle name="inputPercentageL 3 2 2 6" xfId="27818"/>
    <cellStyle name="inputPercentageL 3 2 2 7" xfId="18013"/>
    <cellStyle name="inputPercentageL 3 2 2 8" xfId="35435"/>
    <cellStyle name="inputPercentageL 3 2 2 9" xfId="46630"/>
    <cellStyle name="inputPercentageL 3 2 3" xfId="16030"/>
    <cellStyle name="inputPercentageL 3 2 4" xfId="22539"/>
    <cellStyle name="inputPercentageL 3 2 5" xfId="22030"/>
    <cellStyle name="inputPercentageL 3 2 6" xfId="30291"/>
    <cellStyle name="inputPercentageL 3 2 7" xfId="27817"/>
    <cellStyle name="inputPercentageL 3 2 8" xfId="18014"/>
    <cellStyle name="inputPercentageL 3 2 9" xfId="35436"/>
    <cellStyle name="inputPercentageL 3 3" xfId="5357"/>
    <cellStyle name="inputPercentageL 3 3 10" xfId="46631"/>
    <cellStyle name="inputPercentageL 3 3 11" xfId="47421"/>
    <cellStyle name="inputPercentageL 3 3 12" xfId="54724"/>
    <cellStyle name="inputPercentageL 3 3 13" xfId="53893"/>
    <cellStyle name="inputPercentageL 3 3 2" xfId="5358"/>
    <cellStyle name="inputPercentageL 3 3 2 10" xfId="47422"/>
    <cellStyle name="inputPercentageL 3 3 2 11" xfId="54725"/>
    <cellStyle name="inputPercentageL 3 3 2 12" xfId="53892"/>
    <cellStyle name="inputPercentageL 3 3 2 2" xfId="16028"/>
    <cellStyle name="inputPercentageL 3 3 2 3" xfId="22536"/>
    <cellStyle name="inputPercentageL 3 3 2 4" xfId="20970"/>
    <cellStyle name="inputPercentageL 3 3 2 5" xfId="30288"/>
    <cellStyle name="inputPercentageL 3 3 2 6" xfId="27820"/>
    <cellStyle name="inputPercentageL 3 3 2 7" xfId="18005"/>
    <cellStyle name="inputPercentageL 3 3 2 8" xfId="35433"/>
    <cellStyle name="inputPercentageL 3 3 2 9" xfId="46632"/>
    <cellStyle name="inputPercentageL 3 3 3" xfId="16029"/>
    <cellStyle name="inputPercentageL 3 3 4" xfId="22537"/>
    <cellStyle name="inputPercentageL 3 3 5" xfId="20969"/>
    <cellStyle name="inputPercentageL 3 3 6" xfId="30289"/>
    <cellStyle name="inputPercentageL 3 3 7" xfId="27819"/>
    <cellStyle name="inputPercentageL 3 3 8" xfId="18006"/>
    <cellStyle name="inputPercentageL 3 3 9" xfId="35434"/>
    <cellStyle name="inputPercentageL 3 4" xfId="5359"/>
    <cellStyle name="inputPercentageL 3 4 10" xfId="47423"/>
    <cellStyle name="inputPercentageL 3 4 11" xfId="54726"/>
    <cellStyle name="inputPercentageL 3 4 12" xfId="53891"/>
    <cellStyle name="inputPercentageL 3 4 2" xfId="16027"/>
    <cellStyle name="inputPercentageL 3 4 3" xfId="22535"/>
    <cellStyle name="inputPercentageL 3 4 4" xfId="20971"/>
    <cellStyle name="inputPercentageL 3 4 5" xfId="30287"/>
    <cellStyle name="inputPercentageL 3 4 6" xfId="27821"/>
    <cellStyle name="inputPercentageL 3 4 7" xfId="18004"/>
    <cellStyle name="inputPercentageL 3 4 8" xfId="35432"/>
    <cellStyle name="inputPercentageL 3 4 9" xfId="46633"/>
    <cellStyle name="inputPercentageL 3 5" xfId="16031"/>
    <cellStyle name="inputPercentageL 3 6" xfId="11273"/>
    <cellStyle name="inputPercentageL 3 7" xfId="20967"/>
    <cellStyle name="inputPercentageL 3 8" xfId="30292"/>
    <cellStyle name="inputPercentageL 3 9" xfId="27816"/>
    <cellStyle name="inputPercentageL 4" xfId="5360"/>
    <cellStyle name="inputPercentageL 4 10" xfId="46634"/>
    <cellStyle name="inputPercentageL 4 11" xfId="47424"/>
    <cellStyle name="inputPercentageL 4 12" xfId="54727"/>
    <cellStyle name="inputPercentageL 4 13" xfId="53890"/>
    <cellStyle name="inputPercentageL 4 2" xfId="5361"/>
    <cellStyle name="inputPercentageL 4 2 10" xfId="47425"/>
    <cellStyle name="inputPercentageL 4 2 11" xfId="54728"/>
    <cellStyle name="inputPercentageL 4 2 12" xfId="53889"/>
    <cellStyle name="inputPercentageL 4 2 2" xfId="23250"/>
    <cellStyle name="inputPercentageL 4 2 3" xfId="19628"/>
    <cellStyle name="inputPercentageL 4 2 4" xfId="20973"/>
    <cellStyle name="inputPercentageL 4 2 5" xfId="30285"/>
    <cellStyle name="inputPercentageL 4 2 6" xfId="27823"/>
    <cellStyle name="inputPercentageL 4 2 7" xfId="17998"/>
    <cellStyle name="inputPercentageL 4 2 8" xfId="35430"/>
    <cellStyle name="inputPercentageL 4 2 9" xfId="46635"/>
    <cellStyle name="inputPercentageL 4 3" xfId="16026"/>
    <cellStyle name="inputPercentageL 4 4" xfId="22534"/>
    <cellStyle name="inputPercentageL 4 5" xfId="20972"/>
    <cellStyle name="inputPercentageL 4 6" xfId="30286"/>
    <cellStyle name="inputPercentageL 4 7" xfId="27822"/>
    <cellStyle name="inputPercentageL 4 8" xfId="21980"/>
    <cellStyle name="inputPercentageL 4 9" xfId="35431"/>
    <cellStyle name="inputPercentageL 5" xfId="5362"/>
    <cellStyle name="inputPercentageL 5 10" xfId="47426"/>
    <cellStyle name="inputPercentageL 5 11" xfId="54729"/>
    <cellStyle name="inputPercentageL 5 12" xfId="53888"/>
    <cellStyle name="inputPercentageL 5 2" xfId="10988"/>
    <cellStyle name="inputPercentageL 5 3" xfId="19629"/>
    <cellStyle name="inputPercentageL 5 4" xfId="20975"/>
    <cellStyle name="inputPercentageL 5 5" xfId="30284"/>
    <cellStyle name="inputPercentageL 5 6" xfId="27824"/>
    <cellStyle name="inputPercentageL 5 7" xfId="30032"/>
    <cellStyle name="inputPercentageL 5 8" xfId="35429"/>
    <cellStyle name="inputPercentageL 5 9" xfId="46636"/>
    <cellStyle name="inputPercentageL 6" xfId="16035"/>
    <cellStyle name="inputPercentageL 7" xfId="22544"/>
    <cellStyle name="inputPercentageL 8" xfId="20963"/>
    <cellStyle name="inputPercentageL 9" xfId="30297"/>
    <cellStyle name="inputPercentageS" xfId="5363"/>
    <cellStyle name="inputPercentageS 10" xfId="20976"/>
    <cellStyle name="inputPercentageS 11" xfId="20517"/>
    <cellStyle name="inputPercentageS 12" xfId="10899"/>
    <cellStyle name="inputPercentageS 13" xfId="17997"/>
    <cellStyle name="inputPercentageS 14" xfId="26886"/>
    <cellStyle name="inputPercentageS 15" xfId="39403"/>
    <cellStyle name="inputPercentageS 16" xfId="17736"/>
    <cellStyle name="inputPercentageS 17" xfId="39144"/>
    <cellStyle name="inputPercentageS 18" xfId="26905"/>
    <cellStyle name="inputPercentageS 19" xfId="46637"/>
    <cellStyle name="inputPercentageS 2" xfId="5364"/>
    <cellStyle name="inputPercentageS 2 10" xfId="10898"/>
    <cellStyle name="inputPercentageS 2 11" xfId="17996"/>
    <cellStyle name="inputPercentageS 2 12" xfId="26885"/>
    <cellStyle name="inputPercentageS 2 13" xfId="39402"/>
    <cellStyle name="inputPercentageS 2 14" xfId="17719"/>
    <cellStyle name="inputPercentageS 2 15" xfId="39143"/>
    <cellStyle name="inputPercentageS 2 16" xfId="26864"/>
    <cellStyle name="inputPercentageS 2 17" xfId="46638"/>
    <cellStyle name="inputPercentageS 2 18" xfId="47428"/>
    <cellStyle name="inputPercentageS 2 19" xfId="45282"/>
    <cellStyle name="inputPercentageS 2 2" xfId="5365"/>
    <cellStyle name="inputPercentageS 2 2 10" xfId="21984"/>
    <cellStyle name="inputPercentageS 2 2 11" xfId="26882"/>
    <cellStyle name="inputPercentageS 2 2 12" xfId="39401"/>
    <cellStyle name="inputPercentageS 2 2 13" xfId="17718"/>
    <cellStyle name="inputPercentageS 2 2 14" xfId="39142"/>
    <cellStyle name="inputPercentageS 2 2 15" xfId="26863"/>
    <cellStyle name="inputPercentageS 2 2 16" xfId="46639"/>
    <cellStyle name="inputPercentageS 2 2 17" xfId="47429"/>
    <cellStyle name="inputPercentageS 2 2 18" xfId="45281"/>
    <cellStyle name="inputPercentageS 2 2 19" xfId="54732"/>
    <cellStyle name="inputPercentageS 2 2 2" xfId="5366"/>
    <cellStyle name="inputPercentageS 2 2 2 10" xfId="26881"/>
    <cellStyle name="inputPercentageS 2 2 2 11" xfId="39400"/>
    <cellStyle name="inputPercentageS 2 2 2 12" xfId="17717"/>
    <cellStyle name="inputPercentageS 2 2 2 13" xfId="39141"/>
    <cellStyle name="inputPercentageS 2 2 2 14" xfId="26860"/>
    <cellStyle name="inputPercentageS 2 2 2 15" xfId="46640"/>
    <cellStyle name="inputPercentageS 2 2 2 16" xfId="47430"/>
    <cellStyle name="inputPercentageS 2 2 2 17" xfId="45280"/>
    <cellStyle name="inputPercentageS 2 2 2 18" xfId="54733"/>
    <cellStyle name="inputPercentageS 2 2 2 19" xfId="53884"/>
    <cellStyle name="inputPercentageS 2 2 2 2" xfId="17173"/>
    <cellStyle name="inputPercentageS 2 2 2 3" xfId="18609"/>
    <cellStyle name="inputPercentageS 2 2 2 4" xfId="16022"/>
    <cellStyle name="inputPercentageS 2 2 2 5" xfId="16713"/>
    <cellStyle name="inputPercentageS 2 2 2 6" xfId="20979"/>
    <cellStyle name="inputPercentageS 2 2 2 7" xfId="20522"/>
    <cellStyle name="inputPercentageS 2 2 2 8" xfId="10896"/>
    <cellStyle name="inputPercentageS 2 2 2 9" xfId="17995"/>
    <cellStyle name="inputPercentageS 2 2 20" xfId="53885"/>
    <cellStyle name="inputPercentageS 2 2 3" xfId="17172"/>
    <cellStyle name="inputPercentageS 2 2 4" xfId="18608"/>
    <cellStyle name="inputPercentageS 2 2 5" xfId="16023"/>
    <cellStyle name="inputPercentageS 2 2 6" xfId="16714"/>
    <cellStyle name="inputPercentageS 2 2 7" xfId="20978"/>
    <cellStyle name="inputPercentageS 2 2 8" xfId="20520"/>
    <cellStyle name="inputPercentageS 2 2 9" xfId="10897"/>
    <cellStyle name="inputPercentageS 2 20" xfId="54731"/>
    <cellStyle name="inputPercentageS 2 21" xfId="53886"/>
    <cellStyle name="inputPercentageS 2 3" xfId="5367"/>
    <cellStyle name="inputPercentageS 2 3 10" xfId="26880"/>
    <cellStyle name="inputPercentageS 2 3 11" xfId="39399"/>
    <cellStyle name="inputPercentageS 2 3 12" xfId="17716"/>
    <cellStyle name="inputPercentageS 2 3 13" xfId="39140"/>
    <cellStyle name="inputPercentageS 2 3 14" xfId="26859"/>
    <cellStyle name="inputPercentageS 2 3 15" xfId="46641"/>
    <cellStyle name="inputPercentageS 2 3 16" xfId="47431"/>
    <cellStyle name="inputPercentageS 2 3 17" xfId="45279"/>
    <cellStyle name="inputPercentageS 2 3 18" xfId="54734"/>
    <cellStyle name="inputPercentageS 2 3 19" xfId="53883"/>
    <cellStyle name="inputPercentageS 2 3 2" xfId="17174"/>
    <cellStyle name="inputPercentageS 2 3 3" xfId="18610"/>
    <cellStyle name="inputPercentageS 2 3 4" xfId="16021"/>
    <cellStyle name="inputPercentageS 2 3 5" xfId="16712"/>
    <cellStyle name="inputPercentageS 2 3 6" xfId="20980"/>
    <cellStyle name="inputPercentageS 2 3 7" xfId="20537"/>
    <cellStyle name="inputPercentageS 2 3 8" xfId="10894"/>
    <cellStyle name="inputPercentageS 2 3 9" xfId="17994"/>
    <cellStyle name="inputPercentageS 2 4" xfId="17171"/>
    <cellStyle name="inputPercentageS 2 5" xfId="18607"/>
    <cellStyle name="inputPercentageS 2 6" xfId="16024"/>
    <cellStyle name="inputPercentageS 2 7" xfId="16715"/>
    <cellStyle name="inputPercentageS 2 8" xfId="20977"/>
    <cellStyle name="inputPercentageS 2 9" xfId="20519"/>
    <cellStyle name="inputPercentageS 20" xfId="47427"/>
    <cellStyle name="inputPercentageS 21" xfId="45283"/>
    <cellStyle name="inputPercentageS 22" xfId="54730"/>
    <cellStyle name="inputPercentageS 23" xfId="53887"/>
    <cellStyle name="inputPercentageS 3" xfId="5368"/>
    <cellStyle name="inputPercentageS 3 10" xfId="20538"/>
    <cellStyle name="inputPercentageS 3 11" xfId="10892"/>
    <cellStyle name="inputPercentageS 3 12" xfId="21982"/>
    <cellStyle name="inputPercentageS 3 13" xfId="26879"/>
    <cellStyle name="inputPercentageS 3 14" xfId="41706"/>
    <cellStyle name="inputPercentageS 3 15" xfId="25770"/>
    <cellStyle name="inputPercentageS 3 16" xfId="39139"/>
    <cellStyle name="inputPercentageS 3 17" xfId="26858"/>
    <cellStyle name="inputPercentageS 3 18" xfId="46642"/>
    <cellStyle name="inputPercentageS 3 19" xfId="47432"/>
    <cellStyle name="inputPercentageS 3 2" xfId="5369"/>
    <cellStyle name="inputPercentageS 3 2 10" xfId="17993"/>
    <cellStyle name="inputPercentageS 3 2 11" xfId="26878"/>
    <cellStyle name="inputPercentageS 3 2 12" xfId="39398"/>
    <cellStyle name="inputPercentageS 3 2 13" xfId="17714"/>
    <cellStyle name="inputPercentageS 3 2 14" xfId="39138"/>
    <cellStyle name="inputPercentageS 3 2 15" xfId="26857"/>
    <cellStyle name="inputPercentageS 3 2 16" xfId="46643"/>
    <cellStyle name="inputPercentageS 3 2 17" xfId="47433"/>
    <cellStyle name="inputPercentageS 3 2 18" xfId="45277"/>
    <cellStyle name="inputPercentageS 3 2 19" xfId="54736"/>
    <cellStyle name="inputPercentageS 3 2 2" xfId="5370"/>
    <cellStyle name="inputPercentageS 3 2 2 10" xfId="26877"/>
    <cellStyle name="inputPercentageS 3 2 2 11" xfId="39397"/>
    <cellStyle name="inputPercentageS 3 2 2 12" xfId="40390"/>
    <cellStyle name="inputPercentageS 3 2 2 13" xfId="39137"/>
    <cellStyle name="inputPercentageS 3 2 2 14" xfId="30154"/>
    <cellStyle name="inputPercentageS 3 2 2 15" xfId="46644"/>
    <cellStyle name="inputPercentageS 3 2 2 16" xfId="47434"/>
    <cellStyle name="inputPercentageS 3 2 2 17" xfId="50136"/>
    <cellStyle name="inputPercentageS 3 2 2 18" xfId="54737"/>
    <cellStyle name="inputPercentageS 3 2 2 19" xfId="53880"/>
    <cellStyle name="inputPercentageS 3 2 2 2" xfId="17177"/>
    <cellStyle name="inputPercentageS 3 2 2 3" xfId="18613"/>
    <cellStyle name="inputPercentageS 3 2 2 4" xfId="16018"/>
    <cellStyle name="inputPercentageS 3 2 2 5" xfId="16709"/>
    <cellStyle name="inputPercentageS 3 2 2 6" xfId="30045"/>
    <cellStyle name="inputPercentageS 3 2 2 7" xfId="20540"/>
    <cellStyle name="inputPercentageS 3 2 2 8" xfId="10890"/>
    <cellStyle name="inputPercentageS 3 2 2 9" xfId="17992"/>
    <cellStyle name="inputPercentageS 3 2 20" xfId="53881"/>
    <cellStyle name="inputPercentageS 3 2 3" xfId="17176"/>
    <cellStyle name="inputPercentageS 3 2 4" xfId="18612"/>
    <cellStyle name="inputPercentageS 3 2 5" xfId="16019"/>
    <cellStyle name="inputPercentageS 3 2 6" xfId="16710"/>
    <cellStyle name="inputPercentageS 3 2 7" xfId="20982"/>
    <cellStyle name="inputPercentageS 3 2 8" xfId="20539"/>
    <cellStyle name="inputPercentageS 3 2 9" xfId="10891"/>
    <cellStyle name="inputPercentageS 3 20" xfId="45278"/>
    <cellStyle name="inputPercentageS 3 21" xfId="54735"/>
    <cellStyle name="inputPercentageS 3 22" xfId="53882"/>
    <cellStyle name="inputPercentageS 3 3" xfId="5371"/>
    <cellStyle name="inputPercentageS 3 3 10" xfId="21986"/>
    <cellStyle name="inputPercentageS 3 3 11" xfId="26876"/>
    <cellStyle name="inputPercentageS 3 3 12" xfId="39396"/>
    <cellStyle name="inputPercentageS 3 3 13" xfId="11248"/>
    <cellStyle name="inputPercentageS 3 3 14" xfId="39136"/>
    <cellStyle name="inputPercentageS 3 3 15" xfId="26856"/>
    <cellStyle name="inputPercentageS 3 3 16" xfId="46645"/>
    <cellStyle name="inputPercentageS 3 3 17" xfId="47435"/>
    <cellStyle name="inputPercentageS 3 3 18" xfId="45276"/>
    <cellStyle name="inputPercentageS 3 3 19" xfId="54738"/>
    <cellStyle name="inputPercentageS 3 3 2" xfId="5372"/>
    <cellStyle name="inputPercentageS 3 3 2 10" xfId="26873"/>
    <cellStyle name="inputPercentageS 3 3 2 11" xfId="39395"/>
    <cellStyle name="inputPercentageS 3 3 2 12" xfId="17676"/>
    <cellStyle name="inputPercentageS 3 3 2 13" xfId="39135"/>
    <cellStyle name="inputPercentageS 3 3 2 14" xfId="26855"/>
    <cellStyle name="inputPercentageS 3 3 2 15" xfId="46646"/>
    <cellStyle name="inputPercentageS 3 3 2 16" xfId="47436"/>
    <cellStyle name="inputPercentageS 3 3 2 17" xfId="49256"/>
    <cellStyle name="inputPercentageS 3 3 2 18" xfId="54739"/>
    <cellStyle name="inputPercentageS 3 3 2 19" xfId="53878"/>
    <cellStyle name="inputPercentageS 3 3 2 2" xfId="17179"/>
    <cellStyle name="inputPercentageS 3 3 2 3" xfId="18615"/>
    <cellStyle name="inputPercentageS 3 3 2 4" xfId="16016"/>
    <cellStyle name="inputPercentageS 3 3 2 5" xfId="16707"/>
    <cellStyle name="inputPercentageS 3 3 2 6" xfId="22034"/>
    <cellStyle name="inputPercentageS 3 3 2 7" xfId="20544"/>
    <cellStyle name="inputPercentageS 3 3 2 8" xfId="10888"/>
    <cellStyle name="inputPercentageS 3 3 2 9" xfId="17991"/>
    <cellStyle name="inputPercentageS 3 3 20" xfId="53879"/>
    <cellStyle name="inputPercentageS 3 3 3" xfId="17178"/>
    <cellStyle name="inputPercentageS 3 3 4" xfId="18614"/>
    <cellStyle name="inputPercentageS 3 3 5" xfId="16017"/>
    <cellStyle name="inputPercentageS 3 3 6" xfId="16708"/>
    <cellStyle name="inputPercentageS 3 3 7" xfId="20983"/>
    <cellStyle name="inputPercentageS 3 3 8" xfId="20542"/>
    <cellStyle name="inputPercentageS 3 3 9" xfId="10889"/>
    <cellStyle name="inputPercentageS 3 4" xfId="5373"/>
    <cellStyle name="inputPercentageS 3 4 10" xfId="26872"/>
    <cellStyle name="inputPercentageS 3 4 11" xfId="39394"/>
    <cellStyle name="inputPercentageS 3 4 12" xfId="17675"/>
    <cellStyle name="inputPercentageS 3 4 13" xfId="39134"/>
    <cellStyle name="inputPercentageS 3 4 14" xfId="26854"/>
    <cellStyle name="inputPercentageS 3 4 15" xfId="46647"/>
    <cellStyle name="inputPercentageS 3 4 16" xfId="47437"/>
    <cellStyle name="inputPercentageS 3 4 17" xfId="45275"/>
    <cellStyle name="inputPercentageS 3 4 18" xfId="54740"/>
    <cellStyle name="inputPercentageS 3 4 19" xfId="53877"/>
    <cellStyle name="inputPercentageS 3 4 2" xfId="17180"/>
    <cellStyle name="inputPercentageS 3 4 3" xfId="18616"/>
    <cellStyle name="inputPercentageS 3 4 4" xfId="23751"/>
    <cellStyle name="inputPercentageS 3 4 5" xfId="16706"/>
    <cellStyle name="inputPercentageS 3 4 6" xfId="20984"/>
    <cellStyle name="inputPercentageS 3 4 7" xfId="20546"/>
    <cellStyle name="inputPercentageS 3 4 8" xfId="10887"/>
    <cellStyle name="inputPercentageS 3 4 9" xfId="17990"/>
    <cellStyle name="inputPercentageS 3 5" xfId="17175"/>
    <cellStyle name="inputPercentageS 3 6" xfId="18611"/>
    <cellStyle name="inputPercentageS 3 7" xfId="16020"/>
    <cellStyle name="inputPercentageS 3 8" xfId="16711"/>
    <cellStyle name="inputPercentageS 3 9" xfId="20981"/>
    <cellStyle name="inputPercentageS 4" xfId="5374"/>
    <cellStyle name="inputPercentageS 4 10" xfId="17989"/>
    <cellStyle name="inputPercentageS 4 11" xfId="26869"/>
    <cellStyle name="inputPercentageS 4 12" xfId="39393"/>
    <cellStyle name="inputPercentageS 4 13" xfId="28220"/>
    <cellStyle name="inputPercentageS 4 14" xfId="39133"/>
    <cellStyle name="inputPercentageS 4 15" xfId="26853"/>
    <cellStyle name="inputPercentageS 4 16" xfId="46648"/>
    <cellStyle name="inputPercentageS 4 17" xfId="47438"/>
    <cellStyle name="inputPercentageS 4 18" xfId="45274"/>
    <cellStyle name="inputPercentageS 4 19" xfId="54741"/>
    <cellStyle name="inputPercentageS 4 2" xfId="5375"/>
    <cellStyle name="inputPercentageS 4 2 10" xfId="26868"/>
    <cellStyle name="inputPercentageS 4 2 11" xfId="39392"/>
    <cellStyle name="inputPercentageS 4 2 12" xfId="17658"/>
    <cellStyle name="inputPercentageS 4 2 13" xfId="39132"/>
    <cellStyle name="inputPercentageS 4 2 14" xfId="26852"/>
    <cellStyle name="inputPercentageS 4 2 15" xfId="46649"/>
    <cellStyle name="inputPercentageS 4 2 16" xfId="47439"/>
    <cellStyle name="inputPercentageS 4 2 17" xfId="45273"/>
    <cellStyle name="inputPercentageS 4 2 18" xfId="54742"/>
    <cellStyle name="inputPercentageS 4 2 19" xfId="53875"/>
    <cellStyle name="inputPercentageS 4 2 2" xfId="17182"/>
    <cellStyle name="inputPercentageS 4 2 3" xfId="18618"/>
    <cellStyle name="inputPercentageS 4 2 4" xfId="16014"/>
    <cellStyle name="inputPercentageS 4 2 5" xfId="16704"/>
    <cellStyle name="inputPercentageS 4 2 6" xfId="20986"/>
    <cellStyle name="inputPercentageS 4 2 7" xfId="23239"/>
    <cellStyle name="inputPercentageS 4 2 8" xfId="10886"/>
    <cellStyle name="inputPercentageS 4 2 9" xfId="17988"/>
    <cellStyle name="inputPercentageS 4 20" xfId="53876"/>
    <cellStyle name="inputPercentageS 4 3" xfId="17181"/>
    <cellStyle name="inputPercentageS 4 4" xfId="18617"/>
    <cellStyle name="inputPercentageS 4 5" xfId="16015"/>
    <cellStyle name="inputPercentageS 4 6" xfId="16705"/>
    <cellStyle name="inputPercentageS 4 7" xfId="20985"/>
    <cellStyle name="inputPercentageS 4 8" xfId="20548"/>
    <cellStyle name="inputPercentageS 4 9" xfId="22000"/>
    <cellStyle name="inputPercentageS 5" xfId="5376"/>
    <cellStyle name="inputPercentageS 5 10" xfId="26865"/>
    <cellStyle name="inputPercentageS 5 11" xfId="39391"/>
    <cellStyle name="inputPercentageS 5 12" xfId="17657"/>
    <cellStyle name="inputPercentageS 5 13" xfId="39131"/>
    <cellStyle name="inputPercentageS 5 14" xfId="41725"/>
    <cellStyle name="inputPercentageS 5 15" xfId="46650"/>
    <cellStyle name="inputPercentageS 5 16" xfId="47440"/>
    <cellStyle name="inputPercentageS 5 17" xfId="45272"/>
    <cellStyle name="inputPercentageS 5 18" xfId="54743"/>
    <cellStyle name="inputPercentageS 5 19" xfId="53874"/>
    <cellStyle name="inputPercentageS 5 2" xfId="17183"/>
    <cellStyle name="inputPercentageS 5 3" xfId="18619"/>
    <cellStyle name="inputPercentageS 5 4" xfId="16013"/>
    <cellStyle name="inputPercentageS 5 5" xfId="16703"/>
    <cellStyle name="inputPercentageS 5 6" xfId="20987"/>
    <cellStyle name="inputPercentageS 5 7" xfId="20550"/>
    <cellStyle name="inputPercentageS 5 8" xfId="10885"/>
    <cellStyle name="inputPercentageS 5 9" xfId="17987"/>
    <cellStyle name="inputPercentageS 6" xfId="17170"/>
    <cellStyle name="inputPercentageS 7" xfId="18606"/>
    <cellStyle name="inputPercentageS 8" xfId="16025"/>
    <cellStyle name="inputPercentageS 9" xfId="16716"/>
    <cellStyle name="Inputs" xfId="5377"/>
    <cellStyle name="Inputs 2" xfId="20595"/>
    <cellStyle name="Inputs 3" xfId="19635"/>
    <cellStyle name="Inputs 4" xfId="20552"/>
    <cellStyle name="Inputs 5" xfId="27943"/>
    <cellStyle name="Inputs 6" xfId="45469"/>
    <cellStyle name="Inputs 7" xfId="47441"/>
    <cellStyle name="inputSelection" xfId="5378"/>
    <cellStyle name="inputSelection 10" xfId="33196"/>
    <cellStyle name="inputSelection 11" xfId="17985"/>
    <cellStyle name="inputSelection 12" xfId="35413"/>
    <cellStyle name="inputSelection 13" xfId="46651"/>
    <cellStyle name="inputSelection 14" xfId="47442"/>
    <cellStyle name="inputSelection 15" xfId="54744"/>
    <cellStyle name="inputSelection 16" xfId="53873"/>
    <cellStyle name="inputSelection 2" xfId="5379"/>
    <cellStyle name="inputSelection 2 10" xfId="17984"/>
    <cellStyle name="inputSelection 2 11" xfId="32842"/>
    <cellStyle name="inputSelection 2 12" xfId="46652"/>
    <cellStyle name="inputSelection 2 13" xfId="47443"/>
    <cellStyle name="inputSelection 2 14" xfId="54745"/>
    <cellStyle name="inputSelection 2 15" xfId="53872"/>
    <cellStyle name="inputSelection 2 2" xfId="5380"/>
    <cellStyle name="inputSelection 2 2 10" xfId="17983"/>
    <cellStyle name="inputSelection 2 2 11" xfId="32841"/>
    <cellStyle name="inputSelection 2 2 12" xfId="46653"/>
    <cellStyle name="inputSelection 2 2 13" xfId="47444"/>
    <cellStyle name="inputSelection 2 2 14" xfId="54746"/>
    <cellStyle name="inputSelection 2 2 15" xfId="53871"/>
    <cellStyle name="inputSelection 2 2 2" xfId="5381"/>
    <cellStyle name="inputSelection 2 2 2 10" xfId="46654"/>
    <cellStyle name="inputSelection 2 2 2 11" xfId="47445"/>
    <cellStyle name="inputSelection 2 2 2 12" xfId="54747"/>
    <cellStyle name="inputSelection 2 2 2 13" xfId="53870"/>
    <cellStyle name="inputSelection 2 2 2 2" xfId="5382"/>
    <cellStyle name="inputSelection 2 2 2 2 10" xfId="47446"/>
    <cellStyle name="inputSelection 2 2 2 2 11" xfId="54748"/>
    <cellStyle name="inputSelection 2 2 2 2 12" xfId="53869"/>
    <cellStyle name="inputSelection 2 2 2 2 2" xfId="16007"/>
    <cellStyle name="inputSelection 2 2 2 2 3" xfId="22523"/>
    <cellStyle name="inputSelection 2 2 2 2 4" xfId="20993"/>
    <cellStyle name="inputSelection 2 2 2 2 5" xfId="30266"/>
    <cellStyle name="inputSelection 2 2 2 2 6" xfId="27858"/>
    <cellStyle name="inputSelection 2 2 2 2 7" xfId="17981"/>
    <cellStyle name="inputSelection 2 2 2 2 8" xfId="31551"/>
    <cellStyle name="inputSelection 2 2 2 2 9" xfId="46655"/>
    <cellStyle name="inputSelection 2 2 2 3" xfId="16008"/>
    <cellStyle name="inputSelection 2 2 2 4" xfId="22524"/>
    <cellStyle name="inputSelection 2 2 2 5" xfId="20992"/>
    <cellStyle name="inputSelection 2 2 2 6" xfId="30267"/>
    <cellStyle name="inputSelection 2 2 2 7" xfId="27857"/>
    <cellStyle name="inputSelection 2 2 2 8" xfId="17982"/>
    <cellStyle name="inputSelection 2 2 2 9" xfId="31550"/>
    <cellStyle name="inputSelection 2 2 3" xfId="5383"/>
    <cellStyle name="inputSelection 2 2 3 10" xfId="46656"/>
    <cellStyle name="inputSelection 2 2 3 11" xfId="47447"/>
    <cellStyle name="inputSelection 2 2 3 12" xfId="54749"/>
    <cellStyle name="inputSelection 2 2 3 13" xfId="53868"/>
    <cellStyle name="inputSelection 2 2 3 2" xfId="5384"/>
    <cellStyle name="inputSelection 2 2 3 2 10" xfId="47448"/>
    <cellStyle name="inputSelection 2 2 3 2 11" xfId="54750"/>
    <cellStyle name="inputSelection 2 2 3 2 12" xfId="53867"/>
    <cellStyle name="inputSelection 2 2 3 2 2" xfId="16005"/>
    <cellStyle name="inputSelection 2 2 3 2 3" xfId="22521"/>
    <cellStyle name="inputSelection 2 2 3 2 4" xfId="20995"/>
    <cellStyle name="inputSelection 2 2 3 2 5" xfId="30264"/>
    <cellStyle name="inputSelection 2 2 3 2 6" xfId="27860"/>
    <cellStyle name="inputSelection 2 2 3 2 7" xfId="37251"/>
    <cellStyle name="inputSelection 2 2 3 2 8" xfId="31553"/>
    <cellStyle name="inputSelection 2 2 3 2 9" xfId="46657"/>
    <cellStyle name="inputSelection 2 2 3 3" xfId="16006"/>
    <cellStyle name="inputSelection 2 2 3 4" xfId="22522"/>
    <cellStyle name="inputSelection 2 2 3 5" xfId="20994"/>
    <cellStyle name="inputSelection 2 2 3 6" xfId="30265"/>
    <cellStyle name="inputSelection 2 2 3 7" xfId="27859"/>
    <cellStyle name="inputSelection 2 2 3 8" xfId="37252"/>
    <cellStyle name="inputSelection 2 2 3 9" xfId="31552"/>
    <cellStyle name="inputSelection 2 2 4" xfId="5385"/>
    <cellStyle name="inputSelection 2 2 4 10" xfId="47449"/>
    <cellStyle name="inputSelection 2 2 4 11" xfId="54751"/>
    <cellStyle name="inputSelection 2 2 4 12" xfId="53866"/>
    <cellStyle name="inputSelection 2 2 4 2" xfId="10670"/>
    <cellStyle name="inputSelection 2 2 4 3" xfId="22520"/>
    <cellStyle name="inputSelection 2 2 4 4" xfId="20996"/>
    <cellStyle name="inputSelection 2 2 4 5" xfId="30263"/>
    <cellStyle name="inputSelection 2 2 4 6" xfId="33194"/>
    <cellStyle name="inputSelection 2 2 4 7" xfId="17980"/>
    <cellStyle name="inputSelection 2 2 4 8" xfId="32840"/>
    <cellStyle name="inputSelection 2 2 4 9" xfId="46658"/>
    <cellStyle name="inputSelection 2 2 5" xfId="16009"/>
    <cellStyle name="inputSelection 2 2 6" xfId="22525"/>
    <cellStyle name="inputSelection 2 2 7" xfId="20991"/>
    <cellStyle name="inputSelection 2 2 8" xfId="30268"/>
    <cellStyle name="inputSelection 2 2 9" xfId="33195"/>
    <cellStyle name="inputSelection 2 3" xfId="5386"/>
    <cellStyle name="inputSelection 2 3 10" xfId="46659"/>
    <cellStyle name="inputSelection 2 3 11" xfId="47450"/>
    <cellStyle name="inputSelection 2 3 12" xfId="54752"/>
    <cellStyle name="inputSelection 2 3 13" xfId="53865"/>
    <cellStyle name="inputSelection 2 3 2" xfId="5387"/>
    <cellStyle name="inputSelection 2 3 2 10" xfId="47451"/>
    <cellStyle name="inputSelection 2 3 2 11" xfId="54753"/>
    <cellStyle name="inputSelection 2 3 2 12" xfId="53864"/>
    <cellStyle name="inputSelection 2 3 2 2" xfId="15993"/>
    <cellStyle name="inputSelection 2 3 2 3" xfId="22518"/>
    <cellStyle name="inputSelection 2 3 2 4" xfId="20998"/>
    <cellStyle name="inputSelection 2 3 2 5" xfId="30261"/>
    <cellStyle name="inputSelection 2 3 2 6" xfId="33192"/>
    <cellStyle name="inputSelection 2 3 2 7" xfId="37249"/>
    <cellStyle name="inputSelection 2 3 2 8" xfId="31554"/>
    <cellStyle name="inputSelection 2 3 2 9" xfId="46660"/>
    <cellStyle name="inputSelection 2 3 3" xfId="16004"/>
    <cellStyle name="inputSelection 2 3 4" xfId="22519"/>
    <cellStyle name="inputSelection 2 3 5" xfId="20997"/>
    <cellStyle name="inputSelection 2 3 6" xfId="30262"/>
    <cellStyle name="inputSelection 2 3 7" xfId="33193"/>
    <cellStyle name="inputSelection 2 3 8" xfId="37250"/>
    <cellStyle name="inputSelection 2 3 9" xfId="32839"/>
    <cellStyle name="inputSelection 2 4" xfId="5388"/>
    <cellStyle name="inputSelection 2 4 10" xfId="47452"/>
    <cellStyle name="inputSelection 2 4 11" xfId="54754"/>
    <cellStyle name="inputSelection 2 4 12" xfId="53863"/>
    <cellStyle name="inputSelection 2 4 2" xfId="15988"/>
    <cellStyle name="inputSelection 2 4 3" xfId="22517"/>
    <cellStyle name="inputSelection 2 4 4" xfId="30041"/>
    <cellStyle name="inputSelection 2 4 5" xfId="30260"/>
    <cellStyle name="inputSelection 2 4 6" xfId="33191"/>
    <cellStyle name="inputSelection 2 4 7" xfId="17979"/>
    <cellStyle name="inputSelection 2 4 8" xfId="31555"/>
    <cellStyle name="inputSelection 2 4 9" xfId="46661"/>
    <cellStyle name="inputSelection 2 5" xfId="16010"/>
    <cellStyle name="inputSelection 2 6" xfId="22526"/>
    <cellStyle name="inputSelection 2 7" xfId="20989"/>
    <cellStyle name="inputSelection 2 8" xfId="30269"/>
    <cellStyle name="inputSelection 2 9" xfId="27856"/>
    <cellStyle name="inputSelection 3" xfId="5389"/>
    <cellStyle name="inputSelection 3 10" xfId="37248"/>
    <cellStyle name="inputSelection 3 11" xfId="31556"/>
    <cellStyle name="inputSelection 3 12" xfId="46662"/>
    <cellStyle name="inputSelection 3 13" xfId="47453"/>
    <cellStyle name="inputSelection 3 14" xfId="54755"/>
    <cellStyle name="inputSelection 3 15" xfId="53862"/>
    <cellStyle name="inputSelection 3 2" xfId="5390"/>
    <cellStyle name="inputSelection 3 2 10" xfId="46663"/>
    <cellStyle name="inputSelection 3 2 11" xfId="47454"/>
    <cellStyle name="inputSelection 3 2 12" xfId="54756"/>
    <cellStyle name="inputSelection 3 2 13" xfId="53861"/>
    <cellStyle name="inputSelection 3 2 2" xfId="5391"/>
    <cellStyle name="inputSelection 3 2 2 10" xfId="47455"/>
    <cellStyle name="inputSelection 3 2 2 11" xfId="54757"/>
    <cellStyle name="inputSelection 3 2 2 12" xfId="53860"/>
    <cellStyle name="inputSelection 3 2 2 2" xfId="23748"/>
    <cellStyle name="inputSelection 3 2 2 3" xfId="22514"/>
    <cellStyle name="inputSelection 3 2 2 4" xfId="11274"/>
    <cellStyle name="inputSelection 3 2 2 5" xfId="30257"/>
    <cellStyle name="inputSelection 3 2 2 6" xfId="33188"/>
    <cellStyle name="inputSelection 3 2 2 7" xfId="17977"/>
    <cellStyle name="inputSelection 3 2 2 8" xfId="31558"/>
    <cellStyle name="inputSelection 3 2 2 9" xfId="46664"/>
    <cellStyle name="inputSelection 3 2 3" xfId="15967"/>
    <cellStyle name="inputSelection 3 2 4" xfId="22515"/>
    <cellStyle name="inputSelection 3 2 5" xfId="21000"/>
    <cellStyle name="inputSelection 3 2 6" xfId="30258"/>
    <cellStyle name="inputSelection 3 2 7" xfId="33189"/>
    <cellStyle name="inputSelection 3 2 8" xfId="17978"/>
    <cellStyle name="inputSelection 3 2 9" xfId="31557"/>
    <cellStyle name="inputSelection 3 3" xfId="5392"/>
    <cellStyle name="inputSelection 3 3 10" xfId="46665"/>
    <cellStyle name="inputSelection 3 3 11" xfId="47456"/>
    <cellStyle name="inputSelection 3 3 12" xfId="54758"/>
    <cellStyle name="inputSelection 3 3 13" xfId="53859"/>
    <cellStyle name="inputSelection 3 3 2" xfId="5393"/>
    <cellStyle name="inputSelection 3 3 2 10" xfId="47457"/>
    <cellStyle name="inputSelection 3 3 2 11" xfId="54759"/>
    <cellStyle name="inputSelection 3 3 2 12" xfId="53858"/>
    <cellStyle name="inputSelection 3 3 2 2" xfId="15961"/>
    <cellStyle name="inputSelection 3 3 2 3" xfId="22512"/>
    <cellStyle name="inputSelection 3 3 2 4" xfId="21002"/>
    <cellStyle name="inputSelection 3 3 2 5" xfId="30255"/>
    <cellStyle name="inputSelection 3 3 2 6" xfId="33158"/>
    <cellStyle name="inputSelection 3 3 2 7" xfId="17976"/>
    <cellStyle name="inputSelection 3 3 2 8" xfId="31560"/>
    <cellStyle name="inputSelection 3 3 2 9" xfId="46666"/>
    <cellStyle name="inputSelection 3 3 3" xfId="15965"/>
    <cellStyle name="inputSelection 3 3 4" xfId="22513"/>
    <cellStyle name="inputSelection 3 3 5" xfId="21001"/>
    <cellStyle name="inputSelection 3 3 6" xfId="30256"/>
    <cellStyle name="inputSelection 3 3 7" xfId="33159"/>
    <cellStyle name="inputSelection 3 3 8" xfId="31788"/>
    <cellStyle name="inputSelection 3 3 9" xfId="31559"/>
    <cellStyle name="inputSelection 3 4" xfId="5394"/>
    <cellStyle name="inputSelection 3 4 10" xfId="47458"/>
    <cellStyle name="inputSelection 3 4 11" xfId="54760"/>
    <cellStyle name="inputSelection 3 4 12" xfId="53857"/>
    <cellStyle name="inputSelection 3 4 2" xfId="15960"/>
    <cellStyle name="inputSelection 3 4 3" xfId="22511"/>
    <cellStyle name="inputSelection 3 4 4" xfId="21003"/>
    <cellStyle name="inputSelection 3 4 5" xfId="30254"/>
    <cellStyle name="inputSelection 3 4 6" xfId="33157"/>
    <cellStyle name="inputSelection 3 4 7" xfId="17909"/>
    <cellStyle name="inputSelection 3 4 8" xfId="31561"/>
    <cellStyle name="inputSelection 3 4 9" xfId="46667"/>
    <cellStyle name="inputSelection 3 5" xfId="15987"/>
    <cellStyle name="inputSelection 3 6" xfId="22516"/>
    <cellStyle name="inputSelection 3 7" xfId="20999"/>
    <cellStyle name="inputSelection 3 8" xfId="30259"/>
    <cellStyle name="inputSelection 3 9" xfId="33190"/>
    <cellStyle name="inputSelection 4" xfId="5395"/>
    <cellStyle name="inputSelection 4 10" xfId="46668"/>
    <cellStyle name="inputSelection 4 11" xfId="47459"/>
    <cellStyle name="inputSelection 4 12" xfId="54761"/>
    <cellStyle name="inputSelection 4 13" xfId="53856"/>
    <cellStyle name="inputSelection 4 2" xfId="5396"/>
    <cellStyle name="inputSelection 4 2 10" xfId="47460"/>
    <cellStyle name="inputSelection 4 2 11" xfId="54762"/>
    <cellStyle name="inputSelection 4 2 12" xfId="53855"/>
    <cellStyle name="inputSelection 4 2 2" xfId="15941"/>
    <cellStyle name="inputSelection 4 2 3" xfId="22509"/>
    <cellStyle name="inputSelection 4 2 4" xfId="21005"/>
    <cellStyle name="inputSelection 4 2 5" xfId="30252"/>
    <cellStyle name="inputSelection 4 2 6" xfId="33155"/>
    <cellStyle name="inputSelection 4 2 7" xfId="17907"/>
    <cellStyle name="inputSelection 4 2 8" xfId="31563"/>
    <cellStyle name="inputSelection 4 2 9" xfId="46669"/>
    <cellStyle name="inputSelection 4 3" xfId="15942"/>
    <cellStyle name="inputSelection 4 4" xfId="22510"/>
    <cellStyle name="inputSelection 4 5" xfId="21004"/>
    <cellStyle name="inputSelection 4 6" xfId="30253"/>
    <cellStyle name="inputSelection 4 7" xfId="33156"/>
    <cellStyle name="inputSelection 4 8" xfId="17908"/>
    <cellStyle name="inputSelection 4 9" xfId="31562"/>
    <cellStyle name="inputSelection 5" xfId="5397"/>
    <cellStyle name="inputSelection 5 10" xfId="47461"/>
    <cellStyle name="inputSelection 5 11" xfId="54763"/>
    <cellStyle name="inputSelection 5 12" xfId="53854"/>
    <cellStyle name="inputSelection 5 2" xfId="15940"/>
    <cellStyle name="inputSelection 5 3" xfId="22508"/>
    <cellStyle name="inputSelection 5 4" xfId="21006"/>
    <cellStyle name="inputSelection 5 5" xfId="30251"/>
    <cellStyle name="inputSelection 5 6" xfId="33154"/>
    <cellStyle name="inputSelection 5 7" xfId="17906"/>
    <cellStyle name="inputSelection 5 8" xfId="31564"/>
    <cellStyle name="inputSelection 5 9" xfId="46670"/>
    <cellStyle name="inputSelection 6" xfId="16011"/>
    <cellStyle name="inputSelection 7" xfId="22527"/>
    <cellStyle name="inputSelection 8" xfId="20988"/>
    <cellStyle name="inputSelection 9" xfId="30270"/>
    <cellStyle name="inputText" xfId="5398"/>
    <cellStyle name="inputText 10" xfId="33153"/>
    <cellStyle name="inputText 11" xfId="37247"/>
    <cellStyle name="inputText 12" xfId="31565"/>
    <cellStyle name="inputText 13" xfId="46671"/>
    <cellStyle name="inputText 14" xfId="47462"/>
    <cellStyle name="inputText 15" xfId="54764"/>
    <cellStyle name="inputText 16" xfId="53853"/>
    <cellStyle name="inputText 2" xfId="5399"/>
    <cellStyle name="inputText 2 10" xfId="31566"/>
    <cellStyle name="inputText 2 11" xfId="46672"/>
    <cellStyle name="inputText 2 12" xfId="47463"/>
    <cellStyle name="inputText 2 13" xfId="54765"/>
    <cellStyle name="inputText 2 14" xfId="53852"/>
    <cellStyle name="inputText 2 2" xfId="5400"/>
    <cellStyle name="inputText 2 2 10" xfId="46673"/>
    <cellStyle name="inputText 2 2 11" xfId="47464"/>
    <cellStyle name="inputText 2 2 12" xfId="54766"/>
    <cellStyle name="inputText 2 2 13" xfId="53851"/>
    <cellStyle name="inputText 2 2 2" xfId="5401"/>
    <cellStyle name="inputText 2 2 2 10" xfId="47465"/>
    <cellStyle name="inputText 2 2 2 11" xfId="54767"/>
    <cellStyle name="inputText 2 2 2 12" xfId="53850"/>
    <cellStyle name="inputText 2 2 2 2" xfId="15937"/>
    <cellStyle name="inputText 2 2 2 3" xfId="22504"/>
    <cellStyle name="inputText 2 2 2 4" xfId="21010"/>
    <cellStyle name="inputText 2 2 2 5" xfId="30247"/>
    <cellStyle name="inputText 2 2 2 6" xfId="33151"/>
    <cellStyle name="inputText 2 2 2 7" xfId="17856"/>
    <cellStyle name="inputText 2 2 2 8" xfId="31568"/>
    <cellStyle name="inputText 2 2 2 9" xfId="46674"/>
    <cellStyle name="inputText 2 2 3" xfId="15938"/>
    <cellStyle name="inputText 2 2 4" xfId="22505"/>
    <cellStyle name="inputText 2 2 5" xfId="21009"/>
    <cellStyle name="inputText 2 2 6" xfId="30248"/>
    <cellStyle name="inputText 2 2 7" xfId="33152"/>
    <cellStyle name="inputText 2 2 8" xfId="17865"/>
    <cellStyle name="inputText 2 2 9" xfId="31567"/>
    <cellStyle name="inputText 2 3" xfId="5402"/>
    <cellStyle name="inputText 2 3 10" xfId="47466"/>
    <cellStyle name="inputText 2 3 11" xfId="54768"/>
    <cellStyle name="inputText 2 3 12" xfId="53849"/>
    <cellStyle name="inputText 2 3 2" xfId="15936"/>
    <cellStyle name="inputText 2 3 3" xfId="22503"/>
    <cellStyle name="inputText 2 3 4" xfId="21011"/>
    <cellStyle name="inputText 2 3 5" xfId="30246"/>
    <cellStyle name="inputText 2 3 6" xfId="33150"/>
    <cellStyle name="inputText 2 3 7" xfId="37246"/>
    <cellStyle name="inputText 2 3 8" xfId="32838"/>
    <cellStyle name="inputText 2 3 9" xfId="46675"/>
    <cellStyle name="inputText 2 4" xfId="10668"/>
    <cellStyle name="inputText 2 5" xfId="22506"/>
    <cellStyle name="inputText 2 6" xfId="21008"/>
    <cellStyle name="inputText 2 7" xfId="30249"/>
    <cellStyle name="inputText 2 8" xfId="35284"/>
    <cellStyle name="inputText 2 9" xfId="23268"/>
    <cellStyle name="inputText 3" xfId="5403"/>
    <cellStyle name="inputText 3 10" xfId="17855"/>
    <cellStyle name="inputText 3 11" xfId="32837"/>
    <cellStyle name="inputText 3 12" xfId="46676"/>
    <cellStyle name="inputText 3 13" xfId="47467"/>
    <cellStyle name="inputText 3 14" xfId="54769"/>
    <cellStyle name="inputText 3 15" xfId="53848"/>
    <cellStyle name="inputText 3 2" xfId="5404"/>
    <cellStyle name="inputText 3 2 10" xfId="46677"/>
    <cellStyle name="inputText 3 2 11" xfId="47468"/>
    <cellStyle name="inputText 3 2 12" xfId="54770"/>
    <cellStyle name="inputText 3 2 13" xfId="53847"/>
    <cellStyle name="inputText 3 2 2" xfId="5405"/>
    <cellStyle name="inputText 3 2 2 10" xfId="47469"/>
    <cellStyle name="inputText 3 2 2 11" xfId="54771"/>
    <cellStyle name="inputText 3 2 2 12" xfId="53846"/>
    <cellStyle name="inputText 3 2 2 2" xfId="15933"/>
    <cellStyle name="inputText 3 2 2 3" xfId="22500"/>
    <cellStyle name="inputText 3 2 2 4" xfId="21012"/>
    <cellStyle name="inputText 3 2 2 5" xfId="30243"/>
    <cellStyle name="inputText 3 2 2 6" xfId="33147"/>
    <cellStyle name="inputText 3 2 2 7" xfId="17853"/>
    <cellStyle name="inputText 3 2 2 8" xfId="32835"/>
    <cellStyle name="inputText 3 2 2 9" xfId="46678"/>
    <cellStyle name="inputText 3 2 3" xfId="15934"/>
    <cellStyle name="inputText 3 2 4" xfId="22501"/>
    <cellStyle name="inputText 3 2 5" xfId="30037"/>
    <cellStyle name="inputText 3 2 6" xfId="30244"/>
    <cellStyle name="inputText 3 2 7" xfId="33148"/>
    <cellStyle name="inputText 3 2 8" xfId="17854"/>
    <cellStyle name="inputText 3 2 9" xfId="32836"/>
    <cellStyle name="inputText 3 3" xfId="5406"/>
    <cellStyle name="inputText 3 3 10" xfId="46679"/>
    <cellStyle name="inputText 3 3 11" xfId="47470"/>
    <cellStyle name="inputText 3 3 12" xfId="54772"/>
    <cellStyle name="inputText 3 3 13" xfId="53845"/>
    <cellStyle name="inputText 3 3 2" xfId="5407"/>
    <cellStyle name="inputText 3 3 2 10" xfId="47471"/>
    <cellStyle name="inputText 3 3 2 11" xfId="54773"/>
    <cellStyle name="inputText 3 3 2 12" xfId="53844"/>
    <cellStyle name="inputText 3 3 2 2" xfId="15931"/>
    <cellStyle name="inputText 3 3 2 3" xfId="22498"/>
    <cellStyle name="inputText 3 3 2 4" xfId="21014"/>
    <cellStyle name="inputText 3 3 2 5" xfId="30241"/>
    <cellStyle name="inputText 3 3 2 6" xfId="27861"/>
    <cellStyle name="inputText 3 3 2 7" xfId="17851"/>
    <cellStyle name="inputText 3 3 2 8" xfId="31570"/>
    <cellStyle name="inputText 3 3 2 9" xfId="46680"/>
    <cellStyle name="inputText 3 3 3" xfId="15932"/>
    <cellStyle name="inputText 3 3 4" xfId="22499"/>
    <cellStyle name="inputText 3 3 5" xfId="21013"/>
    <cellStyle name="inputText 3 3 6" xfId="30242"/>
    <cellStyle name="inputText 3 3 7" xfId="34558"/>
    <cellStyle name="inputText 3 3 8" xfId="17852"/>
    <cellStyle name="inputText 3 3 9" xfId="31569"/>
    <cellStyle name="inputText 3 4" xfId="5408"/>
    <cellStyle name="inputText 3 4 10" xfId="47472"/>
    <cellStyle name="inputText 3 4 11" xfId="54774"/>
    <cellStyle name="inputText 3 4 12" xfId="53843"/>
    <cellStyle name="inputText 3 4 2" xfId="15930"/>
    <cellStyle name="inputText 3 4 3" xfId="22497"/>
    <cellStyle name="inputText 3 4 4" xfId="21015"/>
    <cellStyle name="inputText 3 4 5" xfId="30240"/>
    <cellStyle name="inputText 3 4 6" xfId="27862"/>
    <cellStyle name="inputText 3 4 7" xfId="17850"/>
    <cellStyle name="inputText 3 4 8" xfId="31571"/>
    <cellStyle name="inputText 3 4 9" xfId="46681"/>
    <cellStyle name="inputText 3 5" xfId="15935"/>
    <cellStyle name="inputText 3 6" xfId="22502"/>
    <cellStyle name="inputText 3 7" xfId="28245"/>
    <cellStyle name="inputText 3 8" xfId="30245"/>
    <cellStyle name="inputText 3 9" xfId="33149"/>
    <cellStyle name="inputText 4" xfId="5409"/>
    <cellStyle name="inputText 4 10" xfId="46682"/>
    <cellStyle name="inputText 4 11" xfId="47473"/>
    <cellStyle name="inputText 4 12" xfId="54775"/>
    <cellStyle name="inputText 4 13" xfId="55514"/>
    <cellStyle name="inputText 4 2" xfId="5410"/>
    <cellStyle name="inputText 4 2 10" xfId="47474"/>
    <cellStyle name="inputText 4 2 11" xfId="54776"/>
    <cellStyle name="inputText 4 2 12" xfId="53842"/>
    <cellStyle name="inputText 4 2 2" xfId="15929"/>
    <cellStyle name="inputText 4 2 3" xfId="22495"/>
    <cellStyle name="inputText 4 2 4" xfId="21017"/>
    <cellStyle name="inputText 4 2 5" xfId="30238"/>
    <cellStyle name="inputText 4 2 6" xfId="27863"/>
    <cellStyle name="inputText 4 2 7" xfId="20626"/>
    <cellStyle name="inputText 4 2 8" xfId="31580"/>
    <cellStyle name="inputText 4 2 9" xfId="46683"/>
    <cellStyle name="inputText 4 3" xfId="23746"/>
    <cellStyle name="inputText 4 4" xfId="22496"/>
    <cellStyle name="inputText 4 5" xfId="21016"/>
    <cellStyle name="inputText 4 6" xfId="30239"/>
    <cellStyle name="inputText 4 7" xfId="33146"/>
    <cellStyle name="inputText 4 8" xfId="17849"/>
    <cellStyle name="inputText 4 9" xfId="32834"/>
    <cellStyle name="inputText 5" xfId="5411"/>
    <cellStyle name="inputText 5 10" xfId="47475"/>
    <cellStyle name="inputText 5 11" xfId="54777"/>
    <cellStyle name="inputText 5 12" xfId="53841"/>
    <cellStyle name="inputText 5 2" xfId="15928"/>
    <cellStyle name="inputText 5 3" xfId="22494"/>
    <cellStyle name="inputText 5 4" xfId="21018"/>
    <cellStyle name="inputText 5 5" xfId="30237"/>
    <cellStyle name="inputText 5 6" xfId="27864"/>
    <cellStyle name="inputText 5 7" xfId="17848"/>
    <cellStyle name="inputText 5 8" xfId="31581"/>
    <cellStyle name="inputText 5 9" xfId="46684"/>
    <cellStyle name="inputText 6" xfId="15939"/>
    <cellStyle name="inputText 7" xfId="22507"/>
    <cellStyle name="inputText 8" xfId="21007"/>
    <cellStyle name="inputText 9" xfId="30250"/>
    <cellStyle name="Input-Text Only" xfId="5412"/>
    <cellStyle name="InputValue" xfId="5413"/>
    <cellStyle name="Int.conven" xfId="5414"/>
    <cellStyle name="Invoice" xfId="5415"/>
    <cellStyle name="ItalicHeader" xfId="5416"/>
    <cellStyle name="Jegyzet" xfId="5417"/>
    <cellStyle name="Jegyzet 10" xfId="22490"/>
    <cellStyle name="Jegyzet 11" xfId="16668"/>
    <cellStyle name="Jegyzet 12" xfId="18240"/>
    <cellStyle name="Jegyzet 13" xfId="26194"/>
    <cellStyle name="Jegyzet 14" xfId="27870"/>
    <cellStyle name="Jegyzet 15" xfId="34568"/>
    <cellStyle name="Jegyzet 16" xfId="26844"/>
    <cellStyle name="Jegyzet 17" xfId="30787"/>
    <cellStyle name="Jegyzet 18" xfId="30026"/>
    <cellStyle name="Jegyzet 19" xfId="26811"/>
    <cellStyle name="Jegyzet 2" xfId="5418"/>
    <cellStyle name="Jegyzet 2 10" xfId="16667"/>
    <cellStyle name="Jegyzet 2 11" xfId="18239"/>
    <cellStyle name="Jegyzet 2 12" xfId="26195"/>
    <cellStyle name="Jegyzet 2 13" xfId="27871"/>
    <cellStyle name="Jegyzet 2 14" xfId="17846"/>
    <cellStyle name="Jegyzet 2 15" xfId="26843"/>
    <cellStyle name="Jegyzet 2 16" xfId="30788"/>
    <cellStyle name="Jegyzet 2 17" xfId="17369"/>
    <cellStyle name="Jegyzet 2 18" xfId="26810"/>
    <cellStyle name="Jegyzet 2 19" xfId="45429"/>
    <cellStyle name="Jegyzet 2 2" xfId="5419"/>
    <cellStyle name="Jegyzet 2 2 10" xfId="26196"/>
    <cellStyle name="Jegyzet 2 2 11" xfId="27872"/>
    <cellStyle name="Jegyzet 2 2 12" xfId="23758"/>
    <cellStyle name="Jegyzet 2 2 13" xfId="26842"/>
    <cellStyle name="Jegyzet 2 2 14" xfId="30789"/>
    <cellStyle name="Jegyzet 2 2 15" xfId="17338"/>
    <cellStyle name="Jegyzet 2 2 16" xfId="26805"/>
    <cellStyle name="Jegyzet 2 2 17" xfId="45428"/>
    <cellStyle name="Jegyzet 2 2 18" xfId="47478"/>
    <cellStyle name="Jegyzet 2 2 19" xfId="44683"/>
    <cellStyle name="Jegyzet 2 2 2" xfId="5420"/>
    <cellStyle name="Jegyzet 2 2 2 10" xfId="27873"/>
    <cellStyle name="Jegyzet 2 2 2 11" xfId="17845"/>
    <cellStyle name="Jegyzet 2 2 2 12" xfId="26841"/>
    <cellStyle name="Jegyzet 2 2 2 13" xfId="30790"/>
    <cellStyle name="Jegyzet 2 2 2 14" xfId="17286"/>
    <cellStyle name="Jegyzet 2 2 2 15" xfId="26804"/>
    <cellStyle name="Jegyzet 2 2 2 16" xfId="45427"/>
    <cellStyle name="Jegyzet 2 2 2 17" xfId="47479"/>
    <cellStyle name="Jegyzet 2 2 2 18" xfId="49688"/>
    <cellStyle name="Jegyzet 2 2 2 19" xfId="45245"/>
    <cellStyle name="Jegyzet 2 2 2 2" xfId="14529"/>
    <cellStyle name="Jegyzet 2 2 2 20" xfId="53837"/>
    <cellStyle name="Jegyzet 2 2 2 3" xfId="16393"/>
    <cellStyle name="Jegyzet 2 2 2 4" xfId="18627"/>
    <cellStyle name="Jegyzet 2 2 2 5" xfId="15921"/>
    <cellStyle name="Jegyzet 2 2 2 6" xfId="22487"/>
    <cellStyle name="Jegyzet 2 2 2 7" xfId="16665"/>
    <cellStyle name="Jegyzet 2 2 2 8" xfId="18237"/>
    <cellStyle name="Jegyzet 2 2 2 9" xfId="26197"/>
    <cellStyle name="Jegyzet 2 2 20" xfId="45246"/>
    <cellStyle name="Jegyzet 2 2 21" xfId="53838"/>
    <cellStyle name="Jegyzet 2 2 3" xfId="14530"/>
    <cellStyle name="Jegyzet 2 2 4" xfId="16394"/>
    <cellStyle name="Jegyzet 2 2 5" xfId="18626"/>
    <cellStyle name="Jegyzet 2 2 6" xfId="15922"/>
    <cellStyle name="Jegyzet 2 2 7" xfId="22488"/>
    <cellStyle name="Jegyzet 2 2 8" xfId="16666"/>
    <cellStyle name="Jegyzet 2 2 9" xfId="18238"/>
    <cellStyle name="Jegyzet 2 20" xfId="47477"/>
    <cellStyle name="Jegyzet 2 21" xfId="44684"/>
    <cellStyle name="Jegyzet 2 22" xfId="45247"/>
    <cellStyle name="Jegyzet 2 23" xfId="53839"/>
    <cellStyle name="Jegyzet 2 3" xfId="5421"/>
    <cellStyle name="Jegyzet 2 3 10" xfId="26198"/>
    <cellStyle name="Jegyzet 2 3 11" xfId="27874"/>
    <cellStyle name="Jegyzet 2 3 12" xfId="37245"/>
    <cellStyle name="Jegyzet 2 3 13" xfId="26836"/>
    <cellStyle name="Jegyzet 2 3 14" xfId="30791"/>
    <cellStyle name="Jegyzet 2 3 15" xfId="34577"/>
    <cellStyle name="Jegyzet 2 3 16" xfId="26803"/>
    <cellStyle name="Jegyzet 2 3 17" xfId="45426"/>
    <cellStyle name="Jegyzet 2 3 18" xfId="47480"/>
    <cellStyle name="Jegyzet 2 3 19" xfId="49687"/>
    <cellStyle name="Jegyzet 2 3 2" xfId="5422"/>
    <cellStyle name="Jegyzet 2 3 2 10" xfId="27875"/>
    <cellStyle name="Jegyzet 2 3 2 11" xfId="37244"/>
    <cellStyle name="Jegyzet 2 3 2 12" xfId="26834"/>
    <cellStyle name="Jegyzet 2 3 2 13" xfId="30792"/>
    <cellStyle name="Jegyzet 2 3 2 14" xfId="17231"/>
    <cellStyle name="Jegyzet 2 3 2 15" xfId="26802"/>
    <cellStyle name="Jegyzet 2 3 2 16" xfId="45425"/>
    <cellStyle name="Jegyzet 2 3 2 17" xfId="47481"/>
    <cellStyle name="Jegyzet 2 3 2 18" xfId="49686"/>
    <cellStyle name="Jegyzet 2 3 2 19" xfId="45243"/>
    <cellStyle name="Jegyzet 2 3 2 2" xfId="14527"/>
    <cellStyle name="Jegyzet 2 3 2 20" xfId="53835"/>
    <cellStyle name="Jegyzet 2 3 2 3" xfId="16391"/>
    <cellStyle name="Jegyzet 2 3 2 4" xfId="18629"/>
    <cellStyle name="Jegyzet 2 3 2 5" xfId="15919"/>
    <cellStyle name="Jegyzet 2 3 2 6" xfId="22485"/>
    <cellStyle name="Jegyzet 2 3 2 7" xfId="16656"/>
    <cellStyle name="Jegyzet 2 3 2 8" xfId="18235"/>
    <cellStyle name="Jegyzet 2 3 2 9" xfId="26199"/>
    <cellStyle name="Jegyzet 2 3 20" xfId="45244"/>
    <cellStyle name="Jegyzet 2 3 21" xfId="53836"/>
    <cellStyle name="Jegyzet 2 3 3" xfId="14528"/>
    <cellStyle name="Jegyzet 2 3 4" xfId="16392"/>
    <cellStyle name="Jegyzet 2 3 5" xfId="18628"/>
    <cellStyle name="Jegyzet 2 3 6" xfId="15920"/>
    <cellStyle name="Jegyzet 2 3 7" xfId="22486"/>
    <cellStyle name="Jegyzet 2 3 8" xfId="16657"/>
    <cellStyle name="Jegyzet 2 3 9" xfId="18236"/>
    <cellStyle name="Jegyzet 2 4" xfId="5423"/>
    <cellStyle name="Jegyzet 2 4 10" xfId="27876"/>
    <cellStyle name="Jegyzet 2 4 11" xfId="17844"/>
    <cellStyle name="Jegyzet 2 4 12" xfId="26833"/>
    <cellStyle name="Jegyzet 2 4 13" xfId="30793"/>
    <cellStyle name="Jegyzet 2 4 14" xfId="17229"/>
    <cellStyle name="Jegyzet 2 4 15" xfId="26801"/>
    <cellStyle name="Jegyzet 2 4 16" xfId="45424"/>
    <cellStyle name="Jegyzet 2 4 17" xfId="47482"/>
    <cellStyle name="Jegyzet 2 4 18" xfId="49685"/>
    <cellStyle name="Jegyzet 2 4 19" xfId="45242"/>
    <cellStyle name="Jegyzet 2 4 2" xfId="14526"/>
    <cellStyle name="Jegyzet 2 4 20" xfId="53834"/>
    <cellStyle name="Jegyzet 2 4 3" xfId="16390"/>
    <cellStyle name="Jegyzet 2 4 4" xfId="18630"/>
    <cellStyle name="Jegyzet 2 4 5" xfId="15918"/>
    <cellStyle name="Jegyzet 2 4 6" xfId="22484"/>
    <cellStyle name="Jegyzet 2 4 7" xfId="16655"/>
    <cellStyle name="Jegyzet 2 4 8" xfId="18234"/>
    <cellStyle name="Jegyzet 2 4 9" xfId="26200"/>
    <cellStyle name="Jegyzet 2 5" xfId="14531"/>
    <cellStyle name="Jegyzet 2 6" xfId="16395"/>
    <cellStyle name="Jegyzet 2 7" xfId="18625"/>
    <cellStyle name="Jegyzet 2 8" xfId="15923"/>
    <cellStyle name="Jegyzet 2 9" xfId="22489"/>
    <cellStyle name="Jegyzet 20" xfId="45430"/>
    <cellStyle name="Jegyzet 21" xfId="47476"/>
    <cellStyle name="Jegyzet 22" xfId="44685"/>
    <cellStyle name="Jegyzet 23" xfId="52051"/>
    <cellStyle name="Jegyzet 24" xfId="53840"/>
    <cellStyle name="Jegyzet 3" xfId="5424"/>
    <cellStyle name="Jegyzet 3 10" xfId="26201"/>
    <cellStyle name="Jegyzet 3 11" xfId="27877"/>
    <cellStyle name="Jegyzet 3 12" xfId="23273"/>
    <cellStyle name="Jegyzet 3 13" xfId="26832"/>
    <cellStyle name="Jegyzet 3 14" xfId="36835"/>
    <cellStyle name="Jegyzet 3 15" xfId="17228"/>
    <cellStyle name="Jegyzet 3 16" xfId="43270"/>
    <cellStyle name="Jegyzet 3 17" xfId="45423"/>
    <cellStyle name="Jegyzet 3 18" xfId="47483"/>
    <cellStyle name="Jegyzet 3 19" xfId="49684"/>
    <cellStyle name="Jegyzet 3 2" xfId="5425"/>
    <cellStyle name="Jegyzet 3 2 10" xfId="27878"/>
    <cellStyle name="Jegyzet 3 2 11" xfId="17843"/>
    <cellStyle name="Jegyzet 3 2 12" xfId="26829"/>
    <cellStyle name="Jegyzet 3 2 13" xfId="30794"/>
    <cellStyle name="Jegyzet 3 2 14" xfId="17191"/>
    <cellStyle name="Jegyzet 3 2 15" xfId="26800"/>
    <cellStyle name="Jegyzet 3 2 16" xfId="45422"/>
    <cellStyle name="Jegyzet 3 2 17" xfId="47484"/>
    <cellStyle name="Jegyzet 3 2 18" xfId="49683"/>
    <cellStyle name="Jegyzet 3 2 19" xfId="45240"/>
    <cellStyle name="Jegyzet 3 2 2" xfId="14524"/>
    <cellStyle name="Jegyzet 3 2 20" xfId="53832"/>
    <cellStyle name="Jegyzet 3 2 3" xfId="16388"/>
    <cellStyle name="Jegyzet 3 2 4" xfId="18632"/>
    <cellStyle name="Jegyzet 3 2 5" xfId="23744"/>
    <cellStyle name="Jegyzet 3 2 6" xfId="22482"/>
    <cellStyle name="Jegyzet 3 2 7" xfId="16653"/>
    <cellStyle name="Jegyzet 3 2 8" xfId="18232"/>
    <cellStyle name="Jegyzet 3 2 9" xfId="26202"/>
    <cellStyle name="Jegyzet 3 20" xfId="45241"/>
    <cellStyle name="Jegyzet 3 21" xfId="53833"/>
    <cellStyle name="Jegyzet 3 3" xfId="14525"/>
    <cellStyle name="Jegyzet 3 4" xfId="16389"/>
    <cellStyle name="Jegyzet 3 5" xfId="18631"/>
    <cellStyle name="Jegyzet 3 6" xfId="15917"/>
    <cellStyle name="Jegyzet 3 7" xfId="22483"/>
    <cellStyle name="Jegyzet 3 8" xfId="16654"/>
    <cellStyle name="Jegyzet 3 9" xfId="18233"/>
    <cellStyle name="Jegyzet 4" xfId="5426"/>
    <cellStyle name="Jegyzet 4 10" xfId="26203"/>
    <cellStyle name="Jegyzet 4 11" xfId="27879"/>
    <cellStyle name="Jegyzet 4 12" xfId="17842"/>
    <cellStyle name="Jegyzet 4 13" xfId="26828"/>
    <cellStyle name="Jegyzet 4 14" xfId="30795"/>
    <cellStyle name="Jegyzet 4 15" xfId="23794"/>
    <cellStyle name="Jegyzet 4 16" xfId="26798"/>
    <cellStyle name="Jegyzet 4 17" xfId="45421"/>
    <cellStyle name="Jegyzet 4 18" xfId="47485"/>
    <cellStyle name="Jegyzet 4 19" xfId="49682"/>
    <cellStyle name="Jegyzet 4 2" xfId="5427"/>
    <cellStyle name="Jegyzet 4 2 10" xfId="27880"/>
    <cellStyle name="Jegyzet 4 2 11" xfId="17841"/>
    <cellStyle name="Jegyzet 4 2 12" xfId="26827"/>
    <cellStyle name="Jegyzet 4 2 13" xfId="30796"/>
    <cellStyle name="Jegyzet 4 2 14" xfId="17184"/>
    <cellStyle name="Jegyzet 4 2 15" xfId="26785"/>
    <cellStyle name="Jegyzet 4 2 16" xfId="45420"/>
    <cellStyle name="Jegyzet 4 2 17" xfId="47486"/>
    <cellStyle name="Jegyzet 4 2 18" xfId="49681"/>
    <cellStyle name="Jegyzet 4 2 19" xfId="45238"/>
    <cellStyle name="Jegyzet 4 2 2" xfId="14522"/>
    <cellStyle name="Jegyzet 4 2 20" xfId="53830"/>
    <cellStyle name="Jegyzet 4 2 3" xfId="16386"/>
    <cellStyle name="Jegyzet 4 2 4" xfId="18634"/>
    <cellStyle name="Jegyzet 4 2 5" xfId="15915"/>
    <cellStyle name="Jegyzet 4 2 6" xfId="19637"/>
    <cellStyle name="Jegyzet 4 2 7" xfId="16651"/>
    <cellStyle name="Jegyzet 4 2 8" xfId="18230"/>
    <cellStyle name="Jegyzet 4 2 9" xfId="26204"/>
    <cellStyle name="Jegyzet 4 20" xfId="45239"/>
    <cellStyle name="Jegyzet 4 21" xfId="53831"/>
    <cellStyle name="Jegyzet 4 3" xfId="14523"/>
    <cellStyle name="Jegyzet 4 4" xfId="16387"/>
    <cellStyle name="Jegyzet 4 5" xfId="18633"/>
    <cellStyle name="Jegyzet 4 6" xfId="15916"/>
    <cellStyle name="Jegyzet 4 7" xfId="19636"/>
    <cellStyle name="Jegyzet 4 8" xfId="16652"/>
    <cellStyle name="Jegyzet 4 9" xfId="18231"/>
    <cellStyle name="Jegyzet 5" xfId="5428"/>
    <cellStyle name="Jegyzet 5 10" xfId="27881"/>
    <cellStyle name="Jegyzet 5 11" xfId="17840"/>
    <cellStyle name="Jegyzet 5 12" xfId="26824"/>
    <cellStyle name="Jegyzet 5 13" xfId="30797"/>
    <cellStyle name="Jegyzet 5 14" xfId="11270"/>
    <cellStyle name="Jegyzet 5 15" xfId="26784"/>
    <cellStyle name="Jegyzet 5 16" xfId="45419"/>
    <cellStyle name="Jegyzet 5 17" xfId="47487"/>
    <cellStyle name="Jegyzet 5 18" xfId="49680"/>
    <cellStyle name="Jegyzet 5 19" xfId="45237"/>
    <cellStyle name="Jegyzet 5 2" xfId="14521"/>
    <cellStyle name="Jegyzet 5 20" xfId="53829"/>
    <cellStyle name="Jegyzet 5 3" xfId="16385"/>
    <cellStyle name="Jegyzet 5 4" xfId="11002"/>
    <cellStyle name="Jegyzet 5 5" xfId="15914"/>
    <cellStyle name="Jegyzet 5 6" xfId="22481"/>
    <cellStyle name="Jegyzet 5 7" xfId="16650"/>
    <cellStyle name="Jegyzet 5 8" xfId="18229"/>
    <cellStyle name="Jegyzet 5 9" xfId="26205"/>
    <cellStyle name="Jegyzet 6" xfId="14532"/>
    <cellStyle name="Jegyzet 7" xfId="16396"/>
    <cellStyle name="Jegyzet 8" xfId="18624"/>
    <cellStyle name="Jegyzet 9" xfId="15924"/>
    <cellStyle name="Jelölőszín (1)" xfId="5429"/>
    <cellStyle name="Jelölőszín (2)" xfId="5430"/>
    <cellStyle name="Jelölőszín (3)" xfId="5431"/>
    <cellStyle name="Jelölőszín (4)" xfId="5432"/>
    <cellStyle name="Jelölőszín (5)" xfId="5433"/>
    <cellStyle name="Jelölőszín (6)" xfId="5434"/>
    <cellStyle name="Jó" xfId="5435"/>
    <cellStyle name="Kimenet" xfId="5436"/>
    <cellStyle name="Kimenet 10" xfId="19642"/>
    <cellStyle name="Kimenet 11" xfId="16643"/>
    <cellStyle name="Kimenet 12" xfId="18221"/>
    <cellStyle name="Kimenet 13" xfId="26212"/>
    <cellStyle name="Kimenet 14" xfId="27889"/>
    <cellStyle name="Kimenet 15" xfId="17837"/>
    <cellStyle name="Kimenet 16" xfId="26823"/>
    <cellStyle name="Kimenet 17" xfId="36831"/>
    <cellStyle name="Kimenet 18" xfId="16934"/>
    <cellStyle name="Kimenet 19" xfId="26721"/>
    <cellStyle name="Kimenet 2" xfId="5437"/>
    <cellStyle name="Kimenet 2 10" xfId="16642"/>
    <cellStyle name="Kimenet 2 11" xfId="18220"/>
    <cellStyle name="Kimenet 2 12" xfId="26213"/>
    <cellStyle name="Kimenet 2 13" xfId="27890"/>
    <cellStyle name="Kimenet 2 14" xfId="17825"/>
    <cellStyle name="Kimenet 2 15" xfId="26822"/>
    <cellStyle name="Kimenet 2 16" xfId="30799"/>
    <cellStyle name="Kimenet 2 17" xfId="16932"/>
    <cellStyle name="Kimenet 2 18" xfId="26703"/>
    <cellStyle name="Kimenet 2 19" xfId="49262"/>
    <cellStyle name="Kimenet 2 2" xfId="5438"/>
    <cellStyle name="Kimenet 2 2 10" xfId="26214"/>
    <cellStyle name="Kimenet 2 2 11" xfId="27891"/>
    <cellStyle name="Kimenet 2 2 12" xfId="17820"/>
    <cellStyle name="Kimenet 2 2 13" xfId="26821"/>
    <cellStyle name="Kimenet 2 2 14" xfId="30800"/>
    <cellStyle name="Kimenet 2 2 15" xfId="16931"/>
    <cellStyle name="Kimenet 2 2 16" xfId="26699"/>
    <cellStyle name="Kimenet 2 2 17" xfId="45416"/>
    <cellStyle name="Kimenet 2 2 18" xfId="47490"/>
    <cellStyle name="Kimenet 2 2 19" xfId="49677"/>
    <cellStyle name="Kimenet 2 2 2" xfId="5439"/>
    <cellStyle name="Kimenet 2 2 2 10" xfId="27892"/>
    <cellStyle name="Kimenet 2 2 2 11" xfId="17819"/>
    <cellStyle name="Kimenet 2 2 2 12" xfId="26820"/>
    <cellStyle name="Kimenet 2 2 2 13" xfId="30801"/>
    <cellStyle name="Kimenet 2 2 2 14" xfId="16930"/>
    <cellStyle name="Kimenet 2 2 2 15" xfId="26647"/>
    <cellStyle name="Kimenet 2 2 2 16" xfId="45415"/>
    <cellStyle name="Kimenet 2 2 2 17" xfId="47491"/>
    <cellStyle name="Kimenet 2 2 2 18" xfId="49676"/>
    <cellStyle name="Kimenet 2 2 2 19" xfId="45233"/>
    <cellStyle name="Kimenet 2 2 2 2" xfId="14511"/>
    <cellStyle name="Kimenet 2 2 2 20" xfId="53825"/>
    <cellStyle name="Kimenet 2 2 2 3" xfId="16374"/>
    <cellStyle name="Kimenet 2 2 2 4" xfId="18644"/>
    <cellStyle name="Kimenet 2 2 2 5" xfId="15905"/>
    <cellStyle name="Kimenet 2 2 2 6" xfId="19645"/>
    <cellStyle name="Kimenet 2 2 2 7" xfId="16640"/>
    <cellStyle name="Kimenet 2 2 2 8" xfId="18218"/>
    <cellStyle name="Kimenet 2 2 2 9" xfId="26215"/>
    <cellStyle name="Kimenet 2 2 20" xfId="45234"/>
    <cellStyle name="Kimenet 2 2 21" xfId="53826"/>
    <cellStyle name="Kimenet 2 2 3" xfId="14512"/>
    <cellStyle name="Kimenet 2 2 4" xfId="16375"/>
    <cellStyle name="Kimenet 2 2 5" xfId="18643"/>
    <cellStyle name="Kimenet 2 2 6" xfId="15906"/>
    <cellStyle name="Kimenet 2 2 7" xfId="19644"/>
    <cellStyle name="Kimenet 2 2 8" xfId="16641"/>
    <cellStyle name="Kimenet 2 2 9" xfId="18219"/>
    <cellStyle name="Kimenet 2 20" xfId="47489"/>
    <cellStyle name="Kimenet 2 21" xfId="49678"/>
    <cellStyle name="Kimenet 2 22" xfId="45235"/>
    <cellStyle name="Kimenet 2 23" xfId="53827"/>
    <cellStyle name="Kimenet 2 3" xfId="5440"/>
    <cellStyle name="Kimenet 2 3 10" xfId="26216"/>
    <cellStyle name="Kimenet 2 3 11" xfId="27893"/>
    <cellStyle name="Kimenet 2 3 12" xfId="17800"/>
    <cellStyle name="Kimenet 2 3 13" xfId="26819"/>
    <cellStyle name="Kimenet 2 3 14" xfId="30802"/>
    <cellStyle name="Kimenet 2 3 15" xfId="16929"/>
    <cellStyle name="Kimenet 2 3 16" xfId="26640"/>
    <cellStyle name="Kimenet 2 3 17" xfId="45414"/>
    <cellStyle name="Kimenet 2 3 18" xfId="47492"/>
    <cellStyle name="Kimenet 2 3 19" xfId="49675"/>
    <cellStyle name="Kimenet 2 3 2" xfId="5441"/>
    <cellStyle name="Kimenet 2 3 2 10" xfId="27894"/>
    <cellStyle name="Kimenet 2 3 2 11" xfId="17798"/>
    <cellStyle name="Kimenet 2 3 2 12" xfId="26818"/>
    <cellStyle name="Kimenet 2 3 2 13" xfId="30803"/>
    <cellStyle name="Kimenet 2 3 2 14" xfId="28210"/>
    <cellStyle name="Kimenet 2 3 2 15" xfId="30160"/>
    <cellStyle name="Kimenet 2 3 2 16" xfId="45413"/>
    <cellStyle name="Kimenet 2 3 2 17" xfId="47493"/>
    <cellStyle name="Kimenet 2 3 2 18" xfId="49674"/>
    <cellStyle name="Kimenet 2 3 2 19" xfId="45231"/>
    <cellStyle name="Kimenet 2 3 2 2" xfId="14509"/>
    <cellStyle name="Kimenet 2 3 2 20" xfId="53823"/>
    <cellStyle name="Kimenet 2 3 2 3" xfId="16372"/>
    <cellStyle name="Kimenet 2 3 2 4" xfId="18646"/>
    <cellStyle name="Kimenet 2 3 2 5" xfId="15903"/>
    <cellStyle name="Kimenet 2 3 2 6" xfId="19647"/>
    <cellStyle name="Kimenet 2 3 2 7" xfId="16638"/>
    <cellStyle name="Kimenet 2 3 2 8" xfId="18216"/>
    <cellStyle name="Kimenet 2 3 2 9" xfId="26217"/>
    <cellStyle name="Kimenet 2 3 20" xfId="45232"/>
    <cellStyle name="Kimenet 2 3 21" xfId="53824"/>
    <cellStyle name="Kimenet 2 3 3" xfId="14510"/>
    <cellStyle name="Kimenet 2 3 4" xfId="16373"/>
    <cellStyle name="Kimenet 2 3 5" xfId="18645"/>
    <cellStyle name="Kimenet 2 3 6" xfId="15904"/>
    <cellStyle name="Kimenet 2 3 7" xfId="19646"/>
    <cellStyle name="Kimenet 2 3 8" xfId="16639"/>
    <cellStyle name="Kimenet 2 3 9" xfId="18217"/>
    <cellStyle name="Kimenet 2 4" xfId="5442"/>
    <cellStyle name="Kimenet 2 4 10" xfId="27895"/>
    <cellStyle name="Kimenet 2 4 11" xfId="17794"/>
    <cellStyle name="Kimenet 2 4 12" xfId="26817"/>
    <cellStyle name="Kimenet 2 4 13" xfId="42485"/>
    <cellStyle name="Kimenet 2 4 14" xfId="16928"/>
    <cellStyle name="Kimenet 2 4 15" xfId="38480"/>
    <cellStyle name="Kimenet 2 4 16" xfId="45412"/>
    <cellStyle name="Kimenet 2 4 17" xfId="47494"/>
    <cellStyle name="Kimenet 2 4 18" xfId="49673"/>
    <cellStyle name="Kimenet 2 4 19" xfId="49247"/>
    <cellStyle name="Kimenet 2 4 2" xfId="14508"/>
    <cellStyle name="Kimenet 2 4 20" xfId="53822"/>
    <cellStyle name="Kimenet 2 4 3" xfId="16371"/>
    <cellStyle name="Kimenet 2 4 4" xfId="18647"/>
    <cellStyle name="Kimenet 2 4 5" xfId="15902"/>
    <cellStyle name="Kimenet 2 4 6" xfId="19648"/>
    <cellStyle name="Kimenet 2 4 7" xfId="16637"/>
    <cellStyle name="Kimenet 2 4 8" xfId="18215"/>
    <cellStyle name="Kimenet 2 4 9" xfId="26218"/>
    <cellStyle name="Kimenet 2 5" xfId="14513"/>
    <cellStyle name="Kimenet 2 6" xfId="16376"/>
    <cellStyle name="Kimenet 2 7" xfId="18642"/>
    <cellStyle name="Kimenet 2 8" xfId="10642"/>
    <cellStyle name="Kimenet 2 9" xfId="19643"/>
    <cellStyle name="Kimenet 20" xfId="45417"/>
    <cellStyle name="Kimenet 21" xfId="47488"/>
    <cellStyle name="Kimenet 22" xfId="49679"/>
    <cellStyle name="Kimenet 23" xfId="45236"/>
    <cellStyle name="Kimenet 24" xfId="53828"/>
    <cellStyle name="Kimenet 3" xfId="5443"/>
    <cellStyle name="Kimenet 3 10" xfId="26219"/>
    <cellStyle name="Kimenet 3 11" xfId="27896"/>
    <cellStyle name="Kimenet 3 12" xfId="17793"/>
    <cellStyle name="Kimenet 3 13" xfId="26816"/>
    <cellStyle name="Kimenet 3 14" xfId="30804"/>
    <cellStyle name="Kimenet 3 15" xfId="16927"/>
    <cellStyle name="Kimenet 3 16" xfId="30161"/>
    <cellStyle name="Kimenet 3 17" xfId="45411"/>
    <cellStyle name="Kimenet 3 18" xfId="47495"/>
    <cellStyle name="Kimenet 3 19" xfId="49672"/>
    <cellStyle name="Kimenet 3 2" xfId="5444"/>
    <cellStyle name="Kimenet 3 2 10" xfId="27897"/>
    <cellStyle name="Kimenet 3 2 11" xfId="35317"/>
    <cellStyle name="Kimenet 3 2 12" xfId="26815"/>
    <cellStyle name="Kimenet 3 2 13" xfId="30805"/>
    <cellStyle name="Kimenet 3 2 14" xfId="11045"/>
    <cellStyle name="Kimenet 3 2 15" xfId="30162"/>
    <cellStyle name="Kimenet 3 2 16" xfId="45410"/>
    <cellStyle name="Kimenet 3 2 17" xfId="47496"/>
    <cellStyle name="Kimenet 3 2 18" xfId="49671"/>
    <cellStyle name="Kimenet 3 2 19" xfId="45229"/>
    <cellStyle name="Kimenet 3 2 2" xfId="14506"/>
    <cellStyle name="Kimenet 3 2 20" xfId="53820"/>
    <cellStyle name="Kimenet 3 2 3" xfId="16369"/>
    <cellStyle name="Kimenet 3 2 4" xfId="11006"/>
    <cellStyle name="Kimenet 3 2 5" xfId="15901"/>
    <cellStyle name="Kimenet 3 2 6" xfId="19650"/>
    <cellStyle name="Kimenet 3 2 7" xfId="16635"/>
    <cellStyle name="Kimenet 3 2 8" xfId="18213"/>
    <cellStyle name="Kimenet 3 2 9" xfId="26220"/>
    <cellStyle name="Kimenet 3 20" xfId="45230"/>
    <cellStyle name="Kimenet 3 21" xfId="53821"/>
    <cellStyle name="Kimenet 3 3" xfId="14507"/>
    <cellStyle name="Kimenet 3 4" xfId="16370"/>
    <cellStyle name="Kimenet 3 5" xfId="18648"/>
    <cellStyle name="Kimenet 3 6" xfId="23740"/>
    <cellStyle name="Kimenet 3 7" xfId="19649"/>
    <cellStyle name="Kimenet 3 8" xfId="16636"/>
    <cellStyle name="Kimenet 3 9" xfId="18214"/>
    <cellStyle name="Kimenet 4" xfId="5445"/>
    <cellStyle name="Kimenet 4 10" xfId="26221"/>
    <cellStyle name="Kimenet 4 11" xfId="27898"/>
    <cellStyle name="Kimenet 4 12" xfId="17775"/>
    <cellStyle name="Kimenet 4 13" xfId="26814"/>
    <cellStyle name="Kimenet 4 14" xfId="30806"/>
    <cellStyle name="Kimenet 4 15" xfId="16926"/>
    <cellStyle name="Kimenet 4 16" xfId="30163"/>
    <cellStyle name="Kimenet 4 17" xfId="45409"/>
    <cellStyle name="Kimenet 4 18" xfId="47497"/>
    <cellStyle name="Kimenet 4 19" xfId="49670"/>
    <cellStyle name="Kimenet 4 2" xfId="5446"/>
    <cellStyle name="Kimenet 4 2 10" xfId="27899"/>
    <cellStyle name="Kimenet 4 2 11" xfId="25768"/>
    <cellStyle name="Kimenet 4 2 12" xfId="26813"/>
    <cellStyle name="Kimenet 4 2 13" xfId="30807"/>
    <cellStyle name="Kimenet 4 2 14" xfId="16925"/>
    <cellStyle name="Kimenet 4 2 15" xfId="30164"/>
    <cellStyle name="Kimenet 4 2 16" xfId="45408"/>
    <cellStyle name="Kimenet 4 2 17" xfId="47498"/>
    <cellStyle name="Kimenet 4 2 18" xfId="49669"/>
    <cellStyle name="Kimenet 4 2 19" xfId="45227"/>
    <cellStyle name="Kimenet 4 2 2" xfId="14504"/>
    <cellStyle name="Kimenet 4 2 20" xfId="53818"/>
    <cellStyle name="Kimenet 4 2 3" xfId="16367"/>
    <cellStyle name="Kimenet 4 2 4" xfId="18650"/>
    <cellStyle name="Kimenet 4 2 5" xfId="15899"/>
    <cellStyle name="Kimenet 4 2 6" xfId="19652"/>
    <cellStyle name="Kimenet 4 2 7" xfId="16633"/>
    <cellStyle name="Kimenet 4 2 8" xfId="23236"/>
    <cellStyle name="Kimenet 4 2 9" xfId="26222"/>
    <cellStyle name="Kimenet 4 20" xfId="45228"/>
    <cellStyle name="Kimenet 4 21" xfId="53819"/>
    <cellStyle name="Kimenet 4 3" xfId="14505"/>
    <cellStyle name="Kimenet 4 4" xfId="16368"/>
    <cellStyle name="Kimenet 4 5" xfId="18649"/>
    <cellStyle name="Kimenet 4 6" xfId="15900"/>
    <cellStyle name="Kimenet 4 7" xfId="19651"/>
    <cellStyle name="Kimenet 4 8" xfId="16634"/>
    <cellStyle name="Kimenet 4 9" xfId="18212"/>
    <cellStyle name="Kimenet 5" xfId="5447"/>
    <cellStyle name="Kimenet 5 10" xfId="27900"/>
    <cellStyle name="Kimenet 5 11" xfId="17774"/>
    <cellStyle name="Kimenet 5 12" xfId="26812"/>
    <cellStyle name="Kimenet 5 13" xfId="30808"/>
    <cellStyle name="Kimenet 5 14" xfId="16924"/>
    <cellStyle name="Kimenet 5 15" xfId="40983"/>
    <cellStyle name="Kimenet 5 16" xfId="45407"/>
    <cellStyle name="Kimenet 5 17" xfId="47499"/>
    <cellStyle name="Kimenet 5 18" xfId="49668"/>
    <cellStyle name="Kimenet 5 19" xfId="45226"/>
    <cellStyle name="Kimenet 5 2" xfId="14503"/>
    <cellStyle name="Kimenet 5 20" xfId="53817"/>
    <cellStyle name="Kimenet 5 3" xfId="16366"/>
    <cellStyle name="Kimenet 5 4" xfId="18651"/>
    <cellStyle name="Kimenet 5 5" xfId="15898"/>
    <cellStyle name="Kimenet 5 6" xfId="19653"/>
    <cellStyle name="Kimenet 5 7" xfId="16632"/>
    <cellStyle name="Kimenet 5 8" xfId="18211"/>
    <cellStyle name="Kimenet 5 9" xfId="10838"/>
    <cellStyle name="Kimenet 6" xfId="14514"/>
    <cellStyle name="Kimenet 7" xfId="16377"/>
    <cellStyle name="Kimenet 8" xfId="18641"/>
    <cellStyle name="Kimenet 9" xfId="10644"/>
    <cellStyle name="Komma [0]_laroux" xfId="5448"/>
    <cellStyle name="Komma_laroux" xfId="5449"/>
    <cellStyle name="KPMG Heading 1" xfId="5450"/>
    <cellStyle name="KPMG Heading 2" xfId="5451"/>
    <cellStyle name="KPMG Heading 3" xfId="5452"/>
    <cellStyle name="KPMG Heading 4" xfId="5453"/>
    <cellStyle name="KPMG Normal" xfId="5454"/>
    <cellStyle name="KPMG Normal 2" xfId="5455"/>
    <cellStyle name="KPMG Normal Text" xfId="5456"/>
    <cellStyle name="KPMG Normal Text 2" xfId="5457"/>
    <cellStyle name="KPMG Normal_GBM risk regression" xfId="5458"/>
    <cellStyle name="label" xfId="5459"/>
    <cellStyle name="Labels" xfId="5460"/>
    <cellStyle name="Labels 8p Bold" xfId="5461"/>
    <cellStyle name="last line" xfId="5462"/>
    <cellStyle name="last line 10" xfId="26783"/>
    <cellStyle name="last line 11" xfId="31593"/>
    <cellStyle name="last line 12" xfId="16870"/>
    <cellStyle name="last line 13" xfId="31587"/>
    <cellStyle name="last line 14" xfId="30165"/>
    <cellStyle name="last line 15" xfId="47500"/>
    <cellStyle name="last line 16" xfId="45225"/>
    <cellStyle name="last line 17" xfId="54788"/>
    <cellStyle name="last line 18" xfId="53816"/>
    <cellStyle name="last line 2" xfId="15541"/>
    <cellStyle name="last line 3" xfId="16352"/>
    <cellStyle name="last line 4" xfId="15894"/>
    <cellStyle name="last line 5" xfId="25762"/>
    <cellStyle name="last line 6" xfId="26389"/>
    <cellStyle name="last line 7" xfId="19734"/>
    <cellStyle name="last line 8" xfId="27914"/>
    <cellStyle name="last line 9" xfId="17715"/>
    <cellStyle name="left" xfId="5463"/>
    <cellStyle name="LeftText" xfId="5464"/>
    <cellStyle name="Legal 8½ x 14 in" xfId="5465"/>
    <cellStyle name="Legal 8½ x 14 in 10" xfId="20845"/>
    <cellStyle name="Legal 8½ x 14 in 11" xfId="27916"/>
    <cellStyle name="Legal 8½ x 14 in 12" xfId="17713"/>
    <cellStyle name="Legal 8½ x 14 in 13" xfId="26733"/>
    <cellStyle name="Legal 8½ x 14 in 14" xfId="31594"/>
    <cellStyle name="Legal 8½ x 14 in 15" xfId="11044"/>
    <cellStyle name="Legal 8½ x 14 in 16" xfId="31588"/>
    <cellStyle name="Legal 8½ x 14 in 17" xfId="30166"/>
    <cellStyle name="Legal 8½ x 14 in 18" xfId="47501"/>
    <cellStyle name="Legal 8½ x 14 in 19" xfId="45224"/>
    <cellStyle name="Legal 8½ x 14 in 2" xfId="5466"/>
    <cellStyle name="Legal 8½ x 14 in 2 10" xfId="27917"/>
    <cellStyle name="Legal 8½ x 14 in 2 11" xfId="17712"/>
    <cellStyle name="Legal 8½ x 14 in 2 12" xfId="26732"/>
    <cellStyle name="Legal 8½ x 14 in 2 13" xfId="31595"/>
    <cellStyle name="Legal 8½ x 14 in 2 14" xfId="16867"/>
    <cellStyle name="Legal 8½ x 14 in 2 15" xfId="32833"/>
    <cellStyle name="Legal 8½ x 14 in 2 16" xfId="34603"/>
    <cellStyle name="Legal 8½ x 14 in 2 17" xfId="47502"/>
    <cellStyle name="Legal 8½ x 14 in 2 18" xfId="52046"/>
    <cellStyle name="Legal 8½ x 14 in 2 19" xfId="54792"/>
    <cellStyle name="Legal 8½ x 14 in 2 2" xfId="5467"/>
    <cellStyle name="Legal 8½ x 14 in 2 2 10" xfId="17711"/>
    <cellStyle name="Legal 8½ x 14 in 2 2 11" xfId="26731"/>
    <cellStyle name="Legal 8½ x 14 in 2 2 12" xfId="31596"/>
    <cellStyle name="Legal 8½ x 14 in 2 2 13" xfId="16866"/>
    <cellStyle name="Legal 8½ x 14 in 2 2 14" xfId="32832"/>
    <cellStyle name="Legal 8½ x 14 in 2 2 15" xfId="30167"/>
    <cellStyle name="Legal 8½ x 14 in 2 2 16" xfId="47503"/>
    <cellStyle name="Legal 8½ x 14 in 2 2 17" xfId="45223"/>
    <cellStyle name="Legal 8½ x 14 in 2 2 18" xfId="54793"/>
    <cellStyle name="Legal 8½ x 14 in 2 2 19" xfId="53813"/>
    <cellStyle name="Legal 8½ x 14 in 2 2 2" xfId="5468"/>
    <cellStyle name="Legal 8½ x 14 in 2 2 2 10" xfId="26730"/>
    <cellStyle name="Legal 8½ x 14 in 2 2 2 11" xfId="31597"/>
    <cellStyle name="Legal 8½ x 14 in 2 2 2 12" xfId="16865"/>
    <cellStyle name="Legal 8½ x 14 in 2 2 2 13" xfId="31589"/>
    <cellStyle name="Legal 8½ x 14 in 2 2 2 14" xfId="30168"/>
    <cellStyle name="Legal 8½ x 14 in 2 2 2 15" xfId="47504"/>
    <cellStyle name="Legal 8½ x 14 in 2 2 2 16" xfId="45222"/>
    <cellStyle name="Legal 8½ x 14 in 2 2 2 17" xfId="54794"/>
    <cellStyle name="Legal 8½ x 14 in 2 2 2 18" xfId="53812"/>
    <cellStyle name="Legal 8½ x 14 in 2 2 2 2" xfId="15545"/>
    <cellStyle name="Legal 8½ x 14 in 2 2 2 3" xfId="16346"/>
    <cellStyle name="Legal 8½ x 14 in 2 2 2 4" xfId="15890"/>
    <cellStyle name="Legal 8½ x 14 in 2 2 2 5" xfId="16604"/>
    <cellStyle name="Legal 8½ x 14 in 2 2 2 6" xfId="26395"/>
    <cellStyle name="Legal 8½ x 14 in 2 2 2 7" xfId="20842"/>
    <cellStyle name="Legal 8½ x 14 in 2 2 2 8" xfId="27919"/>
    <cellStyle name="Legal 8½ x 14 in 2 2 2 9" xfId="17710"/>
    <cellStyle name="Legal 8½ x 14 in 2 2 3" xfId="15544"/>
    <cellStyle name="Legal 8½ x 14 in 2 2 4" xfId="16347"/>
    <cellStyle name="Legal 8½ x 14 in 2 2 5" xfId="15891"/>
    <cellStyle name="Legal 8½ x 14 in 2 2 6" xfId="16605"/>
    <cellStyle name="Legal 8½ x 14 in 2 2 7" xfId="26394"/>
    <cellStyle name="Legal 8½ x 14 in 2 2 8" xfId="20843"/>
    <cellStyle name="Legal 8½ x 14 in 2 2 9" xfId="27918"/>
    <cellStyle name="Legal 8½ x 14 in 2 20" xfId="53814"/>
    <cellStyle name="Legal 8½ x 14 in 2 3" xfId="5469"/>
    <cellStyle name="Legal 8½ x 14 in 2 3 10" xfId="26729"/>
    <cellStyle name="Legal 8½ x 14 in 2 3 11" xfId="31598"/>
    <cellStyle name="Legal 8½ x 14 in 2 3 12" xfId="16864"/>
    <cellStyle name="Legal 8½ x 14 in 2 3 13" xfId="31590"/>
    <cellStyle name="Legal 8½ x 14 in 2 3 14" xfId="26616"/>
    <cellStyle name="Legal 8½ x 14 in 2 3 15" xfId="47505"/>
    <cellStyle name="Legal 8½ x 14 in 2 3 16" xfId="45221"/>
    <cellStyle name="Legal 8½ x 14 in 2 3 17" xfId="54795"/>
    <cellStyle name="Legal 8½ x 14 in 2 3 18" xfId="53811"/>
    <cellStyle name="Legal 8½ x 14 in 2 3 2" xfId="15546"/>
    <cellStyle name="Legal 8½ x 14 in 2 3 3" xfId="16345"/>
    <cellStyle name="Legal 8½ x 14 in 2 3 4" xfId="15889"/>
    <cellStyle name="Legal 8½ x 14 in 2 3 5" xfId="28223"/>
    <cellStyle name="Legal 8½ x 14 in 2 3 6" xfId="26396"/>
    <cellStyle name="Legal 8½ x 14 in 2 3 7" xfId="20841"/>
    <cellStyle name="Legal 8½ x 14 in 2 3 8" xfId="27920"/>
    <cellStyle name="Legal 8½ x 14 in 2 3 9" xfId="17709"/>
    <cellStyle name="Legal 8½ x 14 in 2 4" xfId="15543"/>
    <cellStyle name="Legal 8½ x 14 in 2 5" xfId="16348"/>
    <cellStyle name="Legal 8½ x 14 in 2 6" xfId="15892"/>
    <cellStyle name="Legal 8½ x 14 in 2 7" xfId="16606"/>
    <cellStyle name="Legal 8½ x 14 in 2 8" xfId="26393"/>
    <cellStyle name="Legal 8½ x 14 in 2 9" xfId="20844"/>
    <cellStyle name="Legal 8½ x 14 in 20" xfId="54791"/>
    <cellStyle name="Legal 8½ x 14 in 21" xfId="53815"/>
    <cellStyle name="Legal 8½ x 14 in 3" xfId="5470"/>
    <cellStyle name="Legal 8½ x 14 in 3 10" xfId="34550"/>
    <cellStyle name="Legal 8½ x 14 in 3 11" xfId="26728"/>
    <cellStyle name="Legal 8½ x 14 in 3 12" xfId="31599"/>
    <cellStyle name="Legal 8½ x 14 in 3 13" xfId="16863"/>
    <cellStyle name="Legal 8½ x 14 in 3 14" xfId="31591"/>
    <cellStyle name="Legal 8½ x 14 in 3 15" xfId="26615"/>
    <cellStyle name="Legal 8½ x 14 in 3 16" xfId="47506"/>
    <cellStyle name="Legal 8½ x 14 in 3 17" xfId="45220"/>
    <cellStyle name="Legal 8½ x 14 in 3 18" xfId="54796"/>
    <cellStyle name="Legal 8½ x 14 in 3 19" xfId="53810"/>
    <cellStyle name="Legal 8½ x 14 in 3 2" xfId="5471"/>
    <cellStyle name="Legal 8½ x 14 in 3 2 10" xfId="26727"/>
    <cellStyle name="Legal 8½ x 14 in 3 2 11" xfId="31600"/>
    <cellStyle name="Legal 8½ x 14 in 3 2 12" xfId="16862"/>
    <cellStyle name="Legal 8½ x 14 in 3 2 13" xfId="31592"/>
    <cellStyle name="Legal 8½ x 14 in 3 2 14" xfId="26614"/>
    <cellStyle name="Legal 8½ x 14 in 3 2 15" xfId="47507"/>
    <cellStyle name="Legal 8½ x 14 in 3 2 16" xfId="45219"/>
    <cellStyle name="Legal 8½ x 14 in 3 2 17" xfId="54797"/>
    <cellStyle name="Legal 8½ x 14 in 3 2 18" xfId="53809"/>
    <cellStyle name="Legal 8½ x 14 in 3 2 2" xfId="15548"/>
    <cellStyle name="Legal 8½ x 14 in 3 2 3" xfId="16343"/>
    <cellStyle name="Legal 8½ x 14 in 3 2 4" xfId="15887"/>
    <cellStyle name="Legal 8½ x 14 in 3 2 5" xfId="16602"/>
    <cellStyle name="Legal 8½ x 14 in 3 2 6" xfId="30227"/>
    <cellStyle name="Legal 8½ x 14 in 3 2 7" xfId="20839"/>
    <cellStyle name="Legal 8½ x 14 in 3 2 8" xfId="27922"/>
    <cellStyle name="Legal 8½ x 14 in 3 2 9" xfId="34547"/>
    <cellStyle name="Legal 8½ x 14 in 3 3" xfId="15547"/>
    <cellStyle name="Legal 8½ x 14 in 3 4" xfId="16344"/>
    <cellStyle name="Legal 8½ x 14 in 3 5" xfId="15888"/>
    <cellStyle name="Legal 8½ x 14 in 3 6" xfId="16603"/>
    <cellStyle name="Legal 8½ x 14 in 3 7" xfId="30228"/>
    <cellStyle name="Legal 8½ x 14 in 3 8" xfId="20840"/>
    <cellStyle name="Legal 8½ x 14 in 3 9" xfId="27921"/>
    <cellStyle name="Legal 8½ x 14 in 4" xfId="5472"/>
    <cellStyle name="Legal 8½ x 14 in 4 10" xfId="26726"/>
    <cellStyle name="Legal 8½ x 14 in 4 11" xfId="31601"/>
    <cellStyle name="Legal 8½ x 14 in 4 12" xfId="16859"/>
    <cellStyle name="Legal 8½ x 14 in 4 13" xfId="32831"/>
    <cellStyle name="Legal 8½ x 14 in 4 14" xfId="41001"/>
    <cellStyle name="Legal 8½ x 14 in 4 15" xfId="50126"/>
    <cellStyle name="Legal 8½ x 14 in 4 16" xfId="51026"/>
    <cellStyle name="Legal 8½ x 14 in 4 17" xfId="54798"/>
    <cellStyle name="Legal 8½ x 14 in 4 18" xfId="53808"/>
    <cellStyle name="Legal 8½ x 14 in 4 2" xfId="15549"/>
    <cellStyle name="Legal 8½ x 14 in 4 3" xfId="16342"/>
    <cellStyle name="Legal 8½ x 14 in 4 4" xfId="15886"/>
    <cellStyle name="Legal 8½ x 14 in 4 5" xfId="16601"/>
    <cellStyle name="Legal 8½ x 14 in 4 6" xfId="32814"/>
    <cellStyle name="Legal 8½ x 14 in 4 7" xfId="20838"/>
    <cellStyle name="Legal 8½ x 14 in 4 8" xfId="27923"/>
    <cellStyle name="Legal 8½ x 14 in 4 9" xfId="17708"/>
    <cellStyle name="Legal 8½ x 14 in 5" xfId="15542"/>
    <cellStyle name="Legal 8½ x 14 in 6" xfId="16349"/>
    <cellStyle name="Legal 8½ x 14 in 7" xfId="15893"/>
    <cellStyle name="Legal 8½ x 14 in 8" xfId="16607"/>
    <cellStyle name="Legal 8½ x 14 in 9" xfId="26392"/>
    <cellStyle name="Lien hypertexte 2" xfId="5473"/>
    <cellStyle name="Lien hypertexte 3" xfId="5474"/>
    <cellStyle name="Light Yellow" xfId="5475"/>
    <cellStyle name="Line" xfId="5476"/>
    <cellStyle name="Line 2" xfId="5477"/>
    <cellStyle name="LineBottom" xfId="5478"/>
    <cellStyle name="LineBottom 2" xfId="5479"/>
    <cellStyle name="LineBottom 2 2" xfId="5480"/>
    <cellStyle name="LineBottom 3" xfId="5481"/>
    <cellStyle name="LineNum w/ Border" xfId="5482"/>
    <cellStyle name="LineNumbers" xfId="5483"/>
    <cellStyle name="LineNumbersFirstColumn" xfId="5484"/>
    <cellStyle name="LineTop" xfId="5485"/>
    <cellStyle name="LineTop 10" xfId="15558"/>
    <cellStyle name="LineTop 11" xfId="14472"/>
    <cellStyle name="LineTop 12" xfId="18772"/>
    <cellStyle name="LineTop 13" xfId="15885"/>
    <cellStyle name="LineTop 14" xfId="16575"/>
    <cellStyle name="LineTop 15" xfId="26049"/>
    <cellStyle name="LineTop 16" xfId="10684"/>
    <cellStyle name="LineTop 17" xfId="20828"/>
    <cellStyle name="LineTop 18" xfId="27934"/>
    <cellStyle name="LineTop 19" xfId="26689"/>
    <cellStyle name="LineTop 2" xfId="5486"/>
    <cellStyle name="LineTop 2 10" xfId="14471"/>
    <cellStyle name="LineTop 2 11" xfId="18773"/>
    <cellStyle name="LineTop 2 12" xfId="21977"/>
    <cellStyle name="LineTop 2 13" xfId="16574"/>
    <cellStyle name="LineTop 2 14" xfId="26048"/>
    <cellStyle name="LineTop 2 15" xfId="20566"/>
    <cellStyle name="LineTop 2 16" xfId="20827"/>
    <cellStyle name="LineTop 2 17" xfId="27935"/>
    <cellStyle name="LineTop 2 18" xfId="26688"/>
    <cellStyle name="LineTop 2 19" xfId="31603"/>
    <cellStyle name="LineTop 2 2" xfId="5487"/>
    <cellStyle name="LineTop 2 2 10" xfId="20826"/>
    <cellStyle name="LineTop 2 2 11" xfId="27936"/>
    <cellStyle name="LineTop 2 2 12" xfId="26687"/>
    <cellStyle name="LineTop 2 2 13" xfId="31604"/>
    <cellStyle name="LineTop 2 2 14" xfId="39364"/>
    <cellStyle name="LineTop 2 2 15" xfId="16833"/>
    <cellStyle name="LineTop 2 2 16" xfId="35445"/>
    <cellStyle name="LineTop 2 2 17" xfId="32811"/>
    <cellStyle name="LineTop 2 2 18" xfId="46737"/>
    <cellStyle name="LineTop 2 2 19" xfId="47510"/>
    <cellStyle name="LineTop 2 2 2" xfId="5488"/>
    <cellStyle name="LineTop 2 2 2 10" xfId="27937"/>
    <cellStyle name="LineTop 2 2 2 11" xfId="26686"/>
    <cellStyle name="LineTop 2 2 2 12" xfId="31605"/>
    <cellStyle name="LineTop 2 2 2 13" xfId="39363"/>
    <cellStyle name="LineTop 2 2 2 14" xfId="16800"/>
    <cellStyle name="LineTop 2 2 2 15" xfId="35444"/>
    <cellStyle name="LineTop 2 2 2 16" xfId="26601"/>
    <cellStyle name="LineTop 2 2 2 17" xfId="46738"/>
    <cellStyle name="LineTop 2 2 2 18" xfId="47511"/>
    <cellStyle name="LineTop 2 2 2 19" xfId="45215"/>
    <cellStyle name="LineTop 2 2 2 2" xfId="15561"/>
    <cellStyle name="LineTop 2 2 2 20" xfId="53804"/>
    <cellStyle name="LineTop 2 2 2 3" xfId="14469"/>
    <cellStyle name="LineTop 2 2 2 4" xfId="18775"/>
    <cellStyle name="LineTop 2 2 2 5" xfId="15884"/>
    <cellStyle name="LineTop 2 2 2 6" xfId="16573"/>
    <cellStyle name="LineTop 2 2 2 7" xfId="26046"/>
    <cellStyle name="LineTop 2 2 2 8" xfId="20568"/>
    <cellStyle name="LineTop 2 2 2 9" xfId="20825"/>
    <cellStyle name="LineTop 2 2 20" xfId="45216"/>
    <cellStyle name="LineTop 2 2 21" xfId="53805"/>
    <cellStyle name="LineTop 2 2 3" xfId="15560"/>
    <cellStyle name="LineTop 2 2 4" xfId="14470"/>
    <cellStyle name="LineTop 2 2 5" xfId="18774"/>
    <cellStyle name="LineTop 2 2 6" xfId="21974"/>
    <cellStyle name="LineTop 2 2 7" xfId="28219"/>
    <cellStyle name="LineTop 2 2 8" xfId="26047"/>
    <cellStyle name="LineTop 2 2 9" xfId="20567"/>
    <cellStyle name="LineTop 2 20" xfId="39365"/>
    <cellStyle name="LineTop 2 21" xfId="16836"/>
    <cellStyle name="LineTop 2 22" xfId="35446"/>
    <cellStyle name="LineTop 2 23" xfId="26602"/>
    <cellStyle name="LineTop 2 24" xfId="46736"/>
    <cellStyle name="LineTop 2 25" xfId="47509"/>
    <cellStyle name="LineTop 2 26" xfId="45217"/>
    <cellStyle name="LineTop 2 27" xfId="53806"/>
    <cellStyle name="LineTop 2 3" xfId="5489"/>
    <cellStyle name="LineTop 2 3 10" xfId="20824"/>
    <cellStyle name="LineTop 2 3 11" xfId="30088"/>
    <cellStyle name="LineTop 2 3 12" xfId="26685"/>
    <cellStyle name="LineTop 2 3 13" xfId="31606"/>
    <cellStyle name="LineTop 2 3 14" xfId="39362"/>
    <cellStyle name="LineTop 2 3 15" xfId="36798"/>
    <cellStyle name="LineTop 2 3 16" xfId="35443"/>
    <cellStyle name="LineTop 2 3 17" xfId="26600"/>
    <cellStyle name="LineTop 2 3 18" xfId="46739"/>
    <cellStyle name="LineTop 2 3 19" xfId="47512"/>
    <cellStyle name="LineTop 2 3 2" xfId="5490"/>
    <cellStyle name="LineTop 2 3 2 10" xfId="30087"/>
    <cellStyle name="LineTop 2 3 2 11" xfId="26684"/>
    <cellStyle name="LineTop 2 3 2 12" xfId="31607"/>
    <cellStyle name="LineTop 2 3 2 13" xfId="39355"/>
    <cellStyle name="LineTop 2 3 2 14" xfId="22045"/>
    <cellStyle name="LineTop 2 3 2 15" xfId="35442"/>
    <cellStyle name="LineTop 2 3 2 16" xfId="26599"/>
    <cellStyle name="LineTop 2 3 2 17" xfId="46740"/>
    <cellStyle name="LineTop 2 3 2 18" xfId="47513"/>
    <cellStyle name="LineTop 2 3 2 19" xfId="51024"/>
    <cellStyle name="LineTop 2 3 2 2" xfId="15563"/>
    <cellStyle name="LineTop 2 3 2 20" xfId="53802"/>
    <cellStyle name="LineTop 2 3 2 3" xfId="14467"/>
    <cellStyle name="LineTop 2 3 2 4" xfId="18777"/>
    <cellStyle name="LineTop 2 3 2 5" xfId="15882"/>
    <cellStyle name="LineTop 2 3 2 6" xfId="16571"/>
    <cellStyle name="LineTop 2 3 2 7" xfId="26044"/>
    <cellStyle name="LineTop 2 3 2 8" xfId="20570"/>
    <cellStyle name="LineTop 2 3 2 9" xfId="20823"/>
    <cellStyle name="LineTop 2 3 20" xfId="45214"/>
    <cellStyle name="LineTop 2 3 21" xfId="53803"/>
    <cellStyle name="LineTop 2 3 3" xfId="15562"/>
    <cellStyle name="LineTop 2 3 4" xfId="14468"/>
    <cellStyle name="LineTop 2 3 5" xfId="18776"/>
    <cellStyle name="LineTop 2 3 6" xfId="15883"/>
    <cellStyle name="LineTop 2 3 7" xfId="16572"/>
    <cellStyle name="LineTop 2 3 8" xfId="26045"/>
    <cellStyle name="LineTop 2 3 9" xfId="20569"/>
    <cellStyle name="LineTop 2 4" xfId="5491"/>
    <cellStyle name="LineTop 2 4 10" xfId="20822"/>
    <cellStyle name="LineTop 2 4 11" xfId="30086"/>
    <cellStyle name="LineTop 2 4 12" xfId="26683"/>
    <cellStyle name="LineTop 2 4 13" xfId="31608"/>
    <cellStyle name="LineTop 2 4 14" xfId="30850"/>
    <cellStyle name="LineTop 2 4 15" xfId="16731"/>
    <cellStyle name="LineTop 2 4 16" xfId="35428"/>
    <cellStyle name="LineTop 2 4 17" xfId="39090"/>
    <cellStyle name="LineTop 2 4 18" xfId="46741"/>
    <cellStyle name="LineTop 2 4 19" xfId="47514"/>
    <cellStyle name="LineTop 2 4 2" xfId="5492"/>
    <cellStyle name="LineTop 2 4 2 10" xfId="30085"/>
    <cellStyle name="LineTop 2 4 2 11" xfId="26682"/>
    <cellStyle name="LineTop 2 4 2 12" xfId="38486"/>
    <cellStyle name="LineTop 2 4 2 13" xfId="30851"/>
    <cellStyle name="LineTop 2 4 2 14" xfId="16730"/>
    <cellStyle name="LineTop 2 4 2 15" xfId="35427"/>
    <cellStyle name="LineTop 2 4 2 16" xfId="26598"/>
    <cellStyle name="LineTop 2 4 2 17" xfId="46742"/>
    <cellStyle name="LineTop 2 4 2 18" xfId="47515"/>
    <cellStyle name="LineTop 2 4 2 19" xfId="45212"/>
    <cellStyle name="LineTop 2 4 2 2" xfId="15565"/>
    <cellStyle name="LineTop 2 4 2 20" xfId="53800"/>
    <cellStyle name="LineTop 2 4 2 3" xfId="14465"/>
    <cellStyle name="LineTop 2 4 2 4" xfId="18779"/>
    <cellStyle name="LineTop 2 4 2 5" xfId="15880"/>
    <cellStyle name="LineTop 2 4 2 6" xfId="16569"/>
    <cellStyle name="LineTop 2 4 2 7" xfId="26042"/>
    <cellStyle name="LineTop 2 4 2 8" xfId="20572"/>
    <cellStyle name="LineTop 2 4 2 9" xfId="20821"/>
    <cellStyle name="LineTop 2 4 20" xfId="45213"/>
    <cellStyle name="LineTop 2 4 21" xfId="53801"/>
    <cellStyle name="LineTop 2 4 3" xfId="15564"/>
    <cellStyle name="LineTop 2 4 4" xfId="14466"/>
    <cellStyle name="LineTop 2 4 5" xfId="18778"/>
    <cellStyle name="LineTop 2 4 6" xfId="15881"/>
    <cellStyle name="LineTop 2 4 7" xfId="16570"/>
    <cellStyle name="LineTop 2 4 8" xfId="26043"/>
    <cellStyle name="LineTop 2 4 9" xfId="20571"/>
    <cellStyle name="LineTop 2 5" xfId="5493"/>
    <cellStyle name="LineTop 2 5 10" xfId="31766"/>
    <cellStyle name="LineTop 2 5 11" xfId="30084"/>
    <cellStyle name="LineTop 2 5 12" xfId="26681"/>
    <cellStyle name="LineTop 2 5 13" xfId="31609"/>
    <cellStyle name="LineTop 2 5 14" xfId="30852"/>
    <cellStyle name="LineTop 2 5 15" xfId="16729"/>
    <cellStyle name="LineTop 2 5 16" xfId="35426"/>
    <cellStyle name="LineTop 2 5 17" xfId="26597"/>
    <cellStyle name="LineTop 2 5 18" xfId="46743"/>
    <cellStyle name="LineTop 2 5 19" xfId="47621"/>
    <cellStyle name="LineTop 2 5 2" xfId="5494"/>
    <cellStyle name="LineTop 2 5 2 10" xfId="27938"/>
    <cellStyle name="LineTop 2 5 2 11" xfId="26680"/>
    <cellStyle name="LineTop 2 5 2 12" xfId="31610"/>
    <cellStyle name="LineTop 2 5 2 13" xfId="30853"/>
    <cellStyle name="LineTop 2 5 2 14" xfId="16728"/>
    <cellStyle name="LineTop 2 5 2 15" xfId="35425"/>
    <cellStyle name="LineTop 2 5 2 16" xfId="26596"/>
    <cellStyle name="LineTop 2 5 2 17" xfId="46744"/>
    <cellStyle name="LineTop 2 5 2 18" xfId="47622"/>
    <cellStyle name="LineTop 2 5 2 19" xfId="45210"/>
    <cellStyle name="LineTop 2 5 2 2" xfId="15567"/>
    <cellStyle name="LineTop 2 5 2 20" xfId="53798"/>
    <cellStyle name="LineTop 2 5 2 3" xfId="14463"/>
    <cellStyle name="LineTop 2 5 2 4" xfId="18781"/>
    <cellStyle name="LineTop 2 5 2 5" xfId="15878"/>
    <cellStyle name="LineTop 2 5 2 6" xfId="16567"/>
    <cellStyle name="LineTop 2 5 2 7" xfId="26040"/>
    <cellStyle name="LineTop 2 5 2 8" xfId="20573"/>
    <cellStyle name="LineTop 2 5 2 9" xfId="20820"/>
    <cellStyle name="LineTop 2 5 20" xfId="45211"/>
    <cellStyle name="LineTop 2 5 21" xfId="53799"/>
    <cellStyle name="LineTop 2 5 3" xfId="15566"/>
    <cellStyle name="LineTop 2 5 4" xfId="14464"/>
    <cellStyle name="LineTop 2 5 5" xfId="18780"/>
    <cellStyle name="LineTop 2 5 6" xfId="15879"/>
    <cellStyle name="LineTop 2 5 7" xfId="16568"/>
    <cellStyle name="LineTop 2 5 8" xfId="26041"/>
    <cellStyle name="LineTop 2 5 9" xfId="22047"/>
    <cellStyle name="LineTop 2 6" xfId="5495"/>
    <cellStyle name="LineTop 2 6 10" xfId="20819"/>
    <cellStyle name="LineTop 2 6 11" xfId="27939"/>
    <cellStyle name="LineTop 2 6 12" xfId="26679"/>
    <cellStyle name="LineTop 2 6 13" xfId="31611"/>
    <cellStyle name="LineTop 2 6 14" xfId="30854"/>
    <cellStyle name="LineTop 2 6 15" xfId="16727"/>
    <cellStyle name="LineTop 2 6 16" xfId="35424"/>
    <cellStyle name="LineTop 2 6 17" xfId="26595"/>
    <cellStyle name="LineTop 2 6 18" xfId="46745"/>
    <cellStyle name="LineTop 2 6 19" xfId="47623"/>
    <cellStyle name="LineTop 2 6 2" xfId="5496"/>
    <cellStyle name="LineTop 2 6 2 10" xfId="27940"/>
    <cellStyle name="LineTop 2 6 2 11" xfId="26678"/>
    <cellStyle name="LineTop 2 6 2 12" xfId="31612"/>
    <cellStyle name="LineTop 2 6 2 13" xfId="30855"/>
    <cellStyle name="LineTop 2 6 2 14" xfId="16726"/>
    <cellStyle name="LineTop 2 6 2 15" xfId="35423"/>
    <cellStyle name="LineTop 2 6 2 16" xfId="26594"/>
    <cellStyle name="LineTop 2 6 2 17" xfId="46746"/>
    <cellStyle name="LineTop 2 6 2 18" xfId="47624"/>
    <cellStyle name="LineTop 2 6 2 19" xfId="45208"/>
    <cellStyle name="LineTop 2 6 2 2" xfId="15569"/>
    <cellStyle name="LineTop 2 6 2 20" xfId="53796"/>
    <cellStyle name="LineTop 2 6 2 3" xfId="14461"/>
    <cellStyle name="LineTop 2 6 2 4" xfId="18783"/>
    <cellStyle name="LineTop 2 6 2 5" xfId="15876"/>
    <cellStyle name="LineTop 2 6 2 6" xfId="16565"/>
    <cellStyle name="LineTop 2 6 2 7" xfId="26038"/>
    <cellStyle name="LineTop 2 6 2 8" xfId="20575"/>
    <cellStyle name="LineTop 2 6 2 9" xfId="20818"/>
    <cellStyle name="LineTop 2 6 20" xfId="45209"/>
    <cellStyle name="LineTop 2 6 21" xfId="53797"/>
    <cellStyle name="LineTop 2 6 3" xfId="15568"/>
    <cellStyle name="LineTop 2 6 4" xfId="14462"/>
    <cellStyle name="LineTop 2 6 5" xfId="18782"/>
    <cellStyle name="LineTop 2 6 6" xfId="15877"/>
    <cellStyle name="LineTop 2 6 7" xfId="16566"/>
    <cellStyle name="LineTop 2 6 8" xfId="26039"/>
    <cellStyle name="LineTop 2 6 9" xfId="20574"/>
    <cellStyle name="LineTop 2 7" xfId="5497"/>
    <cellStyle name="LineTop 2 7 10" xfId="20817"/>
    <cellStyle name="LineTop 2 7 11" xfId="27941"/>
    <cellStyle name="LineTop 2 7 12" xfId="26677"/>
    <cellStyle name="LineTop 2 7 13" xfId="31613"/>
    <cellStyle name="LineTop 2 7 14" xfId="39354"/>
    <cellStyle name="LineTop 2 7 15" xfId="16725"/>
    <cellStyle name="LineTop 2 7 16" xfId="35422"/>
    <cellStyle name="LineTop 2 7 17" xfId="26593"/>
    <cellStyle name="LineTop 2 7 18" xfId="46747"/>
    <cellStyle name="LineTop 2 7 19" xfId="47625"/>
    <cellStyle name="LineTop 2 7 2" xfId="5498"/>
    <cellStyle name="LineTop 2 7 2 10" xfId="30083"/>
    <cellStyle name="LineTop 2 7 2 11" xfId="26676"/>
    <cellStyle name="LineTop 2 7 2 12" xfId="31614"/>
    <cellStyle name="LineTop 2 7 2 13" xfId="30856"/>
    <cellStyle name="LineTop 2 7 2 14" xfId="16724"/>
    <cellStyle name="LineTop 2 7 2 15" xfId="35421"/>
    <cellStyle name="LineTop 2 7 2 16" xfId="26592"/>
    <cellStyle name="LineTop 2 7 2 17" xfId="46748"/>
    <cellStyle name="LineTop 2 7 2 18" xfId="47626"/>
    <cellStyle name="LineTop 2 7 2 19" xfId="45206"/>
    <cellStyle name="LineTop 2 7 2 2" xfId="15571"/>
    <cellStyle name="LineTop 2 7 2 20" xfId="53794"/>
    <cellStyle name="LineTop 2 7 2 3" xfId="14459"/>
    <cellStyle name="LineTop 2 7 2 4" xfId="20232"/>
    <cellStyle name="LineTop 2 7 2 5" xfId="15874"/>
    <cellStyle name="LineTop 2 7 2 6" xfId="16563"/>
    <cellStyle name="LineTop 2 7 2 7" xfId="26036"/>
    <cellStyle name="LineTop 2 7 2 8" xfId="20577"/>
    <cellStyle name="LineTop 2 7 2 9" xfId="20816"/>
    <cellStyle name="LineTop 2 7 20" xfId="45207"/>
    <cellStyle name="LineTop 2 7 21" xfId="53795"/>
    <cellStyle name="LineTop 2 7 3" xfId="15570"/>
    <cellStyle name="LineTop 2 7 4" xfId="14460"/>
    <cellStyle name="LineTop 2 7 5" xfId="18784"/>
    <cellStyle name="LineTop 2 7 6" xfId="15875"/>
    <cellStyle name="LineTop 2 7 7" xfId="16564"/>
    <cellStyle name="LineTop 2 7 8" xfId="26037"/>
    <cellStyle name="LineTop 2 7 9" xfId="20576"/>
    <cellStyle name="LineTop 2 8" xfId="5499"/>
    <cellStyle name="LineTop 2 8 10" xfId="30082"/>
    <cellStyle name="LineTop 2 8 11" xfId="26671"/>
    <cellStyle name="LineTop 2 8 12" xfId="31615"/>
    <cellStyle name="LineTop 2 8 13" xfId="39353"/>
    <cellStyle name="LineTop 2 8 14" xfId="16723"/>
    <cellStyle name="LineTop 2 8 15" xfId="35420"/>
    <cellStyle name="LineTop 2 8 16" xfId="26591"/>
    <cellStyle name="LineTop 2 8 17" xfId="46749"/>
    <cellStyle name="LineTop 2 8 18" xfId="47627"/>
    <cellStyle name="LineTop 2 8 19" xfId="45205"/>
    <cellStyle name="LineTop 2 8 2" xfId="15572"/>
    <cellStyle name="LineTop 2 8 20" xfId="53793"/>
    <cellStyle name="LineTop 2 8 3" xfId="14458"/>
    <cellStyle name="LineTop 2 8 4" xfId="20231"/>
    <cellStyle name="LineTop 2 8 5" xfId="15873"/>
    <cellStyle name="LineTop 2 8 6" xfId="16562"/>
    <cellStyle name="LineTop 2 8 7" xfId="26035"/>
    <cellStyle name="LineTop 2 8 8" xfId="20594"/>
    <cellStyle name="LineTop 2 8 9" xfId="20815"/>
    <cellStyle name="LineTop 2 9" xfId="15559"/>
    <cellStyle name="LineTop 2_Cribsheet" xfId="5500"/>
    <cellStyle name="LineTop 20" xfId="31602"/>
    <cellStyle name="LineTop 21" xfId="39366"/>
    <cellStyle name="LineTop 22" xfId="16837"/>
    <cellStyle name="LineTop 23" xfId="35447"/>
    <cellStyle name="LineTop 24" xfId="26603"/>
    <cellStyle name="LineTop 25" xfId="46735"/>
    <cellStyle name="LineTop 26" xfId="47508"/>
    <cellStyle name="LineTop 27" xfId="45218"/>
    <cellStyle name="LineTop 28" xfId="53807"/>
    <cellStyle name="LineTop 3" xfId="5501"/>
    <cellStyle name="LineTop 3 10" xfId="20814"/>
    <cellStyle name="LineTop 3 11" xfId="33145"/>
    <cellStyle name="LineTop 3 12" xfId="26664"/>
    <cellStyle name="LineTop 3 13" xfId="31627"/>
    <cellStyle name="LineTop 3 14" xfId="39352"/>
    <cellStyle name="LineTop 3 15" xfId="16717"/>
    <cellStyle name="LineTop 3 16" xfId="35419"/>
    <cellStyle name="LineTop 3 17" xfId="26580"/>
    <cellStyle name="LineTop 3 18" xfId="46750"/>
    <cellStyle name="LineTop 3 19" xfId="47628"/>
    <cellStyle name="LineTop 3 2" xfId="5502"/>
    <cellStyle name="LineTop 3 2 10" xfId="33144"/>
    <cellStyle name="LineTop 3 2 11" xfId="40395"/>
    <cellStyle name="LineTop 3 2 12" xfId="31628"/>
    <cellStyle name="LineTop 3 2 13" xfId="39351"/>
    <cellStyle name="LineTop 3 2 14" xfId="16700"/>
    <cellStyle name="LineTop 3 2 15" xfId="35418"/>
    <cellStyle name="LineTop 3 2 16" xfId="26579"/>
    <cellStyle name="LineTop 3 2 17" xfId="46751"/>
    <cellStyle name="LineTop 3 2 18" xfId="47629"/>
    <cellStyle name="LineTop 3 2 19" xfId="45203"/>
    <cellStyle name="LineTop 3 2 2" xfId="15574"/>
    <cellStyle name="LineTop 3 2 20" xfId="53791"/>
    <cellStyle name="LineTop 3 2 3" xfId="14456"/>
    <cellStyle name="LineTop 3 2 4" xfId="18786"/>
    <cellStyle name="LineTop 3 2 5" xfId="23753"/>
    <cellStyle name="LineTop 3 2 6" xfId="16560"/>
    <cellStyle name="LineTop 3 2 7" xfId="26033"/>
    <cellStyle name="LineTop 3 2 8" xfId="20597"/>
    <cellStyle name="LineTop 3 2 9" xfId="20813"/>
    <cellStyle name="LineTop 3 20" xfId="45204"/>
    <cellStyle name="LineTop 3 21" xfId="53792"/>
    <cellStyle name="LineTop 3 3" xfId="15573"/>
    <cellStyle name="LineTop 3 4" xfId="14457"/>
    <cellStyle name="LineTop 3 5" xfId="18785"/>
    <cellStyle name="LineTop 3 6" xfId="15872"/>
    <cellStyle name="LineTop 3 7" xfId="16561"/>
    <cellStyle name="LineTop 3 8" xfId="26034"/>
    <cellStyle name="LineTop 3 9" xfId="20596"/>
    <cellStyle name="LineTop 4" xfId="5503"/>
    <cellStyle name="LineTop 4 10" xfId="20812"/>
    <cellStyle name="LineTop 4 11" xfId="33143"/>
    <cellStyle name="LineTop 4 12" xfId="26663"/>
    <cellStyle name="LineTop 4 13" xfId="31629"/>
    <cellStyle name="LineTop 4 14" xfId="39350"/>
    <cellStyle name="LineTop 4 15" xfId="21942"/>
    <cellStyle name="LineTop 4 16" xfId="35417"/>
    <cellStyle name="LineTop 4 17" xfId="32791"/>
    <cellStyle name="LineTop 4 18" xfId="46752"/>
    <cellStyle name="LineTop 4 19" xfId="47630"/>
    <cellStyle name="LineTop 4 2" xfId="5504"/>
    <cellStyle name="LineTop 4 2 10" xfId="33142"/>
    <cellStyle name="LineTop 4 2 11" xfId="26662"/>
    <cellStyle name="LineTop 4 2 12" xfId="31630"/>
    <cellStyle name="LineTop 4 2 13" xfId="39349"/>
    <cellStyle name="LineTop 4 2 14" xfId="16699"/>
    <cellStyle name="LineTop 4 2 15" xfId="35416"/>
    <cellStyle name="LineTop 4 2 16" xfId="26578"/>
    <cellStyle name="LineTop 4 2 17" xfId="46753"/>
    <cellStyle name="LineTop 4 2 18" xfId="47631"/>
    <cellStyle name="LineTop 4 2 19" xfId="45201"/>
    <cellStyle name="LineTop 4 2 2" xfId="15576"/>
    <cellStyle name="LineTop 4 2 20" xfId="53789"/>
    <cellStyle name="LineTop 4 2 3" xfId="14454"/>
    <cellStyle name="LineTop 4 2 4" xfId="18788"/>
    <cellStyle name="LineTop 4 2 5" xfId="15870"/>
    <cellStyle name="LineTop 4 2 6" xfId="16543"/>
    <cellStyle name="LineTop 4 2 7" xfId="26031"/>
    <cellStyle name="LineTop 4 2 8" xfId="20599"/>
    <cellStyle name="LineTop 4 2 9" xfId="20811"/>
    <cellStyle name="LineTop 4 20" xfId="45202"/>
    <cellStyle name="LineTop 4 21" xfId="53790"/>
    <cellStyle name="LineTop 4 3" xfId="15575"/>
    <cellStyle name="LineTop 4 4" xfId="14455"/>
    <cellStyle name="LineTop 4 5" xfId="18787"/>
    <cellStyle name="LineTop 4 6" xfId="15871"/>
    <cellStyle name="LineTop 4 7" xfId="16559"/>
    <cellStyle name="LineTop 4 8" xfId="26032"/>
    <cellStyle name="LineTop 4 9" xfId="20598"/>
    <cellStyle name="LineTop 5" xfId="5505"/>
    <cellStyle name="LineTop 5 10" xfId="20810"/>
    <cellStyle name="LineTop 5 11" xfId="33141"/>
    <cellStyle name="LineTop 5 12" xfId="26661"/>
    <cellStyle name="LineTop 5 13" xfId="31631"/>
    <cellStyle name="LineTop 5 14" xfId="39326"/>
    <cellStyle name="LineTop 5 15" xfId="16674"/>
    <cellStyle name="LineTop 5 16" xfId="35415"/>
    <cellStyle name="LineTop 5 17" xfId="26577"/>
    <cellStyle name="LineTop 5 18" xfId="46754"/>
    <cellStyle name="LineTop 5 19" xfId="47632"/>
    <cellStyle name="LineTop 5 2" xfId="5506"/>
    <cellStyle name="LineTop 5 2 10" xfId="33140"/>
    <cellStyle name="LineTop 5 2 11" xfId="26660"/>
    <cellStyle name="LineTop 5 2 12" xfId="31632"/>
    <cellStyle name="LineTop 5 2 13" xfId="39325"/>
    <cellStyle name="LineTop 5 2 14" xfId="16612"/>
    <cellStyle name="LineTop 5 2 15" xfId="35414"/>
    <cellStyle name="LineTop 5 2 16" xfId="41721"/>
    <cellStyle name="LineTop 5 2 17" xfId="46755"/>
    <cellStyle name="LineTop 5 2 18" xfId="49251"/>
    <cellStyle name="LineTop 5 2 19" xfId="52070"/>
    <cellStyle name="LineTop 5 2 2" xfId="15578"/>
    <cellStyle name="LineTop 5 2 20" xfId="53787"/>
    <cellStyle name="LineTop 5 2 3" xfId="14452"/>
    <cellStyle name="LineTop 5 2 4" xfId="18790"/>
    <cellStyle name="LineTop 5 2 5" xfId="15868"/>
    <cellStyle name="LineTop 5 2 6" xfId="25764"/>
    <cellStyle name="LineTop 5 2 7" xfId="26029"/>
    <cellStyle name="LineTop 5 2 8" xfId="20601"/>
    <cellStyle name="LineTop 5 2 9" xfId="20809"/>
    <cellStyle name="LineTop 5 20" xfId="45200"/>
    <cellStyle name="LineTop 5 21" xfId="53788"/>
    <cellStyle name="LineTop 5 3" xfId="15577"/>
    <cellStyle name="LineTop 5 4" xfId="14453"/>
    <cellStyle name="LineTop 5 5" xfId="18789"/>
    <cellStyle name="LineTop 5 6" xfId="15869"/>
    <cellStyle name="LineTop 5 7" xfId="28215"/>
    <cellStyle name="LineTop 5 8" xfId="26030"/>
    <cellStyle name="LineTop 5 9" xfId="20600"/>
    <cellStyle name="LineTop 6" xfId="5507"/>
    <cellStyle name="LineTop 6 10" xfId="20808"/>
    <cellStyle name="LineTop 6 11" xfId="33139"/>
    <cellStyle name="LineTop 6 12" xfId="26659"/>
    <cellStyle name="LineTop 6 13" xfId="31633"/>
    <cellStyle name="LineTop 6 14" xfId="39324"/>
    <cellStyle name="LineTop 6 15" xfId="16611"/>
    <cellStyle name="LineTop 6 16" xfId="31582"/>
    <cellStyle name="LineTop 6 17" xfId="26576"/>
    <cellStyle name="LineTop 6 18" xfId="46756"/>
    <cellStyle name="LineTop 6 19" xfId="47633"/>
    <cellStyle name="LineTop 6 2" xfId="5508"/>
    <cellStyle name="LineTop 6 2 10" xfId="33138"/>
    <cellStyle name="LineTop 6 2 11" xfId="26658"/>
    <cellStyle name="LineTop 6 2 12" xfId="31634"/>
    <cellStyle name="LineTop 6 2 13" xfId="39323"/>
    <cellStyle name="LineTop 6 2 14" xfId="16610"/>
    <cellStyle name="LineTop 6 2 15" xfId="31583"/>
    <cellStyle name="LineTop 6 2 16" xfId="42864"/>
    <cellStyle name="LineTop 6 2 17" xfId="46757"/>
    <cellStyle name="LineTop 6 2 18" xfId="47634"/>
    <cellStyle name="LineTop 6 2 19" xfId="45186"/>
    <cellStyle name="LineTop 6 2 2" xfId="15580"/>
    <cellStyle name="LineTop 6 2 20" xfId="53785"/>
    <cellStyle name="LineTop 6 2 3" xfId="14450"/>
    <cellStyle name="LineTop 6 2 4" xfId="18792"/>
    <cellStyle name="LineTop 6 2 5" xfId="15866"/>
    <cellStyle name="LineTop 6 2 6" xfId="16541"/>
    <cellStyle name="LineTop 6 2 7" xfId="26027"/>
    <cellStyle name="LineTop 6 2 8" xfId="20603"/>
    <cellStyle name="LineTop 6 2 9" xfId="20807"/>
    <cellStyle name="LineTop 6 20" xfId="45187"/>
    <cellStyle name="LineTop 6 21" xfId="53786"/>
    <cellStyle name="LineTop 6 3" xfId="15579"/>
    <cellStyle name="LineTop 6 4" xfId="14451"/>
    <cellStyle name="LineTop 6 5" xfId="18791"/>
    <cellStyle name="LineTop 6 6" xfId="15867"/>
    <cellStyle name="LineTop 6 7" xfId="16542"/>
    <cellStyle name="LineTop 6 8" xfId="26028"/>
    <cellStyle name="LineTop 6 9" xfId="20602"/>
    <cellStyle name="LineTop 7" xfId="5509"/>
    <cellStyle name="LineTop 7 10" xfId="20806"/>
    <cellStyle name="LineTop 7 11" xfId="33137"/>
    <cellStyle name="LineTop 7 12" xfId="26657"/>
    <cellStyle name="LineTop 7 13" xfId="31635"/>
    <cellStyle name="LineTop 7 14" xfId="39316"/>
    <cellStyle name="LineTop 7 15" xfId="40394"/>
    <cellStyle name="LineTop 7 16" xfId="42504"/>
    <cellStyle name="LineTop 7 17" xfId="26575"/>
    <cellStyle name="LineTop 7 18" xfId="46758"/>
    <cellStyle name="LineTop 7 19" xfId="47635"/>
    <cellStyle name="LineTop 7 2" xfId="5510"/>
    <cellStyle name="LineTop 7 2 10" xfId="33136"/>
    <cellStyle name="LineTop 7 2 11" xfId="26654"/>
    <cellStyle name="LineTop 7 2 12" xfId="31636"/>
    <cellStyle name="LineTop 7 2 13" xfId="39315"/>
    <cellStyle name="LineTop 7 2 14" xfId="16600"/>
    <cellStyle name="LineTop 7 2 15" xfId="42503"/>
    <cellStyle name="LineTop 7 2 16" xfId="26574"/>
    <cellStyle name="LineTop 7 2 17" xfId="46759"/>
    <cellStyle name="LineTop 7 2 18" xfId="47636"/>
    <cellStyle name="LineTop 7 2 19" xfId="45184"/>
    <cellStyle name="LineTop 7 2 2" xfId="15582"/>
    <cellStyle name="LineTop 7 2 20" xfId="53783"/>
    <cellStyle name="LineTop 7 2 3" xfId="14448"/>
    <cellStyle name="LineTop 7 2 4" xfId="20230"/>
    <cellStyle name="LineTop 7 2 5" xfId="15864"/>
    <cellStyle name="LineTop 7 2 6" xfId="16539"/>
    <cellStyle name="LineTop 7 2 7" xfId="26026"/>
    <cellStyle name="LineTop 7 2 8" xfId="20605"/>
    <cellStyle name="LineTop 7 2 9" xfId="20805"/>
    <cellStyle name="LineTop 7 20" xfId="45185"/>
    <cellStyle name="LineTop 7 21" xfId="53784"/>
    <cellStyle name="LineTop 7 3" xfId="15581"/>
    <cellStyle name="LineTop 7 4" xfId="14449"/>
    <cellStyle name="LineTop 7 5" xfId="18793"/>
    <cellStyle name="LineTop 7 6" xfId="15865"/>
    <cellStyle name="LineTop 7 7" xfId="16540"/>
    <cellStyle name="LineTop 7 8" xfId="25753"/>
    <cellStyle name="LineTop 7 9" xfId="20604"/>
    <cellStyle name="LineTop 8" xfId="5511"/>
    <cellStyle name="LineTop 8 10" xfId="20804"/>
    <cellStyle name="LineTop 8 11" xfId="33135"/>
    <cellStyle name="LineTop 8 12" xfId="26653"/>
    <cellStyle name="LineTop 8 13" xfId="31637"/>
    <cellStyle name="LineTop 8 14" xfId="39314"/>
    <cellStyle name="LineTop 8 15" xfId="16596"/>
    <cellStyle name="LineTop 8 16" xfId="31584"/>
    <cellStyle name="LineTop 8 17" xfId="26573"/>
    <cellStyle name="LineTop 8 18" xfId="46760"/>
    <cellStyle name="LineTop 8 19" xfId="47637"/>
    <cellStyle name="LineTop 8 2" xfId="5512"/>
    <cellStyle name="LineTop 8 2 10" xfId="33134"/>
    <cellStyle name="LineTop 8 2 11" xfId="32806"/>
    <cellStyle name="LineTop 8 2 12" xfId="31638"/>
    <cellStyle name="LineTop 8 2 13" xfId="39313"/>
    <cellStyle name="LineTop 8 2 14" xfId="40989"/>
    <cellStyle name="LineTop 8 2 15" xfId="31585"/>
    <cellStyle name="LineTop 8 2 16" xfId="26572"/>
    <cellStyle name="LineTop 8 2 17" xfId="46761"/>
    <cellStyle name="LineTop 8 2 18" xfId="47638"/>
    <cellStyle name="LineTop 8 2 19" xfId="45183"/>
    <cellStyle name="LineTop 8 2 2" xfId="15584"/>
    <cellStyle name="LineTop 8 2 20" xfId="53781"/>
    <cellStyle name="LineTop 8 2 3" xfId="14446"/>
    <cellStyle name="LineTop 8 2 4" xfId="18795"/>
    <cellStyle name="LineTop 8 2 5" xfId="15862"/>
    <cellStyle name="LineTop 8 2 6" xfId="16537"/>
    <cellStyle name="LineTop 8 2 7" xfId="26024"/>
    <cellStyle name="LineTop 8 2 8" xfId="20607"/>
    <cellStyle name="LineTop 8 2 9" xfId="20803"/>
    <cellStyle name="LineTop 8 20" xfId="51019"/>
    <cellStyle name="LineTop 8 21" xfId="53782"/>
    <cellStyle name="LineTop 8 3" xfId="15583"/>
    <cellStyle name="LineTop 8 4" xfId="14447"/>
    <cellStyle name="LineTop 8 5" xfId="18794"/>
    <cellStyle name="LineTop 8 6" xfId="15863"/>
    <cellStyle name="LineTop 8 7" xfId="16538"/>
    <cellStyle name="LineTop 8 8" xfId="26025"/>
    <cellStyle name="LineTop 8 9" xfId="20606"/>
    <cellStyle name="LineTop 9" xfId="5513"/>
    <cellStyle name="LineTop 9 10" xfId="33133"/>
    <cellStyle name="LineTop 9 11" xfId="26652"/>
    <cellStyle name="LineTop 9 12" xfId="31639"/>
    <cellStyle name="LineTop 9 13" xfId="39312"/>
    <cellStyle name="LineTop 9 14" xfId="16463"/>
    <cellStyle name="LineTop 9 15" xfId="31586"/>
    <cellStyle name="LineTop 9 16" xfId="26571"/>
    <cellStyle name="LineTop 9 17" xfId="46762"/>
    <cellStyle name="LineTop 9 18" xfId="47639"/>
    <cellStyle name="LineTop 9 19" xfId="45182"/>
    <cellStyle name="LineTop 9 2" xfId="15585"/>
    <cellStyle name="LineTop 9 20" xfId="53780"/>
    <cellStyle name="LineTop 9 3" xfId="14445"/>
    <cellStyle name="LineTop 9 4" xfId="18796"/>
    <cellStyle name="LineTop 9 5" xfId="15861"/>
    <cellStyle name="LineTop 9 6" xfId="23261"/>
    <cellStyle name="LineTop 9 7" xfId="26023"/>
    <cellStyle name="LineTop 9 8" xfId="20608"/>
    <cellStyle name="LineTop 9 9" xfId="20802"/>
    <cellStyle name="LineTop_Cribsheet" xfId="5514"/>
    <cellStyle name="Link Currency (0)" xfId="5515"/>
    <cellStyle name="Link Currency (0) 2" xfId="5516"/>
    <cellStyle name="Link Currency (0) 3" xfId="5517"/>
    <cellStyle name="Link Currency (2)" xfId="5518"/>
    <cellStyle name="Link Units (0)" xfId="5519"/>
    <cellStyle name="Link Units (0) 2" xfId="5520"/>
    <cellStyle name="Link Units (0) 3" xfId="5521"/>
    <cellStyle name="Link Units (1)" xfId="5522"/>
    <cellStyle name="Link Units (2)" xfId="5523"/>
    <cellStyle name="Linked Cell" xfId="13" builtinId="24" customBuiltin="1"/>
    <cellStyle name="Linked Cell 2" xfId="5524"/>
    <cellStyle name="Linked Cell 2 2" xfId="5525"/>
    <cellStyle name="Linked Cell 2 3" xfId="5526"/>
    <cellStyle name="Linked Cell 2 4" xfId="5527"/>
    <cellStyle name="Linked Cell 2 4 2" xfId="5528"/>
    <cellStyle name="Linked Cell 2_Cribsheet" xfId="5529"/>
    <cellStyle name="Linked Cell 3" xfId="5530"/>
    <cellStyle name="Linked Cell 3 2" xfId="5531"/>
    <cellStyle name="Linked Cell 4" xfId="5532"/>
    <cellStyle name="Linked Cell 4 2" xfId="5533"/>
    <cellStyle name="Linked Cell 5" xfId="5534"/>
    <cellStyle name="Linked Cell 6" xfId="5535"/>
    <cellStyle name="Linked Cell 7" xfId="5536"/>
    <cellStyle name="Linked Cell 8" xfId="5537"/>
    <cellStyle name="Linked Cells" xfId="5538"/>
    <cellStyle name="Linked Cells 2" xfId="5539"/>
    <cellStyle name="LkupHdg" xfId="5540"/>
    <cellStyle name="LkupHdg 2" xfId="5541"/>
    <cellStyle name="LkupHdg 2 2" xfId="15850"/>
    <cellStyle name="LkupHdg 2 3" xfId="22480"/>
    <cellStyle name="LkupHdg 2 4" xfId="33109"/>
    <cellStyle name="LkupHdg 3" xfId="15851"/>
    <cellStyle name="LkupHdg 4" xfId="10688"/>
    <cellStyle name="LkupHdg 5" xfId="33110"/>
    <cellStyle name="LookUpText" xfId="5542"/>
    <cellStyle name="LookUpText 2" xfId="5543"/>
    <cellStyle name="LookUpText 3" xfId="5544"/>
    <cellStyle name="m" xfId="5545"/>
    <cellStyle name="m 2" xfId="5546"/>
    <cellStyle name="m 3" xfId="5547"/>
    <cellStyle name="m$_Header" xfId="5548"/>
    <cellStyle name="m_HY10 RA_Risk SUMMARIES v4" xfId="5549"/>
    <cellStyle name="m_Impairment Allowance - B Group Jun 10 Version A3" xfId="5550"/>
    <cellStyle name="m_Impairment and other credit provisons B Group Jun 10 Version B3" xfId="5551"/>
    <cellStyle name="m_Note 15 - Loans &amp; advances B Group Customers Jun 10 version B3" xfId="5552"/>
    <cellStyle name="m_RA Exposure table 05110" xfId="5553"/>
    <cellStyle name="m_Wholesale_Retail Split Analysis 18.10.2010 v2" xfId="5554"/>
    <cellStyle name="Macro" xfId="5555"/>
    <cellStyle name="Magyarázó szöveg" xfId="5556"/>
    <cellStyle name="main_input" xfId="5557"/>
    <cellStyle name="MainData" xfId="5558"/>
    <cellStyle name="MajorTotal" xfId="5559"/>
    <cellStyle name="MajorTotal 2" xfId="5560"/>
    <cellStyle name="MajorTotal 2 2" xfId="5561"/>
    <cellStyle name="MajorTotal 3" xfId="5562"/>
    <cellStyle name="MCIDColumns" xfId="5563"/>
    <cellStyle name="měny_IMEC2001-04" xfId="5564"/>
    <cellStyle name="mergecell" xfId="5565"/>
    <cellStyle name="Middle" xfId="5566"/>
    <cellStyle name="Migliaia (0)_combined_01-03_17.4" xfId="5567"/>
    <cellStyle name="Migliaia_combined_01-03_17.4" xfId="5568"/>
    <cellStyle name="Miles" xfId="5569"/>
    <cellStyle name="Millares [0]" xfId="5570"/>
    <cellStyle name="Millares 2" xfId="5571"/>
    <cellStyle name="Millares 2 2" xfId="5572"/>
    <cellStyle name="Millares 3" xfId="5573"/>
    <cellStyle name="Millares 3 2" xfId="5574"/>
    <cellStyle name="Millares 3 2 2" xfId="5575"/>
    <cellStyle name="Millares 3 2 3" xfId="5576"/>
    <cellStyle name="Millares 3 3" xfId="5577"/>
    <cellStyle name="Millares 3 4" xfId="5578"/>
    <cellStyle name="Millares_(1)PLC" xfId="5579"/>
    <cellStyle name="Milliers [0]_!!!GO" xfId="5580"/>
    <cellStyle name="Milliers_!!!GO" xfId="5581"/>
    <cellStyle name="Mills" xfId="5582"/>
    <cellStyle name="Mills 2" xfId="5583"/>
    <cellStyle name="mm" xfId="5584"/>
    <cellStyle name="mm 2" xfId="5585"/>
    <cellStyle name="mm/dd/yy" xfId="5586"/>
    <cellStyle name="mm/dd/yy 2" xfId="5587"/>
    <cellStyle name="mm_CRN (2nd Correction 17.01.2011)" xfId="5588"/>
    <cellStyle name="mmm 'yy" xfId="5589"/>
    <cellStyle name="mmm 'yy 2" xfId="5590"/>
    <cellStyle name="MMs1Place" xfId="5591"/>
    <cellStyle name="MMs2Places" xfId="5592"/>
    <cellStyle name="mo" xfId="5593"/>
    <cellStyle name="mo end" xfId="5594"/>
    <cellStyle name="Moeda [0]_BALANCETE BBG-B" xfId="5595"/>
    <cellStyle name="Moeda_BALANCETE BBG-B" xfId="5596"/>
    <cellStyle name="Mon¿?taire [0]_!!!GO_1l" xfId="5597"/>
    <cellStyle name="Mon¿?taire_!!!GO_1t" xfId="5598"/>
    <cellStyle name="Moneda [0]" xfId="5599"/>
    <cellStyle name="Moneda_04-99" xfId="5600"/>
    <cellStyle name="Monétaire [0]_!!!GO" xfId="5601"/>
    <cellStyle name="Monétaire_!!!GO" xfId="5602"/>
    <cellStyle name="Monetario" xfId="5603"/>
    <cellStyle name="money" xfId="5604"/>
    <cellStyle name="MonthYear" xfId="5605"/>
    <cellStyle name="MS Sans Serif" xfId="5606"/>
    <cellStyle name="Mult No x" xfId="5607"/>
    <cellStyle name="Mult No x 2" xfId="5608"/>
    <cellStyle name="Mult With x" xfId="5609"/>
    <cellStyle name="Mult With x 2" xfId="5610"/>
    <cellStyle name="Multiple" xfId="5611"/>
    <cellStyle name="Multiple (no x)" xfId="5612"/>
    <cellStyle name="Multiple (x)" xfId="5613"/>
    <cellStyle name="Multiple [0]" xfId="5614"/>
    <cellStyle name="Multiple [1]" xfId="5615"/>
    <cellStyle name="Multiple 10" xfId="5616"/>
    <cellStyle name="Multiple 11" xfId="5617"/>
    <cellStyle name="Multiple 12" xfId="5618"/>
    <cellStyle name="Multiple 13" xfId="5619"/>
    <cellStyle name="Multiple 14" xfId="5620"/>
    <cellStyle name="Multiple 15" xfId="5621"/>
    <cellStyle name="Multiple 16" xfId="5622"/>
    <cellStyle name="Multiple 17" xfId="5623"/>
    <cellStyle name="Multiple 18" xfId="5624"/>
    <cellStyle name="Multiple 19" xfId="5625"/>
    <cellStyle name="Multiple 2" xfId="5626"/>
    <cellStyle name="Multiple 20" xfId="5627"/>
    <cellStyle name="Multiple 21" xfId="5628"/>
    <cellStyle name="Multiple 22" xfId="5629"/>
    <cellStyle name="Multiple 23" xfId="5630"/>
    <cellStyle name="Multiple 24" xfId="5631"/>
    <cellStyle name="Multiple 25" xfId="5632"/>
    <cellStyle name="Multiple 26" xfId="5633"/>
    <cellStyle name="Multiple 27" xfId="5634"/>
    <cellStyle name="Multiple 28" xfId="5635"/>
    <cellStyle name="Multiple 29" xfId="5636"/>
    <cellStyle name="Multiple 3" xfId="5637"/>
    <cellStyle name="Multiple 30" xfId="5638"/>
    <cellStyle name="Multiple 31" xfId="5639"/>
    <cellStyle name="Multiple 32" xfId="5640"/>
    <cellStyle name="Multiple 33" xfId="5641"/>
    <cellStyle name="Multiple 34" xfId="5642"/>
    <cellStyle name="Multiple 35" xfId="5643"/>
    <cellStyle name="Multiple 36" xfId="5644"/>
    <cellStyle name="Multiple 37" xfId="5645"/>
    <cellStyle name="Multiple 38" xfId="5646"/>
    <cellStyle name="Multiple 39" xfId="5647"/>
    <cellStyle name="Multiple 4" xfId="5648"/>
    <cellStyle name="Multiple 5" xfId="5649"/>
    <cellStyle name="Multiple 6" xfId="5650"/>
    <cellStyle name="Multiple 7" xfId="5651"/>
    <cellStyle name="Multiple 8" xfId="5652"/>
    <cellStyle name="Multiple 9" xfId="5653"/>
    <cellStyle name="Multiple_Book1" xfId="5654"/>
    <cellStyle name="MultipleType" xfId="5655"/>
    <cellStyle name="MultipleType 2" xfId="5656"/>
    <cellStyle name="Navadno_List1" xfId="5657"/>
    <cellStyle name="Neutral" xfId="9" builtinId="28" customBuiltin="1"/>
    <cellStyle name="Neutral 2" xfId="5658"/>
    <cellStyle name="Neutral 2 2" xfId="5659"/>
    <cellStyle name="Neutral 2 2 2" xfId="5660"/>
    <cellStyle name="Neutral 2 3" xfId="5661"/>
    <cellStyle name="Neutral 2 4" xfId="5662"/>
    <cellStyle name="Neutral 2 4 2" xfId="5663"/>
    <cellStyle name="Neutral 2 5" xfId="5664"/>
    <cellStyle name="Neutral 2_Cribsheet" xfId="5665"/>
    <cellStyle name="Neutral 3" xfId="5666"/>
    <cellStyle name="Neutral 3 2" xfId="5667"/>
    <cellStyle name="Neutral 4" xfId="5668"/>
    <cellStyle name="Neutral 4 2" xfId="5669"/>
    <cellStyle name="Neutral 5" xfId="5670"/>
    <cellStyle name="Neutral 5 2" xfId="5671"/>
    <cellStyle name="Neutral 5 3" xfId="5672"/>
    <cellStyle name="Neutral 6" xfId="5673"/>
    <cellStyle name="Neutral 7" xfId="5674"/>
    <cellStyle name="Neutral 8" xfId="5675"/>
    <cellStyle name="Neutral 9" xfId="5676"/>
    <cellStyle name="New" xfId="5677"/>
    <cellStyle name="New 2" xfId="5678"/>
    <cellStyle name="NewAcct" xfId="5679"/>
    <cellStyle name="NewStyle" xfId="5680"/>
    <cellStyle name="Next holiday" xfId="5681"/>
    <cellStyle name="No Border" xfId="5682"/>
    <cellStyle name="No Border 2" xfId="5683"/>
    <cellStyle name="no dec" xfId="5684"/>
    <cellStyle name="NODECS" xfId="5685"/>
    <cellStyle name="Non-Enterable_G" xfId="5686"/>
    <cellStyle name="Normal" xfId="0" builtinId="0"/>
    <cellStyle name="Normal - Style1" xfId="5687"/>
    <cellStyle name="Normal - Style1 2" xfId="5688"/>
    <cellStyle name="Normal - Style8" xfId="5689"/>
    <cellStyle name="Normal 10" xfId="5690"/>
    <cellStyle name="Normal 10 2" xfId="5691"/>
    <cellStyle name="Normal 10 2 2" xfId="5692"/>
    <cellStyle name="Normal 10 3" xfId="5693"/>
    <cellStyle name="Normal 10 4" xfId="5694"/>
    <cellStyle name="Normal 10 5" xfId="5695"/>
    <cellStyle name="Normal 10 6" xfId="5696"/>
    <cellStyle name="Normal 100" xfId="5697"/>
    <cellStyle name="Normal 101" xfId="5698"/>
    <cellStyle name="Normal 102" xfId="5699"/>
    <cellStyle name="Normal 103" xfId="5700"/>
    <cellStyle name="Normal 104" xfId="5701"/>
    <cellStyle name="Normal 105" xfId="5702"/>
    <cellStyle name="Normal 106" xfId="5703"/>
    <cellStyle name="Normal 107" xfId="5704"/>
    <cellStyle name="Normal 108" xfId="5705"/>
    <cellStyle name="Normal 109" xfId="5706"/>
    <cellStyle name="Normal 11" xfId="5707"/>
    <cellStyle name="Normal 11 2" xfId="5708"/>
    <cellStyle name="Normal 11 2 2" xfId="5709"/>
    <cellStyle name="Normal 11 3" xfId="5710"/>
    <cellStyle name="Normal 11 4" xfId="5711"/>
    <cellStyle name="Normal 11 5" xfId="5712"/>
    <cellStyle name="Normal 11 6" xfId="5713"/>
    <cellStyle name="Normal 11 7" xfId="5714"/>
    <cellStyle name="Normal 110" xfId="5715"/>
    <cellStyle name="Normal 111" xfId="5716"/>
    <cellStyle name="Normal 112" xfId="5717"/>
    <cellStyle name="Normal 113" xfId="5718"/>
    <cellStyle name="Normal 114" xfId="5719"/>
    <cellStyle name="Normal 115" xfId="5720"/>
    <cellStyle name="Normal 115 2" xfId="5721"/>
    <cellStyle name="Normal 116" xfId="5722"/>
    <cellStyle name="Normal 117" xfId="5723"/>
    <cellStyle name="Normal 118" xfId="5724"/>
    <cellStyle name="Normal 119" xfId="5725"/>
    <cellStyle name="Normal 12" xfId="5726"/>
    <cellStyle name="Normal 12 2" xfId="5727"/>
    <cellStyle name="Normal 12 2 2" xfId="5728"/>
    <cellStyle name="Normal 12 3" xfId="5729"/>
    <cellStyle name="Normal 12 3 2" xfId="5730"/>
    <cellStyle name="Normal 12 3 3" xfId="5731"/>
    <cellStyle name="Normal 12 4" xfId="5732"/>
    <cellStyle name="Normal 12 5" xfId="5733"/>
    <cellStyle name="Normal 12 6" xfId="5734"/>
    <cellStyle name="Normal 12 7" xfId="5735"/>
    <cellStyle name="Normal 120" xfId="5736"/>
    <cellStyle name="Normal 121" xfId="5737"/>
    <cellStyle name="Normal 122" xfId="5738"/>
    <cellStyle name="Normal 123" xfId="5739"/>
    <cellStyle name="Normal 123 2" xfId="10058"/>
    <cellStyle name="Normal 124" xfId="5740"/>
    <cellStyle name="Normal 125" xfId="5741"/>
    <cellStyle name="Normal 126" xfId="5742"/>
    <cellStyle name="Normal 127" xfId="5743"/>
    <cellStyle name="Normal 128" xfId="5744"/>
    <cellStyle name="Normal 129" xfId="5745"/>
    <cellStyle name="Normal 13" xfId="5746"/>
    <cellStyle name="Normal 13 2" xfId="5747"/>
    <cellStyle name="Normal 13 2 2" xfId="5748"/>
    <cellStyle name="Normal 13 2 2 2" xfId="5749"/>
    <cellStyle name="Normal 13 2 3" xfId="5750"/>
    <cellStyle name="Normal 13 2 4" xfId="5751"/>
    <cellStyle name="Normal 13 2 5" xfId="5752"/>
    <cellStyle name="Normal 13 3" xfId="5753"/>
    <cellStyle name="Normal 13 3 2" xfId="5754"/>
    <cellStyle name="Normal 13 3 2 2" xfId="5755"/>
    <cellStyle name="Normal 13 3 3" xfId="5756"/>
    <cellStyle name="Normal 13 3 4" xfId="5757"/>
    <cellStyle name="Normal 13 4" xfId="5758"/>
    <cellStyle name="Normal 13 4 2" xfId="5759"/>
    <cellStyle name="Normal 13 4 2 2" xfId="5760"/>
    <cellStyle name="Normal 13 4 3" xfId="5761"/>
    <cellStyle name="Normal 13 5" xfId="5762"/>
    <cellStyle name="Normal 13 5 2" xfId="5763"/>
    <cellStyle name="Normal 13 6" xfId="5764"/>
    <cellStyle name="Normal 13 7" xfId="5765"/>
    <cellStyle name="Normal 13 8" xfId="5766"/>
    <cellStyle name="Normal 13 9" xfId="5767"/>
    <cellStyle name="Normal 130" xfId="5768"/>
    <cellStyle name="Normal 131" xfId="5769"/>
    <cellStyle name="Normal 132" xfId="5770"/>
    <cellStyle name="Normal 133" xfId="5771"/>
    <cellStyle name="Normal 134" xfId="5772"/>
    <cellStyle name="Normal 135" xfId="5773"/>
    <cellStyle name="Normal 136" xfId="5774"/>
    <cellStyle name="Normal 137" xfId="5775"/>
    <cellStyle name="Normal 138" xfId="5776"/>
    <cellStyle name="Normal 139" xfId="5777"/>
    <cellStyle name="Normal 14" xfId="5778"/>
    <cellStyle name="Normal 14 2" xfId="5779"/>
    <cellStyle name="Normal 140" xfId="5780"/>
    <cellStyle name="Normal 141" xfId="5781"/>
    <cellStyle name="Normal 142" xfId="5782"/>
    <cellStyle name="Normal 143" xfId="5783"/>
    <cellStyle name="Normal 144" xfId="5784"/>
    <cellStyle name="Normal 145" xfId="5785"/>
    <cellStyle name="Normal 146" xfId="5786"/>
    <cellStyle name="Normal 147" xfId="5787"/>
    <cellStyle name="Normal 148" xfId="5788"/>
    <cellStyle name="Normal 149" xfId="5789"/>
    <cellStyle name="Normal 15" xfId="5790"/>
    <cellStyle name="Normal 15 2" xfId="5791"/>
    <cellStyle name="Normal 150" xfId="5792"/>
    <cellStyle name="Normal 151" xfId="5793"/>
    <cellStyle name="Normal 152" xfId="5794"/>
    <cellStyle name="Normal 153" xfId="5795"/>
    <cellStyle name="Normal 154" xfId="5796"/>
    <cellStyle name="Normal 155" xfId="5797"/>
    <cellStyle name="Normal 156" xfId="5798"/>
    <cellStyle name="Normal 157" xfId="5799"/>
    <cellStyle name="Normal 158" xfId="5800"/>
    <cellStyle name="Normal 159" xfId="5801"/>
    <cellStyle name="Normal 16" xfId="5802"/>
    <cellStyle name="Normal 16 2" xfId="5803"/>
    <cellStyle name="Normal 16 3" xfId="5804"/>
    <cellStyle name="Normal 16 4" xfId="5805"/>
    <cellStyle name="Normal 160" xfId="5806"/>
    <cellStyle name="Normal 161" xfId="5807"/>
    <cellStyle name="Normal 162" xfId="5808"/>
    <cellStyle name="Normal 163" xfId="5809"/>
    <cellStyle name="Normal 164" xfId="5810"/>
    <cellStyle name="Normal 165" xfId="5811"/>
    <cellStyle name="Normal 166" xfId="5812"/>
    <cellStyle name="Normal 167" xfId="5813"/>
    <cellStyle name="Normal 168" xfId="5814"/>
    <cellStyle name="Normal 169" xfId="5815"/>
    <cellStyle name="Normal 17" xfId="5816"/>
    <cellStyle name="Normal 17 2" xfId="5817"/>
    <cellStyle name="Normal 170" xfId="5818"/>
    <cellStyle name="Normal 171" xfId="5819"/>
    <cellStyle name="Normal 172" xfId="5820"/>
    <cellStyle name="Normal 173" xfId="5821"/>
    <cellStyle name="Normal 174" xfId="5822"/>
    <cellStyle name="Normal 175" xfId="5823"/>
    <cellStyle name="Normal 176" xfId="5824"/>
    <cellStyle name="Normal 177" xfId="5825"/>
    <cellStyle name="Normal 178" xfId="5826"/>
    <cellStyle name="Normal 179" xfId="5827"/>
    <cellStyle name="Normal 18" xfId="5828"/>
    <cellStyle name="Normal 18 2" xfId="5829"/>
    <cellStyle name="Normal 180" xfId="5830"/>
    <cellStyle name="Normal 183" xfId="5831"/>
    <cellStyle name="Normal 184" xfId="5832"/>
    <cellStyle name="Normal 19" xfId="5833"/>
    <cellStyle name="Normal 19 2" xfId="5834"/>
    <cellStyle name="Normal 2" xfId="44"/>
    <cellStyle name="Normal 2 10" xfId="5835"/>
    <cellStyle name="Normal 2 10 2" xfId="5836"/>
    <cellStyle name="Normal 2 10 2 2" xfId="5837"/>
    <cellStyle name="Normal 2 10 3" xfId="5838"/>
    <cellStyle name="Normal 2 11" xfId="5839"/>
    <cellStyle name="Normal 2 11 2" xfId="5840"/>
    <cellStyle name="Normal 2 11 2 2" xfId="5841"/>
    <cellStyle name="Normal 2 11 3" xfId="5842"/>
    <cellStyle name="Normal 2 12" xfId="5843"/>
    <cellStyle name="Normal 2 12 2" xfId="5844"/>
    <cellStyle name="Normal 2 12 2 2" xfId="5845"/>
    <cellStyle name="Normal 2 12 3" xfId="5846"/>
    <cellStyle name="Normal 2 13" xfId="5847"/>
    <cellStyle name="Normal 2 13 2" xfId="5848"/>
    <cellStyle name="Normal 2 13 2 2" xfId="5849"/>
    <cellStyle name="Normal 2 13 3" xfId="5850"/>
    <cellStyle name="Normal 2 14" xfId="5851"/>
    <cellStyle name="Normal 2 14 2" xfId="5852"/>
    <cellStyle name="Normal 2 15" xfId="5853"/>
    <cellStyle name="Normal 2 16" xfId="5854"/>
    <cellStyle name="Normal 2 2" xfId="5855"/>
    <cellStyle name="Normal 2 2 2" xfId="5856"/>
    <cellStyle name="Normal 2 2 2 2" xfId="5857"/>
    <cellStyle name="Normal 2 2 2 3" xfId="5858"/>
    <cellStyle name="Normal 2 2 2 5" xfId="5859"/>
    <cellStyle name="Normal 2 2 3" xfId="5860"/>
    <cellStyle name="Normal 2 2 3 2" xfId="5861"/>
    <cellStyle name="Normal 2 2 3 2 2" xfId="5862"/>
    <cellStyle name="Normal 2 2 3 3" xfId="5863"/>
    <cellStyle name="Normal 2 2 4" xfId="5864"/>
    <cellStyle name="Normal 2 2 4 2" xfId="5865"/>
    <cellStyle name="Normal 2 2 4 2 2" xfId="5866"/>
    <cellStyle name="Normal 2 2 5" xfId="5867"/>
    <cellStyle name="Normal 2 2 5 2" xfId="5868"/>
    <cellStyle name="Normal 2 2_Barclays Land Values" xfId="5869"/>
    <cellStyle name="Normal 2 3" xfId="5870"/>
    <cellStyle name="Normal 2 3 10" xfId="5871"/>
    <cellStyle name="Normal 2 3 10 2" xfId="5872"/>
    <cellStyle name="Normal 2 3 10 2 2" xfId="5873"/>
    <cellStyle name="Normal 2 3 10 3" xfId="5874"/>
    <cellStyle name="Normal 2 3 11" xfId="5875"/>
    <cellStyle name="Normal 2 3 11 2" xfId="5876"/>
    <cellStyle name="Normal 2 3 12" xfId="5877"/>
    <cellStyle name="Normal 2 3 13" xfId="5878"/>
    <cellStyle name="Normal 2 3 2" xfId="5879"/>
    <cellStyle name="Normal 2 3 2 10" xfId="5880"/>
    <cellStyle name="Normal 2 3 2 10 2" xfId="5881"/>
    <cellStyle name="Normal 2 3 2 11" xfId="5882"/>
    <cellStyle name="Normal 2 3 2 12" xfId="5883"/>
    <cellStyle name="Normal 2 3 2 13" xfId="5884"/>
    <cellStyle name="Normal 2 3 2 2" xfId="5885"/>
    <cellStyle name="Normal 2 3 2 2 2" xfId="5886"/>
    <cellStyle name="Normal 2 3 2 2 2 2" xfId="5887"/>
    <cellStyle name="Normal 2 3 2 2 2 2 2" xfId="5888"/>
    <cellStyle name="Normal 2 3 2 2 2 2 2 2" xfId="5889"/>
    <cellStyle name="Normal 2 3 2 2 2 2 3" xfId="5890"/>
    <cellStyle name="Normal 2 3 2 2 2 3" xfId="5891"/>
    <cellStyle name="Normal 2 3 2 2 2 3 2" xfId="5892"/>
    <cellStyle name="Normal 2 3 2 2 2 3 2 2" xfId="5893"/>
    <cellStyle name="Normal 2 3 2 2 2 3 3" xfId="5894"/>
    <cellStyle name="Normal 2 3 2 2 2 4" xfId="5895"/>
    <cellStyle name="Normal 2 3 2 2 2 4 2" xfId="5896"/>
    <cellStyle name="Normal 2 3 2 2 2 4 2 2" xfId="5897"/>
    <cellStyle name="Normal 2 3 2 2 2 4 3" xfId="5898"/>
    <cellStyle name="Normal 2 3 2 2 2 5" xfId="5899"/>
    <cellStyle name="Normal 2 3 2 2 2 5 2" xfId="5900"/>
    <cellStyle name="Normal 2 3 2 2 2 6" xfId="5901"/>
    <cellStyle name="Normal 2 3 2 2 3" xfId="5902"/>
    <cellStyle name="Normal 2 3 2 2 3 2" xfId="5903"/>
    <cellStyle name="Normal 2 3 2 2 3 2 2" xfId="5904"/>
    <cellStyle name="Normal 2 3 2 2 3 3" xfId="5905"/>
    <cellStyle name="Normal 2 3 2 2 4" xfId="5906"/>
    <cellStyle name="Normal 2 3 2 2 4 2" xfId="5907"/>
    <cellStyle name="Normal 2 3 2 2 4 2 2" xfId="5908"/>
    <cellStyle name="Normal 2 3 2 2 4 3" xfId="5909"/>
    <cellStyle name="Normal 2 3 2 2 5" xfId="5910"/>
    <cellStyle name="Normal 2 3 2 2 5 2" xfId="5911"/>
    <cellStyle name="Normal 2 3 2 2 5 2 2" xfId="5912"/>
    <cellStyle name="Normal 2 3 2 2 5 3" xfId="5913"/>
    <cellStyle name="Normal 2 3 2 2 6" xfId="5914"/>
    <cellStyle name="Normal 2 3 2 2 6 2" xfId="5915"/>
    <cellStyle name="Normal 2 3 2 2 6 2 2" xfId="5916"/>
    <cellStyle name="Normal 2 3 2 2 6 3" xfId="5917"/>
    <cellStyle name="Normal 2 3 2 2 7" xfId="5918"/>
    <cellStyle name="Normal 2 3 2 2 7 2" xfId="5919"/>
    <cellStyle name="Normal 2 3 2 2 7 2 2" xfId="5920"/>
    <cellStyle name="Normal 2 3 2 2 7 3" xfId="5921"/>
    <cellStyle name="Normal 2 3 2 2 8" xfId="5922"/>
    <cellStyle name="Normal 2 3 2 2 8 2" xfId="5923"/>
    <cellStyle name="Normal 2 3 2 2 9" xfId="5924"/>
    <cellStyle name="Normal 2 3 2 3" xfId="5925"/>
    <cellStyle name="Normal 2 3 2 3 2" xfId="5926"/>
    <cellStyle name="Normal 2 3 2 3 2 2" xfId="5927"/>
    <cellStyle name="Normal 2 3 2 3 2 2 2" xfId="5928"/>
    <cellStyle name="Normal 2 3 2 3 2 2 2 2" xfId="5929"/>
    <cellStyle name="Normal 2 3 2 3 2 2 3" xfId="5930"/>
    <cellStyle name="Normal 2 3 2 3 2 3" xfId="5931"/>
    <cellStyle name="Normal 2 3 2 3 2 3 2" xfId="5932"/>
    <cellStyle name="Normal 2 3 2 3 2 3 2 2" xfId="5933"/>
    <cellStyle name="Normal 2 3 2 3 2 3 3" xfId="5934"/>
    <cellStyle name="Normal 2 3 2 3 2 4" xfId="5935"/>
    <cellStyle name="Normal 2 3 2 3 2 4 2" xfId="5936"/>
    <cellStyle name="Normal 2 3 2 3 2 4 2 2" xfId="5937"/>
    <cellStyle name="Normal 2 3 2 3 2 4 3" xfId="5938"/>
    <cellStyle name="Normal 2 3 2 3 2 5" xfId="5939"/>
    <cellStyle name="Normal 2 3 2 3 2 5 2" xfId="5940"/>
    <cellStyle name="Normal 2 3 2 3 2 6" xfId="5941"/>
    <cellStyle name="Normal 2 3 2 3 3" xfId="5942"/>
    <cellStyle name="Normal 2 3 2 3 3 2" xfId="5943"/>
    <cellStyle name="Normal 2 3 2 3 3 2 2" xfId="5944"/>
    <cellStyle name="Normal 2 3 2 3 3 3" xfId="5945"/>
    <cellStyle name="Normal 2 3 2 3 4" xfId="5946"/>
    <cellStyle name="Normal 2 3 2 3 4 2" xfId="5947"/>
    <cellStyle name="Normal 2 3 2 3 4 2 2" xfId="5948"/>
    <cellStyle name="Normal 2 3 2 3 4 3" xfId="5949"/>
    <cellStyle name="Normal 2 3 2 3 5" xfId="5950"/>
    <cellStyle name="Normal 2 3 2 3 5 2" xfId="5951"/>
    <cellStyle name="Normal 2 3 2 3 5 2 2" xfId="5952"/>
    <cellStyle name="Normal 2 3 2 3 5 3" xfId="5953"/>
    <cellStyle name="Normal 2 3 2 3 6" xfId="5954"/>
    <cellStyle name="Normal 2 3 2 3 6 2" xfId="5955"/>
    <cellStyle name="Normal 2 3 2 3 6 2 2" xfId="5956"/>
    <cellStyle name="Normal 2 3 2 3 6 3" xfId="5957"/>
    <cellStyle name="Normal 2 3 2 3 7" xfId="5958"/>
    <cellStyle name="Normal 2 3 2 3 7 2" xfId="5959"/>
    <cellStyle name="Normal 2 3 2 3 7 2 2" xfId="5960"/>
    <cellStyle name="Normal 2 3 2 3 7 3" xfId="5961"/>
    <cellStyle name="Normal 2 3 2 3 8" xfId="5962"/>
    <cellStyle name="Normal 2 3 2 3 8 2" xfId="5963"/>
    <cellStyle name="Normal 2 3 2 3 9" xfId="5964"/>
    <cellStyle name="Normal 2 3 2 4" xfId="5965"/>
    <cellStyle name="Normal 2 3 2 4 2" xfId="5966"/>
    <cellStyle name="Normal 2 3 2 4 2 2" xfId="5967"/>
    <cellStyle name="Normal 2 3 2 4 2 2 2" xfId="5968"/>
    <cellStyle name="Normal 2 3 2 4 2 3" xfId="5969"/>
    <cellStyle name="Normal 2 3 2 4 3" xfId="5970"/>
    <cellStyle name="Normal 2 3 2 4 3 2" xfId="5971"/>
    <cellStyle name="Normal 2 3 2 4 3 2 2" xfId="5972"/>
    <cellStyle name="Normal 2 3 2 4 3 3" xfId="5973"/>
    <cellStyle name="Normal 2 3 2 4 4" xfId="5974"/>
    <cellStyle name="Normal 2 3 2 4 4 2" xfId="5975"/>
    <cellStyle name="Normal 2 3 2 4 4 2 2" xfId="5976"/>
    <cellStyle name="Normal 2 3 2 4 4 3" xfId="5977"/>
    <cellStyle name="Normal 2 3 2 4 5" xfId="5978"/>
    <cellStyle name="Normal 2 3 2 4 5 2" xfId="5979"/>
    <cellStyle name="Normal 2 3 2 4 6" xfId="5980"/>
    <cellStyle name="Normal 2 3 2 5" xfId="5981"/>
    <cellStyle name="Normal 2 3 2 5 2" xfId="5982"/>
    <cellStyle name="Normal 2 3 2 5 2 2" xfId="5983"/>
    <cellStyle name="Normal 2 3 2 5 3" xfId="5984"/>
    <cellStyle name="Normal 2 3 2 6" xfId="5985"/>
    <cellStyle name="Normal 2 3 2 6 2" xfId="5986"/>
    <cellStyle name="Normal 2 3 2 6 2 2" xfId="5987"/>
    <cellStyle name="Normal 2 3 2 6 3" xfId="5988"/>
    <cellStyle name="Normal 2 3 2 7" xfId="5989"/>
    <cellStyle name="Normal 2 3 2 7 2" xfId="5990"/>
    <cellStyle name="Normal 2 3 2 7 2 2" xfId="5991"/>
    <cellStyle name="Normal 2 3 2 7 3" xfId="5992"/>
    <cellStyle name="Normal 2 3 2 8" xfId="5993"/>
    <cellStyle name="Normal 2 3 2 8 2" xfId="5994"/>
    <cellStyle name="Normal 2 3 2 8 2 2" xfId="5995"/>
    <cellStyle name="Normal 2 3 2 8 3" xfId="5996"/>
    <cellStyle name="Normal 2 3 2 9" xfId="5997"/>
    <cellStyle name="Normal 2 3 2 9 2" xfId="5998"/>
    <cellStyle name="Normal 2 3 2 9 2 2" xfId="5999"/>
    <cellStyle name="Normal 2 3 2 9 3" xfId="6000"/>
    <cellStyle name="Normal 2 3 3" xfId="6001"/>
    <cellStyle name="Normal 2 3 3 10" xfId="6002"/>
    <cellStyle name="Normal 2 3 3 11" xfId="6003"/>
    <cellStyle name="Normal 2 3 3 2" xfId="6004"/>
    <cellStyle name="Normal 2 3 3 2 2" xfId="6005"/>
    <cellStyle name="Normal 2 3 3 2 2 2" xfId="6006"/>
    <cellStyle name="Normal 2 3 3 2 2 2 2" xfId="6007"/>
    <cellStyle name="Normal 2 3 3 2 2 3" xfId="6008"/>
    <cellStyle name="Normal 2 3 3 2 3" xfId="6009"/>
    <cellStyle name="Normal 2 3 3 2 3 2" xfId="6010"/>
    <cellStyle name="Normal 2 3 3 2 3 2 2" xfId="6011"/>
    <cellStyle name="Normal 2 3 3 2 3 3" xfId="6012"/>
    <cellStyle name="Normal 2 3 3 2 4" xfId="6013"/>
    <cellStyle name="Normal 2 3 3 2 4 2" xfId="6014"/>
    <cellStyle name="Normal 2 3 3 2 4 2 2" xfId="6015"/>
    <cellStyle name="Normal 2 3 3 2 4 3" xfId="6016"/>
    <cellStyle name="Normal 2 3 3 2 5" xfId="6017"/>
    <cellStyle name="Normal 2 3 3 2 5 2" xfId="6018"/>
    <cellStyle name="Normal 2 3 3 2 6" xfId="6019"/>
    <cellStyle name="Normal 2 3 3 2 7" xfId="10057"/>
    <cellStyle name="Normal 2 3 3 3" xfId="6020"/>
    <cellStyle name="Normal 2 3 3 3 2" xfId="6021"/>
    <cellStyle name="Normal 2 3 3 3 2 2" xfId="6022"/>
    <cellStyle name="Normal 2 3 3 3 3" xfId="6023"/>
    <cellStyle name="Normal 2 3 3 4" xfId="6024"/>
    <cellStyle name="Normal 2 3 3 4 2" xfId="6025"/>
    <cellStyle name="Normal 2 3 3 4 2 2" xfId="6026"/>
    <cellStyle name="Normal 2 3 3 4 3" xfId="6027"/>
    <cellStyle name="Normal 2 3 3 5" xfId="6028"/>
    <cellStyle name="Normal 2 3 3 5 2" xfId="6029"/>
    <cellStyle name="Normal 2 3 3 5 2 2" xfId="6030"/>
    <cellStyle name="Normal 2 3 3 5 3" xfId="6031"/>
    <cellStyle name="Normal 2 3 3 6" xfId="6032"/>
    <cellStyle name="Normal 2 3 3 6 2" xfId="6033"/>
    <cellStyle name="Normal 2 3 3 6 2 2" xfId="6034"/>
    <cellStyle name="Normal 2 3 3 6 3" xfId="6035"/>
    <cellStyle name="Normal 2 3 3 7" xfId="6036"/>
    <cellStyle name="Normal 2 3 3 7 2" xfId="6037"/>
    <cellStyle name="Normal 2 3 3 7 2 2" xfId="6038"/>
    <cellStyle name="Normal 2 3 3 7 3" xfId="6039"/>
    <cellStyle name="Normal 2 3 3 8" xfId="6040"/>
    <cellStyle name="Normal 2 3 3 8 2" xfId="6041"/>
    <cellStyle name="Normal 2 3 3 9" xfId="6042"/>
    <cellStyle name="Normal 2 3 4" xfId="6043"/>
    <cellStyle name="Normal 2 3 4 2" xfId="6044"/>
    <cellStyle name="Normal 2 3 4 2 2" xfId="6045"/>
    <cellStyle name="Normal 2 3 4 2 2 2" xfId="6046"/>
    <cellStyle name="Normal 2 3 4 2 2 2 2" xfId="6047"/>
    <cellStyle name="Normal 2 3 4 2 2 3" xfId="6048"/>
    <cellStyle name="Normal 2 3 4 2 3" xfId="6049"/>
    <cellStyle name="Normal 2 3 4 2 3 2" xfId="6050"/>
    <cellStyle name="Normal 2 3 4 2 3 2 2" xfId="6051"/>
    <cellStyle name="Normal 2 3 4 2 3 3" xfId="6052"/>
    <cellStyle name="Normal 2 3 4 2 4" xfId="6053"/>
    <cellStyle name="Normal 2 3 4 2 4 2" xfId="6054"/>
    <cellStyle name="Normal 2 3 4 2 4 2 2" xfId="6055"/>
    <cellStyle name="Normal 2 3 4 2 4 3" xfId="6056"/>
    <cellStyle name="Normal 2 3 4 2 5" xfId="6057"/>
    <cellStyle name="Normal 2 3 4 2 5 2" xfId="6058"/>
    <cellStyle name="Normal 2 3 4 2 6" xfId="6059"/>
    <cellStyle name="Normal 2 3 4 3" xfId="6060"/>
    <cellStyle name="Normal 2 3 4 3 2" xfId="6061"/>
    <cellStyle name="Normal 2 3 4 3 2 2" xfId="6062"/>
    <cellStyle name="Normal 2 3 4 3 3" xfId="6063"/>
    <cellStyle name="Normal 2 3 4 4" xfId="6064"/>
    <cellStyle name="Normal 2 3 4 4 2" xfId="6065"/>
    <cellStyle name="Normal 2 3 4 4 2 2" xfId="6066"/>
    <cellStyle name="Normal 2 3 4 4 3" xfId="6067"/>
    <cellStyle name="Normal 2 3 4 5" xfId="6068"/>
    <cellStyle name="Normal 2 3 4 5 2" xfId="6069"/>
    <cellStyle name="Normal 2 3 4 5 2 2" xfId="6070"/>
    <cellStyle name="Normal 2 3 4 5 3" xfId="6071"/>
    <cellStyle name="Normal 2 3 4 6" xfId="6072"/>
    <cellStyle name="Normal 2 3 4 6 2" xfId="6073"/>
    <cellStyle name="Normal 2 3 4 6 2 2" xfId="6074"/>
    <cellStyle name="Normal 2 3 4 6 3" xfId="6075"/>
    <cellStyle name="Normal 2 3 4 7" xfId="6076"/>
    <cellStyle name="Normal 2 3 4 7 2" xfId="6077"/>
    <cellStyle name="Normal 2 3 4 7 2 2" xfId="6078"/>
    <cellStyle name="Normal 2 3 4 7 3" xfId="6079"/>
    <cellStyle name="Normal 2 3 4 8" xfId="6080"/>
    <cellStyle name="Normal 2 3 4 8 2" xfId="6081"/>
    <cellStyle name="Normal 2 3 4 9" xfId="6082"/>
    <cellStyle name="Normal 2 3 5" xfId="6083"/>
    <cellStyle name="Normal 2 3 5 2" xfId="6084"/>
    <cellStyle name="Normal 2 3 5 2 2" xfId="6085"/>
    <cellStyle name="Normal 2 3 5 2 2 2" xfId="6086"/>
    <cellStyle name="Normal 2 3 5 2 3" xfId="6087"/>
    <cellStyle name="Normal 2 3 5 3" xfId="6088"/>
    <cellStyle name="Normal 2 3 5 3 2" xfId="6089"/>
    <cellStyle name="Normal 2 3 5 3 2 2" xfId="6090"/>
    <cellStyle name="Normal 2 3 5 3 3" xfId="6091"/>
    <cellStyle name="Normal 2 3 5 4" xfId="6092"/>
    <cellStyle name="Normal 2 3 5 4 2" xfId="6093"/>
    <cellStyle name="Normal 2 3 5 4 2 2" xfId="6094"/>
    <cellStyle name="Normal 2 3 5 4 3" xfId="6095"/>
    <cellStyle name="Normal 2 3 5 5" xfId="6096"/>
    <cellStyle name="Normal 2 3 5 5 2" xfId="6097"/>
    <cellStyle name="Normal 2 3 5 6" xfId="6098"/>
    <cellStyle name="Normal 2 3 6" xfId="6099"/>
    <cellStyle name="Normal 2 3 6 2" xfId="6100"/>
    <cellStyle name="Normal 2 3 6 2 2" xfId="6101"/>
    <cellStyle name="Normal 2 3 6 3" xfId="6102"/>
    <cellStyle name="Normal 2 3 7" xfId="6103"/>
    <cellStyle name="Normal 2 3 7 2" xfId="6104"/>
    <cellStyle name="Normal 2 3 7 2 2" xfId="6105"/>
    <cellStyle name="Normal 2 3 7 3" xfId="6106"/>
    <cellStyle name="Normal 2 3 8" xfId="6107"/>
    <cellStyle name="Normal 2 3 8 2" xfId="6108"/>
    <cellStyle name="Normal 2 3 8 2 2" xfId="6109"/>
    <cellStyle name="Normal 2 3 8 3" xfId="6110"/>
    <cellStyle name="Normal 2 3 9" xfId="6111"/>
    <cellStyle name="Normal 2 3 9 2" xfId="6112"/>
    <cellStyle name="Normal 2 3 9 2 2" xfId="6113"/>
    <cellStyle name="Normal 2 3 9 3" xfId="6114"/>
    <cellStyle name="Normal 2 4" xfId="6115"/>
    <cellStyle name="Normal 2 4 2" xfId="6116"/>
    <cellStyle name="Normal 2 4 2 2" xfId="6117"/>
    <cellStyle name="Normal 2 4 2 3" xfId="6118"/>
    <cellStyle name="Normal 2 4 2 3 2" xfId="6119"/>
    <cellStyle name="Normal 2 4 3" xfId="6120"/>
    <cellStyle name="Normal 2 4 3 2" xfId="6121"/>
    <cellStyle name="Normal 2 4 4" xfId="45"/>
    <cellStyle name="Normal 2 4 4 2" xfId="6122"/>
    <cellStyle name="Normal 2 4 4 3" xfId="6123"/>
    <cellStyle name="Normal 2 4 4 3 2" xfId="6124"/>
    <cellStyle name="Normal 2 4 4 3 3" xfId="6125"/>
    <cellStyle name="Normal 2 4 4 3 3 2" xfId="6126"/>
    <cellStyle name="Normal 2 4 5" xfId="6127"/>
    <cellStyle name="Normal 2 4 6" xfId="6128"/>
    <cellStyle name="Normal 2 4 7" xfId="10044"/>
    <cellStyle name="Normal 2 5" xfId="6129"/>
    <cellStyle name="Normal 2 5 10" xfId="6130"/>
    <cellStyle name="Normal 2 5 11" xfId="6131"/>
    <cellStyle name="Normal 2 5 2" xfId="6132"/>
    <cellStyle name="Normal 2 5 2 2" xfId="6133"/>
    <cellStyle name="Normal 2 5 2 2 2" xfId="6134"/>
    <cellStyle name="Normal 2 5 2 2 2 2" xfId="6135"/>
    <cellStyle name="Normal 2 5 2 2 3" xfId="6136"/>
    <cellStyle name="Normal 2 5 2 3" xfId="6137"/>
    <cellStyle name="Normal 2 5 2 3 2" xfId="6138"/>
    <cellStyle name="Normal 2 5 2 3 2 2" xfId="6139"/>
    <cellStyle name="Normal 2 5 2 3 3" xfId="6140"/>
    <cellStyle name="Normal 2 5 2 4" xfId="6141"/>
    <cellStyle name="Normal 2 5 2 4 2" xfId="6142"/>
    <cellStyle name="Normal 2 5 2 4 2 2" xfId="6143"/>
    <cellStyle name="Normal 2 5 2 4 3" xfId="6144"/>
    <cellStyle name="Normal 2 5 2 5" xfId="6145"/>
    <cellStyle name="Normal 2 5 2 5 2" xfId="6146"/>
    <cellStyle name="Normal 2 5 2 6" xfId="6147"/>
    <cellStyle name="Normal 2 5 2 7" xfId="6148"/>
    <cellStyle name="Normal 2 5 3" xfId="6149"/>
    <cellStyle name="Normal 2 5 3 2" xfId="6150"/>
    <cellStyle name="Normal 2 5 3 2 2" xfId="6151"/>
    <cellStyle name="Normal 2 5 3 3" xfId="6152"/>
    <cellStyle name="Normal 2 5 3 4" xfId="6153"/>
    <cellStyle name="Normal 2 5 4" xfId="6154"/>
    <cellStyle name="Normal 2 5 4 2" xfId="6155"/>
    <cellStyle name="Normal 2 5 4 2 2" xfId="6156"/>
    <cellStyle name="Normal 2 5 4 3" xfId="6157"/>
    <cellStyle name="Normal 2 5 5" xfId="6158"/>
    <cellStyle name="Normal 2 5 5 2" xfId="6159"/>
    <cellStyle name="Normal 2 5 5 2 2" xfId="6160"/>
    <cellStyle name="Normal 2 5 5 3" xfId="6161"/>
    <cellStyle name="Normal 2 5 6" xfId="6162"/>
    <cellStyle name="Normal 2 5 6 2" xfId="6163"/>
    <cellStyle name="Normal 2 5 6 2 2" xfId="6164"/>
    <cellStyle name="Normal 2 5 6 3" xfId="6165"/>
    <cellStyle name="Normal 2 5 7" xfId="6166"/>
    <cellStyle name="Normal 2 5 7 2" xfId="6167"/>
    <cellStyle name="Normal 2 5 7 2 2" xfId="6168"/>
    <cellStyle name="Normal 2 5 7 3" xfId="6169"/>
    <cellStyle name="Normal 2 5 8" xfId="6170"/>
    <cellStyle name="Normal 2 5 8 2" xfId="6171"/>
    <cellStyle name="Normal 2 5 9" xfId="6172"/>
    <cellStyle name="Normal 2 6" xfId="6173"/>
    <cellStyle name="Normal 2 6 10" xfId="6174"/>
    <cellStyle name="Normal 2 6 11" xfId="6175"/>
    <cellStyle name="Normal 2 6 2" xfId="6176"/>
    <cellStyle name="Normal 2 6 2 2" xfId="6177"/>
    <cellStyle name="Normal 2 6 2 2 2" xfId="6178"/>
    <cellStyle name="Normal 2 6 2 2 2 2" xfId="6179"/>
    <cellStyle name="Normal 2 6 2 2 3" xfId="6180"/>
    <cellStyle name="Normal 2 6 2 3" xfId="6181"/>
    <cellStyle name="Normal 2 6 2 3 2" xfId="6182"/>
    <cellStyle name="Normal 2 6 2 3 2 2" xfId="6183"/>
    <cellStyle name="Normal 2 6 2 3 2 2 2" xfId="6184"/>
    <cellStyle name="Normal 2 6 2 3 2 2 3" xfId="6185"/>
    <cellStyle name="Normal 2 6 2 3 2 3" xfId="6186"/>
    <cellStyle name="Normal 2 6 2 3 2 3 2" xfId="6187"/>
    <cellStyle name="Normal 2 6 2 3 2 3 3" xfId="6188"/>
    <cellStyle name="Normal 2 6 2 3 2 4" xfId="6189"/>
    <cellStyle name="Normal 2 6 2 3 2 5" xfId="6190"/>
    <cellStyle name="Normal 2 6 2 3 3" xfId="6191"/>
    <cellStyle name="Normal 2 6 2 3 4" xfId="6192"/>
    <cellStyle name="Normal 2 6 2 4" xfId="6193"/>
    <cellStyle name="Normal 2 6 2 4 2" xfId="6194"/>
    <cellStyle name="Normal 2 6 2 4 2 2" xfId="6195"/>
    <cellStyle name="Normal 2 6 2 4 3" xfId="6196"/>
    <cellStyle name="Normal 2 6 2 5" xfId="6197"/>
    <cellStyle name="Normal 2 6 2 5 2" xfId="6198"/>
    <cellStyle name="Normal 2 6 2 6" xfId="6199"/>
    <cellStyle name="Normal 2 6 2 7" xfId="6200"/>
    <cellStyle name="Normal 2 6 3" xfId="6201"/>
    <cellStyle name="Normal 2 6 3 2" xfId="6202"/>
    <cellStyle name="Normal 2 6 3 2 2" xfId="6203"/>
    <cellStyle name="Normal 2 6 3 2 3" xfId="6204"/>
    <cellStyle name="Normal 2 6 3 3" xfId="6205"/>
    <cellStyle name="Normal 2 6 3 3 2" xfId="6206"/>
    <cellStyle name="Normal 2 6 3 3 3" xfId="6207"/>
    <cellStyle name="Normal 2 6 3 4" xfId="6208"/>
    <cellStyle name="Normal 2 6 4" xfId="6209"/>
    <cellStyle name="Normal 2 6 4 2" xfId="6210"/>
    <cellStyle name="Normal 2 6 4 2 2" xfId="6211"/>
    <cellStyle name="Normal 2 6 4 3" xfId="6212"/>
    <cellStyle name="Normal 2 6 5" xfId="6213"/>
    <cellStyle name="Normal 2 6 5 2" xfId="6214"/>
    <cellStyle name="Normal 2 6 5 2 2" xfId="6215"/>
    <cellStyle name="Normal 2 6 5 3" xfId="6216"/>
    <cellStyle name="Normal 2 6 6" xfId="6217"/>
    <cellStyle name="Normal 2 6 6 2" xfId="6218"/>
    <cellStyle name="Normal 2 6 6 2 2" xfId="6219"/>
    <cellStyle name="Normal 2 6 6 3" xfId="6220"/>
    <cellStyle name="Normal 2 6 7" xfId="6221"/>
    <cellStyle name="Normal 2 6 7 2" xfId="6222"/>
    <cellStyle name="Normal 2 6 7 2 2" xfId="6223"/>
    <cellStyle name="Normal 2 6 7 3" xfId="6224"/>
    <cellStyle name="Normal 2 6 8" xfId="6225"/>
    <cellStyle name="Normal 2 6 8 2" xfId="6226"/>
    <cellStyle name="Normal 2 6 9" xfId="6227"/>
    <cellStyle name="Normal 2 6_Sheet1" xfId="6228"/>
    <cellStyle name="Normal 2 7" xfId="6229"/>
    <cellStyle name="Normal 2 7 2" xfId="6230"/>
    <cellStyle name="Normal 2 7 2 2" xfId="6231"/>
    <cellStyle name="Normal 2 7 2 2 2" xfId="6232"/>
    <cellStyle name="Normal 2 7 2 3" xfId="6233"/>
    <cellStyle name="Normal 2 7 3" xfId="6234"/>
    <cellStyle name="Normal 2 7 3 2" xfId="6235"/>
    <cellStyle name="Normal 2 7 3 2 2" xfId="6236"/>
    <cellStyle name="Normal 2 7 3 3" xfId="6237"/>
    <cellStyle name="Normal 2 7 4" xfId="6238"/>
    <cellStyle name="Normal 2 7 4 2" xfId="6239"/>
    <cellStyle name="Normal 2 7 4 2 2" xfId="6240"/>
    <cellStyle name="Normal 2 7 4 3" xfId="6241"/>
    <cellStyle name="Normal 2 7 5" xfId="6242"/>
    <cellStyle name="Normal 2 7 5 2" xfId="6243"/>
    <cellStyle name="Normal 2 7 6" xfId="6244"/>
    <cellStyle name="Normal 2 7 7" xfId="6245"/>
    <cellStyle name="Normal 2 8" xfId="6246"/>
    <cellStyle name="Normal 2 8 2" xfId="6247"/>
    <cellStyle name="Normal 2 9" xfId="6248"/>
    <cellStyle name="Normal 2 9 2" xfId="6249"/>
    <cellStyle name="Normal 2 9 2 2" xfId="6250"/>
    <cellStyle name="Normal 2 9 3" xfId="6251"/>
    <cellStyle name="Normal 2_~0149226" xfId="6252"/>
    <cellStyle name="Normal 20" xfId="6253"/>
    <cellStyle name="Normal 20 2" xfId="6254"/>
    <cellStyle name="Normal 21" xfId="6255"/>
    <cellStyle name="Normal 22" xfId="6256"/>
    <cellStyle name="Normal 23" xfId="6257"/>
    <cellStyle name="Normal 24" xfId="6258"/>
    <cellStyle name="Normal 25" xfId="6259"/>
    <cellStyle name="Normal 26" xfId="6260"/>
    <cellStyle name="Normal 27" xfId="6261"/>
    <cellStyle name="Normal 28" xfId="6262"/>
    <cellStyle name="Normal 29" xfId="6263"/>
    <cellStyle name="Normal 3" xfId="6264"/>
    <cellStyle name="Normal 3 2" xfId="6265"/>
    <cellStyle name="Normal 3 2 2" xfId="6266"/>
    <cellStyle name="Normal 3 2 2 2" xfId="6267"/>
    <cellStyle name="Normal 3 2 2 3" xfId="10051"/>
    <cellStyle name="Normal 3 2 3" xfId="6268"/>
    <cellStyle name="Normal 3 2 3 2" xfId="6269"/>
    <cellStyle name="Normal 3 2 4" xfId="10047"/>
    <cellStyle name="Normal 3 3" xfId="6270"/>
    <cellStyle name="Normal 3 3 2" xfId="6271"/>
    <cellStyle name="Normal 3 3 3" xfId="10049"/>
    <cellStyle name="Normal 3 4" xfId="6272"/>
    <cellStyle name="Normal 3 4 2" xfId="6273"/>
    <cellStyle name="Normal 3 4 3" xfId="6274"/>
    <cellStyle name="Normal 3 4 4" xfId="10045"/>
    <cellStyle name="Normal 3 5" xfId="6275"/>
    <cellStyle name="Normal 3 5 2" xfId="6276"/>
    <cellStyle name="Normal 3 6" xfId="6277"/>
    <cellStyle name="Normal 3 6 2" xfId="10040"/>
    <cellStyle name="Normal 3_~1520012" xfId="6278"/>
    <cellStyle name="Normal 30" xfId="6279"/>
    <cellStyle name="Normal 31" xfId="6280"/>
    <cellStyle name="Normal 32" xfId="6281"/>
    <cellStyle name="Normal 33" xfId="6282"/>
    <cellStyle name="Normal 34" xfId="6283"/>
    <cellStyle name="Normal 34 2" xfId="6284"/>
    <cellStyle name="Normal 35" xfId="6285"/>
    <cellStyle name="Normal 36" xfId="6286"/>
    <cellStyle name="Normal 37" xfId="6287"/>
    <cellStyle name="Normal 38" xfId="6288"/>
    <cellStyle name="Normal 39" xfId="6289"/>
    <cellStyle name="Normal 4" xfId="6290"/>
    <cellStyle name="Normal 4 2" xfId="6291"/>
    <cellStyle name="Normal 4 2 2" xfId="6292"/>
    <cellStyle name="Normal 4 2 2 2" xfId="6293"/>
    <cellStyle name="Normal 4 2 2 3" xfId="10052"/>
    <cellStyle name="Normal 4 2 3" xfId="6294"/>
    <cellStyle name="Normal 4 2 3 2" xfId="6295"/>
    <cellStyle name="Normal 4 2 3 2 2" xfId="6296"/>
    <cellStyle name="Normal 4 2 3 3" xfId="6297"/>
    <cellStyle name="Normal 4 2 4" xfId="6298"/>
    <cellStyle name="Normal 4 2 4 2" xfId="6299"/>
    <cellStyle name="Normal 4 2 5" xfId="6300"/>
    <cellStyle name="Normal 4 2 6" xfId="10048"/>
    <cellStyle name="Normal 4 2_Sheet1" xfId="6301"/>
    <cellStyle name="Normal 4 3" xfId="6302"/>
    <cellStyle name="Normal 4 3 2" xfId="6303"/>
    <cellStyle name="Normal 4 3 2 2" xfId="6304"/>
    <cellStyle name="Normal 4 3 2 2 2" xfId="6305"/>
    <cellStyle name="Normal 4 3 2 2 3" xfId="6306"/>
    <cellStyle name="Normal 4 3 2 3" xfId="6307"/>
    <cellStyle name="Normal 4 3 2 4" xfId="6308"/>
    <cellStyle name="Normal 4 3 3" xfId="6309"/>
    <cellStyle name="Normal 4 3 4" xfId="6310"/>
    <cellStyle name="Normal 4 3 5" xfId="10050"/>
    <cellStyle name="Normal 4 4" xfId="6311"/>
    <cellStyle name="Normal 4 4 2" xfId="6312"/>
    <cellStyle name="Normal 4 4 2 2" xfId="6313"/>
    <cellStyle name="Normal 4 4 3" xfId="6314"/>
    <cellStyle name="Normal 4 4 3 2" xfId="6315"/>
    <cellStyle name="Normal 4 4 3 3" xfId="6316"/>
    <cellStyle name="Normal 4 4 3 3 2" xfId="6317"/>
    <cellStyle name="Normal 4 4 4" xfId="6318"/>
    <cellStyle name="Normal 4 5" xfId="6319"/>
    <cellStyle name="Normal 4 5 2" xfId="6320"/>
    <cellStyle name="Normal 4 6" xfId="6321"/>
    <cellStyle name="Normal 4 7" xfId="10046"/>
    <cellStyle name="Normal 40" xfId="6322"/>
    <cellStyle name="Normal 41" xfId="6323"/>
    <cellStyle name="Normal 42" xfId="6324"/>
    <cellStyle name="Normal 43" xfId="6325"/>
    <cellStyle name="Normal 44" xfId="6326"/>
    <cellStyle name="Normal 45" xfId="6327"/>
    <cellStyle name="Normal 45 2" xfId="6328"/>
    <cellStyle name="Normal 45_Cribsheet" xfId="6329"/>
    <cellStyle name="Normal 46" xfId="6330"/>
    <cellStyle name="Normal 46 2" xfId="6331"/>
    <cellStyle name="Normal 46_Cribsheet" xfId="6332"/>
    <cellStyle name="Normal 47" xfId="6333"/>
    <cellStyle name="Normal 48" xfId="6334"/>
    <cellStyle name="Normal 49" xfId="6335"/>
    <cellStyle name="Normal 5" xfId="42"/>
    <cellStyle name="Normal 5 2" xfId="6336"/>
    <cellStyle name="Normal 5 2 2" xfId="6337"/>
    <cellStyle name="Normal 5 2 2 2" xfId="6338"/>
    <cellStyle name="Normal 5 2 3" xfId="6339"/>
    <cellStyle name="Normal 5 2 4" xfId="6340"/>
    <cellStyle name="Normal 5 3" xfId="6341"/>
    <cellStyle name="Normal 5 3 2" xfId="6342"/>
    <cellStyle name="Normal 5 3 3" xfId="6343"/>
    <cellStyle name="Normal 5 4" xfId="6344"/>
    <cellStyle name="Normal 5 4 2" xfId="6345"/>
    <cellStyle name="Normal 5 4 3" xfId="10054"/>
    <cellStyle name="Normal 5 4 4" xfId="10053"/>
    <cellStyle name="Normal 5 5" xfId="6346"/>
    <cellStyle name="Normal 5 5 2" xfId="6347"/>
    <cellStyle name="Normal 5 5 3" xfId="6348"/>
    <cellStyle name="Normal 5 6" xfId="6349"/>
    <cellStyle name="Normal 5 6 2" xfId="6350"/>
    <cellStyle name="Normal 5 7" xfId="6351"/>
    <cellStyle name="Normal 5 7 2" xfId="6352"/>
    <cellStyle name="Normal 5 8" xfId="6353"/>
    <cellStyle name="Normal 5_20130128_ITS on reporting_Annex I_CA" xfId="6354"/>
    <cellStyle name="Normal 50" xfId="6355"/>
    <cellStyle name="Normal 50 2" xfId="6356"/>
    <cellStyle name="Normal 51" xfId="6357"/>
    <cellStyle name="Normal 51 2" xfId="6358"/>
    <cellStyle name="Normal 52" xfId="6359"/>
    <cellStyle name="Normal 52 2" xfId="6360"/>
    <cellStyle name="Normal 53" xfId="6361"/>
    <cellStyle name="Normal 54" xfId="6362"/>
    <cellStyle name="Normal 55" xfId="6363"/>
    <cellStyle name="Normal 56" xfId="6364"/>
    <cellStyle name="Normal 57" xfId="6365"/>
    <cellStyle name="Normal 58" xfId="6366"/>
    <cellStyle name="Normal 59" xfId="6367"/>
    <cellStyle name="Normal 6" xfId="6368"/>
    <cellStyle name="Normal 6 2" xfId="6369"/>
    <cellStyle name="Normal 6 2 2" xfId="6370"/>
    <cellStyle name="Normal 6 2 2 2" xfId="6371"/>
    <cellStyle name="Normal 6 2 2 3" xfId="6372"/>
    <cellStyle name="Normal 6 2 3" xfId="6373"/>
    <cellStyle name="Normal 6 2 3 2" xfId="6374"/>
    <cellStyle name="Normal 6 3" xfId="6375"/>
    <cellStyle name="Normal 6 3 2" xfId="6376"/>
    <cellStyle name="Normal 6 3 2 2" xfId="6377"/>
    <cellStyle name="Normal 6 3 3" xfId="6378"/>
    <cellStyle name="Normal 6 3 4" xfId="10055"/>
    <cellStyle name="Normal 6 4" xfId="6379"/>
    <cellStyle name="Normal 6 4 2" xfId="6380"/>
    <cellStyle name="Normal 6 4 3" xfId="6381"/>
    <cellStyle name="Normal 6 5" xfId="6382"/>
    <cellStyle name="Normal 6 5 2" xfId="6383"/>
    <cellStyle name="Normal 6 6" xfId="6384"/>
    <cellStyle name="Normal 6 6 2" xfId="6385"/>
    <cellStyle name="Normal 6 7" xfId="6386"/>
    <cellStyle name="Normal 6_Sheet1" xfId="6387"/>
    <cellStyle name="Normal 60" xfId="6388"/>
    <cellStyle name="Normal 61" xfId="6389"/>
    <cellStyle name="Normal 62" xfId="6390"/>
    <cellStyle name="Normal 63" xfId="6391"/>
    <cellStyle name="Normal 64" xfId="6392"/>
    <cellStyle name="Normal 65" xfId="6393"/>
    <cellStyle name="Normal 66" xfId="6394"/>
    <cellStyle name="Normal 67" xfId="6395"/>
    <cellStyle name="Normal 68" xfId="6396"/>
    <cellStyle name="Normal 69" xfId="6397"/>
    <cellStyle name="Normal 7" xfId="6398"/>
    <cellStyle name="Normal 7 2" xfId="6399"/>
    <cellStyle name="Normal 7 2 2" xfId="6400"/>
    <cellStyle name="Normal 7 2 2 2" xfId="6401"/>
    <cellStyle name="Normal 7 2 2 2 2" xfId="6402"/>
    <cellStyle name="Normal 7 2 2 2 3" xfId="6403"/>
    <cellStyle name="Normal 7 2 2 3" xfId="6404"/>
    <cellStyle name="Normal 7 2 3" xfId="6405"/>
    <cellStyle name="Normal 7 2 4" xfId="6406"/>
    <cellStyle name="Normal 7 2 4 2" xfId="6407"/>
    <cellStyle name="Normal 7 3" xfId="6408"/>
    <cellStyle name="Normal 7 3 2" xfId="6409"/>
    <cellStyle name="Normal 7 3 2 2" xfId="6410"/>
    <cellStyle name="Normal 7 3 2 3" xfId="6411"/>
    <cellStyle name="Normal 7 3 3" xfId="6412"/>
    <cellStyle name="Normal 7 3 3 2" xfId="6413"/>
    <cellStyle name="Normal 7 3 3 3" xfId="6414"/>
    <cellStyle name="Normal 7 3 3 3 2" xfId="6415"/>
    <cellStyle name="Normal 7 3 4" xfId="6416"/>
    <cellStyle name="Normal 7 4" xfId="6417"/>
    <cellStyle name="Normal 7 4 2" xfId="6418"/>
    <cellStyle name="Normal 7 4 2 2" xfId="6419"/>
    <cellStyle name="Normal 7 4 3" xfId="6420"/>
    <cellStyle name="Normal 7 4 4" xfId="6421"/>
    <cellStyle name="Normal 7 5" xfId="6422"/>
    <cellStyle name="Normal 7 5 2" xfId="6423"/>
    <cellStyle name="Normal 7 5 2 2" xfId="6424"/>
    <cellStyle name="Normal 7 5 3" xfId="6425"/>
    <cellStyle name="Normal 7 5 4" xfId="6426"/>
    <cellStyle name="Normal 7 6" xfId="6427"/>
    <cellStyle name="Normal 7 6 2" xfId="6428"/>
    <cellStyle name="Normal 7 6 3" xfId="6429"/>
    <cellStyle name="Normal 7 7" xfId="6430"/>
    <cellStyle name="Normal 7 8" xfId="6431"/>
    <cellStyle name="Normal 7_Sheet1" xfId="6432"/>
    <cellStyle name="Normal 70" xfId="6433"/>
    <cellStyle name="Normal 71" xfId="6434"/>
    <cellStyle name="Normal 72" xfId="6435"/>
    <cellStyle name="Normal 73" xfId="6436"/>
    <cellStyle name="Normal 74" xfId="6437"/>
    <cellStyle name="Normal 75" xfId="6438"/>
    <cellStyle name="Normal 76" xfId="6439"/>
    <cellStyle name="Normal 77" xfId="6440"/>
    <cellStyle name="Normal 78" xfId="6441"/>
    <cellStyle name="Normal 79" xfId="6442"/>
    <cellStyle name="Normal 79 2" xfId="6443"/>
    <cellStyle name="Normal 8" xfId="6444"/>
    <cellStyle name="Normal 8 2" xfId="6445"/>
    <cellStyle name="Normal 8 2 2" xfId="6446"/>
    <cellStyle name="Normal 8 2 2 2" xfId="6447"/>
    <cellStyle name="Normal 8 2 2 3" xfId="6448"/>
    <cellStyle name="Normal 8 2 2 4" xfId="6449"/>
    <cellStyle name="Normal 8 2 2 5" xfId="6450"/>
    <cellStyle name="Normal 8 2 2 6" xfId="6451"/>
    <cellStyle name="Normal 8 2 3" xfId="6452"/>
    <cellStyle name="Normal 8 2 3 2" xfId="6453"/>
    <cellStyle name="Normal 8 2 4" xfId="6454"/>
    <cellStyle name="Normal 8 2 5" xfId="6455"/>
    <cellStyle name="Normal 8 2 6" xfId="6456"/>
    <cellStyle name="Normal 8 3" xfId="6457"/>
    <cellStyle name="Normal 8 3 2" xfId="6458"/>
    <cellStyle name="Normal 8 3 2 2" xfId="6459"/>
    <cellStyle name="Normal 8 3 2 3" xfId="6460"/>
    <cellStyle name="Normal 8 3 2 4" xfId="10056"/>
    <cellStyle name="Normal 8 3 3" xfId="6461"/>
    <cellStyle name="Normal 8 3 3 2" xfId="6462"/>
    <cellStyle name="Normal 8 3 3 3" xfId="6463"/>
    <cellStyle name="Normal 8 3 4" xfId="6464"/>
    <cellStyle name="Normal 8 3 5" xfId="6465"/>
    <cellStyle name="Normal 8 3 6" xfId="6466"/>
    <cellStyle name="Normal 8 3 7" xfId="6467"/>
    <cellStyle name="Normal 8 4" xfId="6468"/>
    <cellStyle name="Normal 8 4 2" xfId="6469"/>
    <cellStyle name="Normal 8 5" xfId="6470"/>
    <cellStyle name="Normal 8 6" xfId="6471"/>
    <cellStyle name="Normal 8 7" xfId="6472"/>
    <cellStyle name="Normal 8 8" xfId="6473"/>
    <cellStyle name="Normal 80" xfId="6474"/>
    <cellStyle name="Normal 80 2" xfId="6475"/>
    <cellStyle name="Normal 81" xfId="6476"/>
    <cellStyle name="Normal 81 2" xfId="6477"/>
    <cellStyle name="Normal 82" xfId="6478"/>
    <cellStyle name="Normal 83" xfId="6479"/>
    <cellStyle name="Normal 84" xfId="6480"/>
    <cellStyle name="Normal 85" xfId="6481"/>
    <cellStyle name="Normal 86" xfId="6482"/>
    <cellStyle name="Normal 87" xfId="6483"/>
    <cellStyle name="Normal 88" xfId="6484"/>
    <cellStyle name="Normal 89" xfId="6485"/>
    <cellStyle name="Normal 9" xfId="43"/>
    <cellStyle name="Normal 9 2" xfId="46"/>
    <cellStyle name="Normal 9 2 2" xfId="6486"/>
    <cellStyle name="Normal 9 2 2 2" xfId="6487"/>
    <cellStyle name="Normal 9 3" xfId="6488"/>
    <cellStyle name="Normal 9 3 2" xfId="6489"/>
    <cellStyle name="Normal 9 3 2 2" xfId="6490"/>
    <cellStyle name="Normal 9 3 3" xfId="6491"/>
    <cellStyle name="Normal 9 3 3 2" xfId="6492"/>
    <cellStyle name="Normal 9 4" xfId="6493"/>
    <cellStyle name="Normal 9 4 2" xfId="6494"/>
    <cellStyle name="Normal 9 5" xfId="6495"/>
    <cellStyle name="Normal 9 6" xfId="6496"/>
    <cellStyle name="Normal 9 7" xfId="6497"/>
    <cellStyle name="Normal 90" xfId="6498"/>
    <cellStyle name="Normal 91" xfId="6499"/>
    <cellStyle name="Normal 92" xfId="6500"/>
    <cellStyle name="Normal 93" xfId="6501"/>
    <cellStyle name="Normal 94" xfId="6502"/>
    <cellStyle name="Normal 95" xfId="6503"/>
    <cellStyle name="Normal 96" xfId="6504"/>
    <cellStyle name="Normal 97" xfId="6505"/>
    <cellStyle name="Normal 98" xfId="6506"/>
    <cellStyle name="Normal 99" xfId="6507"/>
    <cellStyle name="Normal header" xfId="6508"/>
    <cellStyle name="Normal header 2" xfId="6509"/>
    <cellStyle name="Normal?laroux_??????????????" xfId="6510"/>
    <cellStyle name="Normal1Places" xfId="6511"/>
    <cellStyle name="Normal1Places 2" xfId="6512"/>
    <cellStyle name="Normal2Places" xfId="6513"/>
    <cellStyle name="Normal2Places 2" xfId="6514"/>
    <cellStyle name="Normal3Places" xfId="6515"/>
    <cellStyle name="Normal3Places 2" xfId="6516"/>
    <cellStyle name="Normale_2011 04 14 Templates for stress test_bcl" xfId="6517"/>
    <cellStyle name="NormalGB" xfId="6518"/>
    <cellStyle name="NormalGB 2" xfId="6519"/>
    <cellStyle name="normální_IMEC2001-04" xfId="6520"/>
    <cellStyle name="NormalOPrint_Module_E (2)" xfId="6521"/>
    <cellStyle name="Notas" xfId="6522"/>
    <cellStyle name="Notas 10" xfId="22654"/>
    <cellStyle name="Notas 11" xfId="28696"/>
    <cellStyle name="Notas 12" xfId="15746"/>
    <cellStyle name="Notas 13" xfId="17634"/>
    <cellStyle name="Notas 14" xfId="35746"/>
    <cellStyle name="Notas 15" xfId="13985"/>
    <cellStyle name="Notas 16" xfId="25942"/>
    <cellStyle name="Notas 17" xfId="36075"/>
    <cellStyle name="Notas 18" xfId="40685"/>
    <cellStyle name="Notas 19" xfId="17741"/>
    <cellStyle name="Notas 2" xfId="6523"/>
    <cellStyle name="Notas 2 10" xfId="28695"/>
    <cellStyle name="Notas 2 11" xfId="10590"/>
    <cellStyle name="Notas 2 12" xfId="17633"/>
    <cellStyle name="Notas 2 13" xfId="35745"/>
    <cellStyle name="Notas 2 14" xfId="23649"/>
    <cellStyle name="Notas 2 15" xfId="25943"/>
    <cellStyle name="Notas 2 16" xfId="36076"/>
    <cellStyle name="Notas 2 17" xfId="40684"/>
    <cellStyle name="Notas 2 18" xfId="17737"/>
    <cellStyle name="Notas 2 19" xfId="45070"/>
    <cellStyle name="Notas 2 2" xfId="6524"/>
    <cellStyle name="Notas 2 2 10" xfId="17632"/>
    <cellStyle name="Notas 2 2 11" xfId="35744"/>
    <cellStyle name="Notas 2 2 12" xfId="23592"/>
    <cellStyle name="Notas 2 2 13" xfId="28243"/>
    <cellStyle name="Notas 2 2 14" xfId="36077"/>
    <cellStyle name="Notas 2 2 15" xfId="40683"/>
    <cellStyle name="Notas 2 2 16" xfId="17650"/>
    <cellStyle name="Notas 2 2 17" xfId="45069"/>
    <cellStyle name="Notas 2 2 18" xfId="47653"/>
    <cellStyle name="Notas 2 2 19" xfId="43831"/>
    <cellStyle name="Notas 2 2 2" xfId="6525"/>
    <cellStyle name="Notas 2 2 2 10" xfId="35743"/>
    <cellStyle name="Notas 2 2 2 11" xfId="23568"/>
    <cellStyle name="Notas 2 2 2 12" xfId="25944"/>
    <cellStyle name="Notas 2 2 2 13" xfId="36078"/>
    <cellStyle name="Notas 2 2 2 14" xfId="40682"/>
    <cellStyle name="Notas 2 2 2 15" xfId="17649"/>
    <cellStyle name="Notas 2 2 2 16" xfId="45068"/>
    <cellStyle name="Notas 2 2 2 17" xfId="47654"/>
    <cellStyle name="Notas 2 2 2 18" xfId="43830"/>
    <cellStyle name="Notas 2 2 2 19" xfId="44677"/>
    <cellStyle name="Notas 2 2 2 2" xfId="13376"/>
    <cellStyle name="Notas 2 2 2 20" xfId="53776"/>
    <cellStyle name="Notas 2 2 2 3" xfId="15129"/>
    <cellStyle name="Notas 2 2 2 4" xfId="22572"/>
    <cellStyle name="Notas 2 2 2 5" xfId="14179"/>
    <cellStyle name="Notas 2 2 2 6" xfId="22657"/>
    <cellStyle name="Notas 2 2 2 7" xfId="28693"/>
    <cellStyle name="Notas 2 2 2 8" xfId="15745"/>
    <cellStyle name="Notas 2 2 2 9" xfId="17631"/>
    <cellStyle name="Notas 2 2 20" xfId="44678"/>
    <cellStyle name="Notas 2 2 21" xfId="53777"/>
    <cellStyle name="Notas 2 2 3" xfId="13377"/>
    <cellStyle name="Notas 2 2 4" xfId="15130"/>
    <cellStyle name="Notas 2 2 5" xfId="22573"/>
    <cellStyle name="Notas 2 2 6" xfId="14180"/>
    <cellStyle name="Notas 2 2 7" xfId="22656"/>
    <cellStyle name="Notas 2 2 8" xfId="28694"/>
    <cellStyle name="Notas 2 2 9" xfId="28221"/>
    <cellStyle name="Notas 2 20" xfId="47652"/>
    <cellStyle name="Notas 2 21" xfId="43832"/>
    <cellStyle name="Notas 2 22" xfId="44679"/>
    <cellStyle name="Notas 2 23" xfId="53778"/>
    <cellStyle name="Notas 2 3" xfId="6526"/>
    <cellStyle name="Notas 2 3 10" xfId="17630"/>
    <cellStyle name="Notas 2 3 11" xfId="35742"/>
    <cellStyle name="Notas 2 3 12" xfId="23557"/>
    <cellStyle name="Notas 2 3 13" xfId="25945"/>
    <cellStyle name="Notas 2 3 14" xfId="36079"/>
    <cellStyle name="Notas 2 3 15" xfId="40681"/>
    <cellStyle name="Notas 2 3 16" xfId="17645"/>
    <cellStyle name="Notas 2 3 17" xfId="45067"/>
    <cellStyle name="Notas 2 3 18" xfId="47655"/>
    <cellStyle name="Notas 2 3 19" xfId="43829"/>
    <cellStyle name="Notas 2 3 2" xfId="6527"/>
    <cellStyle name="Notas 2 3 2 10" xfId="35741"/>
    <cellStyle name="Notas 2 3 2 11" xfId="23556"/>
    <cellStyle name="Notas 2 3 2 12" xfId="21927"/>
    <cellStyle name="Notas 2 3 2 13" xfId="36080"/>
    <cellStyle name="Notas 2 3 2 14" xfId="40680"/>
    <cellStyle name="Notas 2 3 2 15" xfId="35273"/>
    <cellStyle name="Notas 2 3 2 16" xfId="45066"/>
    <cellStyle name="Notas 2 3 2 17" xfId="47656"/>
    <cellStyle name="Notas 2 3 2 18" xfId="43828"/>
    <cellStyle name="Notas 2 3 2 19" xfId="44676"/>
    <cellStyle name="Notas 2 3 2 2" xfId="13374"/>
    <cellStyle name="Notas 2 3 2 20" xfId="53774"/>
    <cellStyle name="Notas 2 3 2 3" xfId="15127"/>
    <cellStyle name="Notas 2 3 2 4" xfId="19478"/>
    <cellStyle name="Notas 2 3 2 5" xfId="14177"/>
    <cellStyle name="Notas 2 3 2 6" xfId="22659"/>
    <cellStyle name="Notas 2 3 2 7" xfId="28691"/>
    <cellStyle name="Notas 2 3 2 8" xfId="15743"/>
    <cellStyle name="Notas 2 3 2 9" xfId="17629"/>
    <cellStyle name="Notas 2 3 20" xfId="49667"/>
    <cellStyle name="Notas 2 3 21" xfId="53775"/>
    <cellStyle name="Notas 2 3 3" xfId="13375"/>
    <cellStyle name="Notas 2 3 4" xfId="15128"/>
    <cellStyle name="Notas 2 3 5" xfId="19477"/>
    <cellStyle name="Notas 2 3 6" xfId="14178"/>
    <cellStyle name="Notas 2 3 7" xfId="22658"/>
    <cellStyle name="Notas 2 3 8" xfId="28692"/>
    <cellStyle name="Notas 2 3 9" xfId="15744"/>
    <cellStyle name="Notas 2 4" xfId="6528"/>
    <cellStyle name="Notas 2 4 10" xfId="35740"/>
    <cellStyle name="Notas 2 4 11" xfId="23545"/>
    <cellStyle name="Notas 2 4 12" xfId="21926"/>
    <cellStyle name="Notas 2 4 13" xfId="36081"/>
    <cellStyle name="Notas 2 4 14" xfId="40679"/>
    <cellStyle name="Notas 2 4 15" xfId="17644"/>
    <cellStyle name="Notas 2 4 16" xfId="45065"/>
    <cellStyle name="Notas 2 4 17" xfId="47657"/>
    <cellStyle name="Notas 2 4 18" xfId="43827"/>
    <cellStyle name="Notas 2 4 19" xfId="49666"/>
    <cellStyle name="Notas 2 4 2" xfId="13373"/>
    <cellStyle name="Notas 2 4 20" xfId="53773"/>
    <cellStyle name="Notas 2 4 3" xfId="15126"/>
    <cellStyle name="Notas 2 4 4" xfId="19479"/>
    <cellStyle name="Notas 2 4 5" xfId="14176"/>
    <cellStyle name="Notas 2 4 6" xfId="22660"/>
    <cellStyle name="Notas 2 4 7" xfId="28690"/>
    <cellStyle name="Notas 2 4 8" xfId="15742"/>
    <cellStyle name="Notas 2 4 9" xfId="30023"/>
    <cellStyle name="Notas 2 5" xfId="13378"/>
    <cellStyle name="Notas 2 6" xfId="15131"/>
    <cellStyle name="Notas 2 7" xfId="19476"/>
    <cellStyle name="Notas 2 8" xfId="14181"/>
    <cellStyle name="Notas 2 9" xfId="22655"/>
    <cellStyle name="Notas 20" xfId="45071"/>
    <cellStyle name="Notas 21" xfId="47651"/>
    <cellStyle name="Notas 22" xfId="43833"/>
    <cellStyle name="Notas 23" xfId="44680"/>
    <cellStyle name="Notas 24" xfId="53779"/>
    <cellStyle name="Notas 3" xfId="6529"/>
    <cellStyle name="Notas 3 10" xfId="10647"/>
    <cellStyle name="Notas 3 11" xfId="35739"/>
    <cellStyle name="Notas 3 12" xfId="23544"/>
    <cellStyle name="Notas 3 13" xfId="21925"/>
    <cellStyle name="Notas 3 14" xfId="36082"/>
    <cellStyle name="Notas 3 15" xfId="40678"/>
    <cellStyle name="Notas 3 16" xfId="17643"/>
    <cellStyle name="Notas 3 17" xfId="45064"/>
    <cellStyle name="Notas 3 18" xfId="47658"/>
    <cellStyle name="Notas 3 19" xfId="43826"/>
    <cellStyle name="Notas 3 2" xfId="6530"/>
    <cellStyle name="Notas 3 2 10" xfId="35738"/>
    <cellStyle name="Notas 3 2 11" xfId="23543"/>
    <cellStyle name="Notas 3 2 12" xfId="21924"/>
    <cellStyle name="Notas 3 2 13" xfId="36083"/>
    <cellStyle name="Notas 3 2 14" xfId="40677"/>
    <cellStyle name="Notas 3 2 15" xfId="17642"/>
    <cellStyle name="Notas 3 2 16" xfId="45063"/>
    <cellStyle name="Notas 3 2 17" xfId="47659"/>
    <cellStyle name="Notas 3 2 18" xfId="43825"/>
    <cellStyle name="Notas 3 2 19" xfId="49664"/>
    <cellStyle name="Notas 3 2 2" xfId="13371"/>
    <cellStyle name="Notas 3 2 20" xfId="53771"/>
    <cellStyle name="Notas 3 2 3" xfId="15124"/>
    <cellStyle name="Notas 3 2 4" xfId="19481"/>
    <cellStyle name="Notas 3 2 5" xfId="14174"/>
    <cellStyle name="Notas 3 2 6" xfId="22662"/>
    <cellStyle name="Notas 3 2 7" xfId="28688"/>
    <cellStyle name="Notas 3 2 8" xfId="15740"/>
    <cellStyle name="Notas 3 2 9" xfId="17610"/>
    <cellStyle name="Notas 3 20" xfId="49665"/>
    <cellStyle name="Notas 3 21" xfId="53772"/>
    <cellStyle name="Notas 3 3" xfId="13372"/>
    <cellStyle name="Notas 3 4" xfId="15125"/>
    <cellStyle name="Notas 3 5" xfId="19480"/>
    <cellStyle name="Notas 3 6" xfId="14175"/>
    <cellStyle name="Notas 3 7" xfId="22661"/>
    <cellStyle name="Notas 3 8" xfId="28689"/>
    <cellStyle name="Notas 3 9" xfId="15741"/>
    <cellStyle name="Notas 4" xfId="6531"/>
    <cellStyle name="Notas 4 10" xfId="17609"/>
    <cellStyle name="Notas 4 11" xfId="35737"/>
    <cellStyle name="Notas 4 12" xfId="23542"/>
    <cellStyle name="Notas 4 13" xfId="21922"/>
    <cellStyle name="Notas 4 14" xfId="36084"/>
    <cellStyle name="Notas 4 15" xfId="40676"/>
    <cellStyle name="Notas 4 16" xfId="17641"/>
    <cellStyle name="Notas 4 17" xfId="45062"/>
    <cellStyle name="Notas 4 18" xfId="47660"/>
    <cellStyle name="Notas 4 19" xfId="43824"/>
    <cellStyle name="Notas 4 2" xfId="6532"/>
    <cellStyle name="Notas 4 2 10" xfId="35736"/>
    <cellStyle name="Notas 4 2 11" xfId="23541"/>
    <cellStyle name="Notas 4 2 12" xfId="21921"/>
    <cellStyle name="Notas 4 2 13" xfId="36085"/>
    <cellStyle name="Notas 4 2 14" xfId="40675"/>
    <cellStyle name="Notas 4 2 15" xfId="17640"/>
    <cellStyle name="Notas 4 2 16" xfId="45061"/>
    <cellStyle name="Notas 4 2 17" xfId="47661"/>
    <cellStyle name="Notas 4 2 18" xfId="43823"/>
    <cellStyle name="Notas 4 2 19" xfId="51260"/>
    <cellStyle name="Notas 4 2 2" xfId="13369"/>
    <cellStyle name="Notas 4 2 20" xfId="53769"/>
    <cellStyle name="Notas 4 2 3" xfId="15107"/>
    <cellStyle name="Notas 4 2 4" xfId="19483"/>
    <cellStyle name="Notas 4 2 5" xfId="14172"/>
    <cellStyle name="Notas 4 2 6" xfId="22664"/>
    <cellStyle name="Notas 4 2 7" xfId="28686"/>
    <cellStyle name="Notas 4 2 8" xfId="15738"/>
    <cellStyle name="Notas 4 2 9" xfId="17608"/>
    <cellStyle name="Notas 4 20" xfId="49663"/>
    <cellStyle name="Notas 4 21" xfId="53770"/>
    <cellStyle name="Notas 4 3" xfId="13370"/>
    <cellStyle name="Notas 4 4" xfId="10674"/>
    <cellStyle name="Notas 4 5" xfId="19482"/>
    <cellStyle name="Notas 4 6" xfId="14173"/>
    <cellStyle name="Notas 4 7" xfId="22663"/>
    <cellStyle name="Notas 4 8" xfId="28687"/>
    <cellStyle name="Notas 4 9" xfId="15739"/>
    <cellStyle name="Notas 5" xfId="6533"/>
    <cellStyle name="Notas 5 10" xfId="35735"/>
    <cellStyle name="Notas 5 11" xfId="23540"/>
    <cellStyle name="Notas 5 12" xfId="21920"/>
    <cellStyle name="Notas 5 13" xfId="36086"/>
    <cellStyle name="Notas 5 14" xfId="40674"/>
    <cellStyle name="Notas 5 15" xfId="17639"/>
    <cellStyle name="Notas 5 16" xfId="45060"/>
    <cellStyle name="Notas 5 17" xfId="47662"/>
    <cellStyle name="Notas 5 18" xfId="43822"/>
    <cellStyle name="Notas 5 19" xfId="51259"/>
    <cellStyle name="Notas 5 2" xfId="13368"/>
    <cellStyle name="Notas 5 20" xfId="53768"/>
    <cellStyle name="Notas 5 3" xfId="15106"/>
    <cellStyle name="Notas 5 4" xfId="19484"/>
    <cellStyle name="Notas 5 5" xfId="14171"/>
    <cellStyle name="Notas 5 6" xfId="22665"/>
    <cellStyle name="Notas 5 7" xfId="28685"/>
    <cellStyle name="Notas 5 8" xfId="15737"/>
    <cellStyle name="Notas 5 9" xfId="17607"/>
    <cellStyle name="Notas 6" xfId="13379"/>
    <cellStyle name="Notas 7" xfId="15132"/>
    <cellStyle name="Notas 8" xfId="22574"/>
    <cellStyle name="Notas 9" xfId="14182"/>
    <cellStyle name="Note 2" xfId="6534"/>
    <cellStyle name="Note 2 10" xfId="6535"/>
    <cellStyle name="Note 2 10 10" xfId="17605"/>
    <cellStyle name="Note 2 10 11" xfId="35733"/>
    <cellStyle name="Note 2 10 12" xfId="23530"/>
    <cellStyle name="Note 2 10 13" xfId="21918"/>
    <cellStyle name="Note 2 10 14" xfId="36088"/>
    <cellStyle name="Note 2 10 15" xfId="40672"/>
    <cellStyle name="Note 2 10 16" xfId="17637"/>
    <cellStyle name="Note 2 10 17" xfId="45058"/>
    <cellStyle name="Note 2 10 18" xfId="47664"/>
    <cellStyle name="Note 2 10 19" xfId="43820"/>
    <cellStyle name="Note 2 10 2" xfId="6536"/>
    <cellStyle name="Note 2 10 2 10" xfId="35732"/>
    <cellStyle name="Note 2 10 2 11" xfId="23527"/>
    <cellStyle name="Note 2 10 2 12" xfId="21917"/>
    <cellStyle name="Note 2 10 2 13" xfId="36089"/>
    <cellStyle name="Note 2 10 2 14" xfId="40671"/>
    <cellStyle name="Note 2 10 2 15" xfId="17636"/>
    <cellStyle name="Note 2 10 2 16" xfId="45057"/>
    <cellStyle name="Note 2 10 2 17" xfId="47665"/>
    <cellStyle name="Note 2 10 2 18" xfId="43819"/>
    <cellStyle name="Note 2 10 2 19" xfId="51257"/>
    <cellStyle name="Note 2 10 2 2" xfId="13365"/>
    <cellStyle name="Note 2 10 2 20" xfId="55510"/>
    <cellStyle name="Note 2 10 2 3" xfId="15103"/>
    <cellStyle name="Note 2 10 2 4" xfId="19487"/>
    <cellStyle name="Note 2 10 2 5" xfId="14168"/>
    <cellStyle name="Note 2 10 2 6" xfId="22668"/>
    <cellStyle name="Note 2 10 2 7" xfId="28682"/>
    <cellStyle name="Note 2 10 2 8" xfId="31783"/>
    <cellStyle name="Note 2 10 2 9" xfId="17604"/>
    <cellStyle name="Note 2 10 20" xfId="52056"/>
    <cellStyle name="Note 2 10 21" xfId="53766"/>
    <cellStyle name="Note 2 10 3" xfId="13366"/>
    <cellStyle name="Note 2 10 4" xfId="15104"/>
    <cellStyle name="Note 2 10 5" xfId="19486"/>
    <cellStyle name="Note 2 10 6" xfId="14169"/>
    <cellStyle name="Note 2 10 7" xfId="22667"/>
    <cellStyle name="Note 2 10 8" xfId="28683"/>
    <cellStyle name="Note 2 10 9" xfId="15735"/>
    <cellStyle name="Note 2 11" xfId="6537"/>
    <cellStyle name="Note 2 11 10" xfId="17603"/>
    <cellStyle name="Note 2 11 11" xfId="35731"/>
    <cellStyle name="Note 2 11 12" xfId="23526"/>
    <cellStyle name="Note 2 11 13" xfId="21916"/>
    <cellStyle name="Note 2 11 14" xfId="36090"/>
    <cellStyle name="Note 2 11 15" xfId="40670"/>
    <cellStyle name="Note 2 11 16" xfId="17635"/>
    <cellStyle name="Note 2 11 17" xfId="45056"/>
    <cellStyle name="Note 2 11 18" xfId="47666"/>
    <cellStyle name="Note 2 11 19" xfId="43818"/>
    <cellStyle name="Note 2 11 2" xfId="6538"/>
    <cellStyle name="Note 2 11 2 10" xfId="35730"/>
    <cellStyle name="Note 2 11 2 11" xfId="23525"/>
    <cellStyle name="Note 2 11 2 12" xfId="25946"/>
    <cellStyle name="Note 2 11 2 13" xfId="36091"/>
    <cellStyle name="Note 2 11 2 14" xfId="40669"/>
    <cellStyle name="Note 2 11 2 15" xfId="17599"/>
    <cellStyle name="Note 2 11 2 16" xfId="45055"/>
    <cellStyle name="Note 2 11 2 17" xfId="47667"/>
    <cellStyle name="Note 2 11 2 18" xfId="43817"/>
    <cellStyle name="Note 2 11 2 19" xfId="51255"/>
    <cellStyle name="Note 2 11 2 2" xfId="13363"/>
    <cellStyle name="Note 2 11 2 20" xfId="53764"/>
    <cellStyle name="Note 2 11 2 3" xfId="15101"/>
    <cellStyle name="Note 2 11 2 4" xfId="19489"/>
    <cellStyle name="Note 2 11 2 5" xfId="14166"/>
    <cellStyle name="Note 2 11 2 6" xfId="22670"/>
    <cellStyle name="Note 2 11 2 7" xfId="28680"/>
    <cellStyle name="Note 2 11 2 8" xfId="15734"/>
    <cellStyle name="Note 2 11 2 9" xfId="17602"/>
    <cellStyle name="Note 2 11 20" xfId="51256"/>
    <cellStyle name="Note 2 11 21" xfId="53765"/>
    <cellStyle name="Note 2 11 3" xfId="13364"/>
    <cellStyle name="Note 2 11 4" xfId="15102"/>
    <cellStyle name="Note 2 11 5" xfId="19488"/>
    <cellStyle name="Note 2 11 6" xfId="14167"/>
    <cellStyle name="Note 2 11 7" xfId="22669"/>
    <cellStyle name="Note 2 11 8" xfId="28681"/>
    <cellStyle name="Note 2 11 9" xfId="23267"/>
    <cellStyle name="Note 2 12" xfId="6539"/>
    <cellStyle name="Note 2 12 10" xfId="17601"/>
    <cellStyle name="Note 2 12 11" xfId="35729"/>
    <cellStyle name="Note 2 12 12" xfId="23524"/>
    <cellStyle name="Note 2 12 13" xfId="25947"/>
    <cellStyle name="Note 2 12 14" xfId="36092"/>
    <cellStyle name="Note 2 12 15" xfId="40668"/>
    <cellStyle name="Note 2 12 16" xfId="17598"/>
    <cellStyle name="Note 2 12 17" xfId="45054"/>
    <cellStyle name="Note 2 12 18" xfId="47668"/>
    <cellStyle name="Note 2 12 19" xfId="43816"/>
    <cellStyle name="Note 2 12 2" xfId="6540"/>
    <cellStyle name="Note 2 12 2 10" xfId="35728"/>
    <cellStyle name="Note 2 12 2 11" xfId="11245"/>
    <cellStyle name="Note 2 12 2 12" xfId="25948"/>
    <cellStyle name="Note 2 12 2 13" xfId="36093"/>
    <cellStyle name="Note 2 12 2 14" xfId="40667"/>
    <cellStyle name="Note 2 12 2 15" xfId="17597"/>
    <cellStyle name="Note 2 12 2 16" xfId="45053"/>
    <cellStyle name="Note 2 12 2 17" xfId="47669"/>
    <cellStyle name="Note 2 12 2 18" xfId="43815"/>
    <cellStyle name="Note 2 12 2 19" xfId="51253"/>
    <cellStyle name="Note 2 12 2 2" xfId="13361"/>
    <cellStyle name="Note 2 12 2 20" xfId="53762"/>
    <cellStyle name="Note 2 12 2 3" xfId="15099"/>
    <cellStyle name="Note 2 12 2 4" xfId="19491"/>
    <cellStyle name="Note 2 12 2 5" xfId="14164"/>
    <cellStyle name="Note 2 12 2 6" xfId="24349"/>
    <cellStyle name="Note 2 12 2 7" xfId="28678"/>
    <cellStyle name="Note 2 12 2 8" xfId="15732"/>
    <cellStyle name="Note 2 12 2 9" xfId="17600"/>
    <cellStyle name="Note 2 12 20" xfId="51254"/>
    <cellStyle name="Note 2 12 21" xfId="53763"/>
    <cellStyle name="Note 2 12 3" xfId="13362"/>
    <cellStyle name="Note 2 12 4" xfId="15100"/>
    <cellStyle name="Note 2 12 5" xfId="19490"/>
    <cellStyle name="Note 2 12 6" xfId="14165"/>
    <cellStyle name="Note 2 12 7" xfId="24350"/>
    <cellStyle name="Note 2 12 8" xfId="28679"/>
    <cellStyle name="Note 2 12 9" xfId="15733"/>
    <cellStyle name="Note 2 13" xfId="6541"/>
    <cellStyle name="Note 2 14" xfId="6542"/>
    <cellStyle name="Note 2 14 10" xfId="35726"/>
    <cellStyle name="Note 2 14 11" xfId="23523"/>
    <cellStyle name="Note 2 14 12" xfId="25949"/>
    <cellStyle name="Note 2 14 13" xfId="36095"/>
    <cellStyle name="Note 2 14 14" xfId="40665"/>
    <cellStyle name="Note 2 14 15" xfId="17596"/>
    <cellStyle name="Note 2 14 16" xfId="45051"/>
    <cellStyle name="Note 2 14 17" xfId="47670"/>
    <cellStyle name="Note 2 14 18" xfId="43814"/>
    <cellStyle name="Note 2 14 19" xfId="51252"/>
    <cellStyle name="Note 2 14 2" xfId="13359"/>
    <cellStyle name="Note 2 14 20" xfId="53761"/>
    <cellStyle name="Note 2 14 3" xfId="15097"/>
    <cellStyle name="Note 2 14 4" xfId="19493"/>
    <cellStyle name="Note 2 14 5" xfId="14162"/>
    <cellStyle name="Note 2 14 6" xfId="24348"/>
    <cellStyle name="Note 2 14 7" xfId="28676"/>
    <cellStyle name="Note 2 14 8" xfId="15730"/>
    <cellStyle name="Note 2 14 9" xfId="10685"/>
    <cellStyle name="Note 2 15" xfId="13367"/>
    <cellStyle name="Note 2 16" xfId="15105"/>
    <cellStyle name="Note 2 17" xfId="19485"/>
    <cellStyle name="Note 2 18" xfId="14170"/>
    <cellStyle name="Note 2 19" xfId="22666"/>
    <cellStyle name="Note 2 2" xfId="6543"/>
    <cellStyle name="Note 2 2 10" xfId="6544"/>
    <cellStyle name="Note 2 2 10 10" xfId="35724"/>
    <cellStyle name="Note 2 2 10 11" xfId="23522"/>
    <cellStyle name="Note 2 2 10 12" xfId="25951"/>
    <cellStyle name="Note 2 2 10 13" xfId="36096"/>
    <cellStyle name="Note 2 2 10 14" xfId="40663"/>
    <cellStyle name="Note 2 2 10 15" xfId="17575"/>
    <cellStyle name="Note 2 2 10 16" xfId="45050"/>
    <cellStyle name="Note 2 2 10 17" xfId="47671"/>
    <cellStyle name="Note 2 2 10 18" xfId="43813"/>
    <cellStyle name="Note 2 2 10 19" xfId="51251"/>
    <cellStyle name="Note 2 2 10 2" xfId="6545"/>
    <cellStyle name="Note 2 2 10 2 10" xfId="22019"/>
    <cellStyle name="Note 2 2 10 2 11" xfId="25952"/>
    <cellStyle name="Note 2 2 10 2 12" xfId="36097"/>
    <cellStyle name="Note 2 2 10 2 13" xfId="40662"/>
    <cellStyle name="Note 2 2 10 2 14" xfId="17572"/>
    <cellStyle name="Note 2 2 10 2 15" xfId="45049"/>
    <cellStyle name="Note 2 2 10 2 16" xfId="47672"/>
    <cellStyle name="Note 2 2 10 2 17" xfId="43812"/>
    <cellStyle name="Note 2 2 10 2 18" xfId="51250"/>
    <cellStyle name="Note 2 2 10 2 19" xfId="53759"/>
    <cellStyle name="Note 2 2 10 2 2" xfId="13356"/>
    <cellStyle name="Note 2 2 10 2 3" xfId="15094"/>
    <cellStyle name="Note 2 2 10 2 4" xfId="19495"/>
    <cellStyle name="Note 2 2 10 2 5" xfId="14159"/>
    <cellStyle name="Note 2 2 10 2 6" xfId="24346"/>
    <cellStyle name="Note 2 2 10 2 7" xfId="28673"/>
    <cellStyle name="Note 2 2 10 2 8" xfId="15727"/>
    <cellStyle name="Note 2 2 10 2 9" xfId="35723"/>
    <cellStyle name="Note 2 2 10 20" xfId="53760"/>
    <cellStyle name="Note 2 2 10 3" xfId="13357"/>
    <cellStyle name="Note 2 2 10 4" xfId="15095"/>
    <cellStyle name="Note 2 2 10 5" xfId="19494"/>
    <cellStyle name="Note 2 2 10 6" xfId="14160"/>
    <cellStyle name="Note 2 2 10 7" xfId="24347"/>
    <cellStyle name="Note 2 2 10 8" xfId="28674"/>
    <cellStyle name="Note 2 2 10 9" xfId="15728"/>
    <cellStyle name="Note 2 2 11" xfId="6546"/>
    <cellStyle name="Note 2 2 11 10" xfId="17595"/>
    <cellStyle name="Note 2 2 11 11" xfId="32876"/>
    <cellStyle name="Note 2 2 11 12" xfId="23518"/>
    <cellStyle name="Note 2 2 11 13" xfId="25953"/>
    <cellStyle name="Note 2 2 11 14" xfId="36098"/>
    <cellStyle name="Note 2 2 11 15" xfId="40661"/>
    <cellStyle name="Note 2 2 11 16" xfId="17571"/>
    <cellStyle name="Note 2 2 11 17" xfId="45048"/>
    <cellStyle name="Note 2 2 11 18" xfId="47673"/>
    <cellStyle name="Note 2 2 11 19" xfId="43811"/>
    <cellStyle name="Note 2 2 11 2" xfId="6547"/>
    <cellStyle name="Note 2 2 11 2 10" xfId="35722"/>
    <cellStyle name="Note 2 2 11 2 11" xfId="28442"/>
    <cellStyle name="Note 2 2 11 2 12" xfId="25954"/>
    <cellStyle name="Note 2 2 11 2 13" xfId="36099"/>
    <cellStyle name="Note 2 2 11 2 14" xfId="40660"/>
    <cellStyle name="Note 2 2 11 2 15" xfId="17570"/>
    <cellStyle name="Note 2 2 11 2 16" xfId="45047"/>
    <cellStyle name="Note 2 2 11 2 17" xfId="47674"/>
    <cellStyle name="Note 2 2 11 2 18" xfId="43810"/>
    <cellStyle name="Note 2 2 11 2 19" xfId="51248"/>
    <cellStyle name="Note 2 2 11 2 2" xfId="13354"/>
    <cellStyle name="Note 2 2 11 2 20" xfId="53757"/>
    <cellStyle name="Note 2 2 11 2 3" xfId="15084"/>
    <cellStyle name="Note 2 2 11 2 4" xfId="19497"/>
    <cellStyle name="Note 2 2 11 2 5" xfId="14157"/>
    <cellStyle name="Note 2 2 11 2 6" xfId="24344"/>
    <cellStyle name="Note 2 2 11 2 7" xfId="28671"/>
    <cellStyle name="Note 2 2 11 2 8" xfId="15725"/>
    <cellStyle name="Note 2 2 11 2 9" xfId="17594"/>
    <cellStyle name="Note 2 2 11 20" xfId="51249"/>
    <cellStyle name="Note 2 2 11 21" xfId="53758"/>
    <cellStyle name="Note 2 2 11 3" xfId="13355"/>
    <cellStyle name="Note 2 2 11 4" xfId="15093"/>
    <cellStyle name="Note 2 2 11 5" xfId="19496"/>
    <cellStyle name="Note 2 2 11 6" xfId="14158"/>
    <cellStyle name="Note 2 2 11 7" xfId="24345"/>
    <cellStyle name="Note 2 2 11 8" xfId="28672"/>
    <cellStyle name="Note 2 2 11 9" xfId="15726"/>
    <cellStyle name="Note 2 2 12" xfId="6548"/>
    <cellStyle name="Note 2 2 13" xfId="6549"/>
    <cellStyle name="Note 2 2 13 10" xfId="32875"/>
    <cellStyle name="Note 2 2 13 11" xfId="28441"/>
    <cellStyle name="Note 2 2 13 12" xfId="21915"/>
    <cellStyle name="Note 2 2 13 13" xfId="36101"/>
    <cellStyle name="Note 2 2 13 14" xfId="40658"/>
    <cellStyle name="Note 2 2 13 15" xfId="17567"/>
    <cellStyle name="Note 2 2 13 16" xfId="45046"/>
    <cellStyle name="Note 2 2 13 17" xfId="47675"/>
    <cellStyle name="Note 2 2 13 18" xfId="43809"/>
    <cellStyle name="Note 2 2 13 19" xfId="51247"/>
    <cellStyle name="Note 2 2 13 2" xfId="13352"/>
    <cellStyle name="Note 2 2 13 20" xfId="53756"/>
    <cellStyle name="Note 2 2 13 3" xfId="15082"/>
    <cellStyle name="Note 2 2 13 4" xfId="19499"/>
    <cellStyle name="Note 2 2 13 5" xfId="14155"/>
    <cellStyle name="Note 2 2 13 6" xfId="24343"/>
    <cellStyle name="Note 2 2 13 7" xfId="28669"/>
    <cellStyle name="Note 2 2 13 8" xfId="15723"/>
    <cellStyle name="Note 2 2 13 9" xfId="30024"/>
    <cellStyle name="Note 2 2 2" xfId="6550"/>
    <cellStyle name="Note 2 2 2 10" xfId="24342"/>
    <cellStyle name="Note 2 2 2 11" xfId="28668"/>
    <cellStyle name="Note 2 2 2 12" xfId="15722"/>
    <cellStyle name="Note 2 2 2 13" xfId="17579"/>
    <cellStyle name="Note 2 2 2 14" xfId="32874"/>
    <cellStyle name="Note 2 2 2 15" xfId="36978"/>
    <cellStyle name="Note 2 2 2 16" xfId="21914"/>
    <cellStyle name="Note 2 2 2 17" xfId="38488"/>
    <cellStyle name="Note 2 2 2 18" xfId="40657"/>
    <cellStyle name="Note 2 2 2 19" xfId="17566"/>
    <cellStyle name="Note 2 2 2 2" xfId="6551"/>
    <cellStyle name="Note 2 2 2 2 10" xfId="17578"/>
    <cellStyle name="Note 2 2 2 2 11" xfId="32873"/>
    <cellStyle name="Note 2 2 2 2 12" xfId="36977"/>
    <cellStyle name="Note 2 2 2 2 13" xfId="21913"/>
    <cellStyle name="Note 2 2 2 2 14" xfId="36102"/>
    <cellStyle name="Note 2 2 2 2 15" xfId="40656"/>
    <cellStyle name="Note 2 2 2 2 16" xfId="31784"/>
    <cellStyle name="Note 2 2 2 2 17" xfId="45044"/>
    <cellStyle name="Note 2 2 2 2 18" xfId="47677"/>
    <cellStyle name="Note 2 2 2 2 19" xfId="43807"/>
    <cellStyle name="Note 2 2 2 2 2" xfId="6552"/>
    <cellStyle name="Note 2 2 2 2 2 10" xfId="30910"/>
    <cellStyle name="Note 2 2 2 2 2 11" xfId="36976"/>
    <cellStyle name="Note 2 2 2 2 2 12" xfId="21912"/>
    <cellStyle name="Note 2 2 2 2 2 13" xfId="36103"/>
    <cellStyle name="Note 2 2 2 2 2 14" xfId="40655"/>
    <cellStyle name="Note 2 2 2 2 2 15" xfId="17564"/>
    <cellStyle name="Note 2 2 2 2 2 16" xfId="45043"/>
    <cellStyle name="Note 2 2 2 2 2 17" xfId="47678"/>
    <cellStyle name="Note 2 2 2 2 2 18" xfId="43806"/>
    <cellStyle name="Note 2 2 2 2 2 19" xfId="51244"/>
    <cellStyle name="Note 2 2 2 2 2 2" xfId="13349"/>
    <cellStyle name="Note 2 2 2 2 2 20" xfId="53753"/>
    <cellStyle name="Note 2 2 2 2 2 3" xfId="15079"/>
    <cellStyle name="Note 2 2 2 2 2 4" xfId="19502"/>
    <cellStyle name="Note 2 2 2 2 2 5" xfId="14152"/>
    <cellStyle name="Note 2 2 2 2 2 6" xfId="24340"/>
    <cellStyle name="Note 2 2 2 2 2 7" xfId="28667"/>
    <cellStyle name="Note 2 2 2 2 2 8" xfId="15720"/>
    <cellStyle name="Note 2 2 2 2 2 9" xfId="32828"/>
    <cellStyle name="Note 2 2 2 2 20" xfId="51245"/>
    <cellStyle name="Note 2 2 2 2 21" xfId="53754"/>
    <cellStyle name="Note 2 2 2 2 3" xfId="13350"/>
    <cellStyle name="Note 2 2 2 2 4" xfId="15080"/>
    <cellStyle name="Note 2 2 2 2 5" xfId="19501"/>
    <cellStyle name="Note 2 2 2 2 6" xfId="14153"/>
    <cellStyle name="Note 2 2 2 2 7" xfId="24341"/>
    <cellStyle name="Note 2 2 2 2 8" xfId="15046"/>
    <cellStyle name="Note 2 2 2 2 9" xfId="15721"/>
    <cellStyle name="Note 2 2 2 20" xfId="45045"/>
    <cellStyle name="Note 2 2 2 21" xfId="47676"/>
    <cellStyle name="Note 2 2 2 22" xfId="43808"/>
    <cellStyle name="Note 2 2 2 23" xfId="51246"/>
    <cellStyle name="Note 2 2 2 24" xfId="53755"/>
    <cellStyle name="Note 2 2 2 3" xfId="6553"/>
    <cellStyle name="Note 2 2 2 3 10" xfId="17577"/>
    <cellStyle name="Note 2 2 2 3 11" xfId="30911"/>
    <cellStyle name="Note 2 2 2 3 12" xfId="36975"/>
    <cellStyle name="Note 2 2 2 3 13" xfId="21911"/>
    <cellStyle name="Note 2 2 2 3 14" xfId="36104"/>
    <cellStyle name="Note 2 2 2 3 15" xfId="40654"/>
    <cellStyle name="Note 2 2 2 3 16" xfId="17559"/>
    <cellStyle name="Note 2 2 2 3 17" xfId="45042"/>
    <cellStyle name="Note 2 2 2 3 18" xfId="47679"/>
    <cellStyle name="Note 2 2 2 3 19" xfId="43805"/>
    <cellStyle name="Note 2 2 2 3 2" xfId="6554"/>
    <cellStyle name="Note 2 2 2 3 2 10" xfId="30912"/>
    <cellStyle name="Note 2 2 2 3 2 11" xfId="36974"/>
    <cellStyle name="Note 2 2 2 3 2 12" xfId="21910"/>
    <cellStyle name="Note 2 2 2 3 2 13" xfId="36105"/>
    <cellStyle name="Note 2 2 2 3 2 14" xfId="40653"/>
    <cellStyle name="Note 2 2 2 3 2 15" xfId="17556"/>
    <cellStyle name="Note 2 2 2 3 2 16" xfId="45041"/>
    <cellStyle name="Note 2 2 2 3 2 17" xfId="47680"/>
    <cellStyle name="Note 2 2 2 3 2 18" xfId="43804"/>
    <cellStyle name="Note 2 2 2 3 2 19" xfId="51242"/>
    <cellStyle name="Note 2 2 2 3 2 2" xfId="13347"/>
    <cellStyle name="Note 2 2 2 3 2 20" xfId="53751"/>
    <cellStyle name="Note 2 2 2 3 2 3" xfId="15077"/>
    <cellStyle name="Note 2 2 2 3 2 4" xfId="19504"/>
    <cellStyle name="Note 2 2 2 3 2 5" xfId="14122"/>
    <cellStyle name="Note 2 2 2 3 2 6" xfId="24338"/>
    <cellStyle name="Note 2 2 2 3 2 7" xfId="19668"/>
    <cellStyle name="Note 2 2 2 3 2 8" xfId="15718"/>
    <cellStyle name="Note 2 2 2 3 2 9" xfId="17576"/>
    <cellStyle name="Note 2 2 2 3 20" xfId="51243"/>
    <cellStyle name="Note 2 2 2 3 21" xfId="53752"/>
    <cellStyle name="Note 2 2 2 3 3" xfId="13348"/>
    <cellStyle name="Note 2 2 2 3 4" xfId="15078"/>
    <cellStyle name="Note 2 2 2 3 5" xfId="19503"/>
    <cellStyle name="Note 2 2 2 3 6" xfId="14123"/>
    <cellStyle name="Note 2 2 2 3 7" xfId="24339"/>
    <cellStyle name="Note 2 2 2 3 8" xfId="28666"/>
    <cellStyle name="Note 2 2 2 3 9" xfId="15719"/>
    <cellStyle name="Note 2 2 2 4" xfId="6555"/>
    <cellStyle name="Note 2 2 2 5" xfId="6556"/>
    <cellStyle name="Note 2 2 2 5 10" xfId="30914"/>
    <cellStyle name="Note 2 2 2 5 11" xfId="36973"/>
    <cellStyle name="Note 2 2 2 5 12" xfId="21908"/>
    <cellStyle name="Note 2 2 2 5 13" xfId="36107"/>
    <cellStyle name="Note 2 2 2 5 14" xfId="40651"/>
    <cellStyle name="Note 2 2 2 5 15" xfId="17553"/>
    <cellStyle name="Note 2 2 2 5 16" xfId="45040"/>
    <cellStyle name="Note 2 2 2 5 17" xfId="47681"/>
    <cellStyle name="Note 2 2 2 5 18" xfId="43803"/>
    <cellStyle name="Note 2 2 2 5 19" xfId="51241"/>
    <cellStyle name="Note 2 2 2 5 2" xfId="13345"/>
    <cellStyle name="Note 2 2 2 5 20" xfId="53750"/>
    <cellStyle name="Note 2 2 2 5 3" xfId="10673"/>
    <cellStyle name="Note 2 2 2 5 4" xfId="19506"/>
    <cellStyle name="Note 2 2 2 5 5" xfId="14120"/>
    <cellStyle name="Note 2 2 2 5 6" xfId="24337"/>
    <cellStyle name="Note 2 2 2 5 7" xfId="15025"/>
    <cellStyle name="Note 2 2 2 5 8" xfId="10593"/>
    <cellStyle name="Note 2 2 2 5 9" xfId="25794"/>
    <cellStyle name="Note 2 2 2 6" xfId="13351"/>
    <cellStyle name="Note 2 2 2 7" xfId="15081"/>
    <cellStyle name="Note 2 2 2 8" xfId="19500"/>
    <cellStyle name="Note 2 2 2 9" xfId="14154"/>
    <cellStyle name="Note 2 2 2_Cribsheet" xfId="6557"/>
    <cellStyle name="Note 2 2 3" xfId="6558"/>
    <cellStyle name="Note 2 2 3 10" xfId="17574"/>
    <cellStyle name="Note 2 2 3 11" xfId="32872"/>
    <cellStyle name="Note 2 2 3 12" xfId="36972"/>
    <cellStyle name="Note 2 2 3 13" xfId="24354"/>
    <cellStyle name="Note 2 2 3 14" xfId="36108"/>
    <cellStyle name="Note 2 2 3 15" xfId="40650"/>
    <cellStyle name="Note 2 2 3 16" xfId="34564"/>
    <cellStyle name="Note 2 2 3 17" xfId="45039"/>
    <cellStyle name="Note 2 2 3 18" xfId="47682"/>
    <cellStyle name="Note 2 2 3 19" xfId="43802"/>
    <cellStyle name="Note 2 2 3 2" xfId="6559"/>
    <cellStyle name="Note 2 2 3 2 10" xfId="30915"/>
    <cellStyle name="Note 2 2 3 2 11" xfId="36971"/>
    <cellStyle name="Note 2 2 3 2 12" xfId="24355"/>
    <cellStyle name="Note 2 2 3 2 13" xfId="36109"/>
    <cellStyle name="Note 2 2 3 2 14" xfId="40649"/>
    <cellStyle name="Note 2 2 3 2 15" xfId="17549"/>
    <cellStyle name="Note 2 2 3 2 16" xfId="45038"/>
    <cellStyle name="Note 2 2 3 2 17" xfId="50466"/>
    <cellStyle name="Note 2 2 3 2 18" xfId="43801"/>
    <cellStyle name="Note 2 2 3 2 19" xfId="51239"/>
    <cellStyle name="Note 2 2 3 2 2" xfId="13343"/>
    <cellStyle name="Note 2 2 3 2 20" xfId="53748"/>
    <cellStyle name="Note 2 2 3 2 3" xfId="15074"/>
    <cellStyle name="Note 2 2 3 2 4" xfId="19508"/>
    <cellStyle name="Note 2 2 3 2 5" xfId="14118"/>
    <cellStyle name="Note 2 2 3 2 6" xfId="24335"/>
    <cellStyle name="Note 2 2 3 2 7" xfId="15022"/>
    <cellStyle name="Note 2 2 3 2 8" xfId="15715"/>
    <cellStyle name="Note 2 2 3 2 9" xfId="17573"/>
    <cellStyle name="Note 2 2 3 20" xfId="51240"/>
    <cellStyle name="Note 2 2 3 21" xfId="53749"/>
    <cellStyle name="Note 2 2 3 3" xfId="13344"/>
    <cellStyle name="Note 2 2 3 4" xfId="15075"/>
    <cellStyle name="Note 2 2 3 5" xfId="19507"/>
    <cellStyle name="Note 2 2 3 6" xfId="14119"/>
    <cellStyle name="Note 2 2 3 7" xfId="24336"/>
    <cellStyle name="Note 2 2 3 8" xfId="15023"/>
    <cellStyle name="Note 2 2 3 9" xfId="15716"/>
    <cellStyle name="Note 2 2 4" xfId="6560"/>
    <cellStyle name="Note 2 2 4 10" xfId="32871"/>
    <cellStyle name="Note 2 2 4 11" xfId="36970"/>
    <cellStyle name="Note 2 2 4 12" xfId="24356"/>
    <cellStyle name="Note 2 2 4 13" xfId="36110"/>
    <cellStyle name="Note 2 2 4 14" xfId="40648"/>
    <cellStyle name="Note 2 2 4 15" xfId="17548"/>
    <cellStyle name="Note 2 2 4 16" xfId="45037"/>
    <cellStyle name="Note 2 2 4 17" xfId="50465"/>
    <cellStyle name="Note 2 2 4 18" xfId="43800"/>
    <cellStyle name="Note 2 2 4 19" xfId="49662"/>
    <cellStyle name="Note 2 2 4 2" xfId="6561"/>
    <cellStyle name="Note 2 2 4 2 10" xfId="36969"/>
    <cellStyle name="Note 2 2 4 2 11" xfId="24357"/>
    <cellStyle name="Note 2 2 4 2 12" xfId="36111"/>
    <cellStyle name="Note 2 2 4 2 13" xfId="40647"/>
    <cellStyle name="Note 2 2 4 2 14" xfId="17545"/>
    <cellStyle name="Note 2 2 4 2 15" xfId="45036"/>
    <cellStyle name="Note 2 2 4 2 16" xfId="50464"/>
    <cellStyle name="Note 2 2 4 2 17" xfId="43799"/>
    <cellStyle name="Note 2 2 4 2 18" xfId="49661"/>
    <cellStyle name="Note 2 2 4 2 19" xfId="53746"/>
    <cellStyle name="Note 2 2 4 2 2" xfId="13341"/>
    <cellStyle name="Note 2 2 4 2 3" xfId="15072"/>
    <cellStyle name="Note 2 2 4 2 4" xfId="19510"/>
    <cellStyle name="Note 2 2 4 2 5" xfId="14116"/>
    <cellStyle name="Note 2 2 4 2 6" xfId="24333"/>
    <cellStyle name="Note 2 2 4 2 7" xfId="15018"/>
    <cellStyle name="Note 2 2 4 2 8" xfId="15713"/>
    <cellStyle name="Note 2 2 4 2 9" xfId="32870"/>
    <cellStyle name="Note 2 2 4 20" xfId="53747"/>
    <cellStyle name="Note 2 2 4 3" xfId="13342"/>
    <cellStyle name="Note 2 2 4 4" xfId="15073"/>
    <cellStyle name="Note 2 2 4 5" xfId="19509"/>
    <cellStyle name="Note 2 2 4 6" xfId="14117"/>
    <cellStyle name="Note 2 2 4 7" xfId="24334"/>
    <cellStyle name="Note 2 2 4 8" xfId="15019"/>
    <cellStyle name="Note 2 2 4 9" xfId="15714"/>
    <cellStyle name="Note 2 2 5" xfId="6562"/>
    <cellStyle name="Note 2 2 5 10" xfId="32869"/>
    <cellStyle name="Note 2 2 5 11" xfId="36968"/>
    <cellStyle name="Note 2 2 5 12" xfId="24358"/>
    <cellStyle name="Note 2 2 5 13" xfId="36112"/>
    <cellStyle name="Note 2 2 5 14" xfId="40646"/>
    <cellStyle name="Note 2 2 5 15" xfId="17544"/>
    <cellStyle name="Note 2 2 5 16" xfId="45035"/>
    <cellStyle name="Note 2 2 5 17" xfId="50463"/>
    <cellStyle name="Note 2 2 5 18" xfId="43798"/>
    <cellStyle name="Note 2 2 5 19" xfId="49660"/>
    <cellStyle name="Note 2 2 5 2" xfId="6563"/>
    <cellStyle name="Note 2 2 5 2 10" xfId="36967"/>
    <cellStyle name="Note 2 2 5 2 11" xfId="24359"/>
    <cellStyle name="Note 2 2 5 2 12" xfId="36113"/>
    <cellStyle name="Note 2 2 5 2 13" xfId="40645"/>
    <cellStyle name="Note 2 2 5 2 14" xfId="17533"/>
    <cellStyle name="Note 2 2 5 2 15" xfId="45034"/>
    <cellStyle name="Note 2 2 5 2 16" xfId="50462"/>
    <cellStyle name="Note 2 2 5 2 17" xfId="43797"/>
    <cellStyle name="Note 2 2 5 2 18" xfId="49659"/>
    <cellStyle name="Note 2 2 5 2 19" xfId="53744"/>
    <cellStyle name="Note 2 2 5 2 2" xfId="13339"/>
    <cellStyle name="Note 2 2 5 2 3" xfId="15070"/>
    <cellStyle name="Note 2 2 5 2 4" xfId="19512"/>
    <cellStyle name="Note 2 2 5 2 5" xfId="14114"/>
    <cellStyle name="Note 2 2 5 2 6" xfId="24331"/>
    <cellStyle name="Note 2 2 5 2 7" xfId="14937"/>
    <cellStyle name="Note 2 2 5 2 8" xfId="23739"/>
    <cellStyle name="Note 2 2 5 2 9" xfId="32868"/>
    <cellStyle name="Note 2 2 5 20" xfId="53745"/>
    <cellStyle name="Note 2 2 5 3" xfId="13340"/>
    <cellStyle name="Note 2 2 5 4" xfId="15071"/>
    <cellStyle name="Note 2 2 5 5" xfId="19511"/>
    <cellStyle name="Note 2 2 5 6" xfId="14115"/>
    <cellStyle name="Note 2 2 5 7" xfId="24332"/>
    <cellStyle name="Note 2 2 5 8" xfId="15016"/>
    <cellStyle name="Note 2 2 5 9" xfId="15712"/>
    <cellStyle name="Note 2 2 6" xfId="6564"/>
    <cellStyle name="Note 2 2 6 10" xfId="32867"/>
    <cellStyle name="Note 2 2 6 11" xfId="36966"/>
    <cellStyle name="Note 2 2 6 12" xfId="24360"/>
    <cellStyle name="Note 2 2 6 13" xfId="36114"/>
    <cellStyle name="Note 2 2 6 14" xfId="40644"/>
    <cellStyle name="Note 2 2 6 15" xfId="17165"/>
    <cellStyle name="Note 2 2 6 16" xfId="45033"/>
    <cellStyle name="Note 2 2 6 17" xfId="50461"/>
    <cellStyle name="Note 2 2 6 18" xfId="43796"/>
    <cellStyle name="Note 2 2 6 19" xfId="49658"/>
    <cellStyle name="Note 2 2 6 2" xfId="6565"/>
    <cellStyle name="Note 2 2 6 2 10" xfId="36965"/>
    <cellStyle name="Note 2 2 6 2 11" xfId="24361"/>
    <cellStyle name="Note 2 2 6 2 12" xfId="36115"/>
    <cellStyle name="Note 2 2 6 2 13" xfId="40643"/>
    <cellStyle name="Note 2 2 6 2 14" xfId="17121"/>
    <cellStyle name="Note 2 2 6 2 15" xfId="45032"/>
    <cellStyle name="Note 2 2 6 2 16" xfId="50460"/>
    <cellStyle name="Note 2 2 6 2 17" xfId="43795"/>
    <cellStyle name="Note 2 2 6 2 18" xfId="49657"/>
    <cellStyle name="Note 2 2 6 2 19" xfId="53742"/>
    <cellStyle name="Note 2 2 6 2 2" xfId="13337"/>
    <cellStyle name="Note 2 2 6 2 3" xfId="15068"/>
    <cellStyle name="Note 2 2 6 2 4" xfId="19513"/>
    <cellStyle name="Note 2 2 6 2 5" xfId="14112"/>
    <cellStyle name="Note 2 2 6 2 6" xfId="24329"/>
    <cellStyle name="Note 2 2 6 2 7" xfId="14790"/>
    <cellStyle name="Note 2 2 6 2 8" xfId="15710"/>
    <cellStyle name="Note 2 2 6 2 9" xfId="32866"/>
    <cellStyle name="Note 2 2 6 20" xfId="53743"/>
    <cellStyle name="Note 2 2 6 3" xfId="13338"/>
    <cellStyle name="Note 2 2 6 4" xfId="15069"/>
    <cellStyle name="Note 2 2 6 5" xfId="19676"/>
    <cellStyle name="Note 2 2 6 6" xfId="14113"/>
    <cellStyle name="Note 2 2 6 7" xfId="24330"/>
    <cellStyle name="Note 2 2 6 8" xfId="14904"/>
    <cellStyle name="Note 2 2 6 9" xfId="15711"/>
    <cellStyle name="Note 2 2 7" xfId="6566"/>
    <cellStyle name="Note 2 2 7 10" xfId="32865"/>
    <cellStyle name="Note 2 2 7 11" xfId="36964"/>
    <cellStyle name="Note 2 2 7 12" xfId="24362"/>
    <cellStyle name="Note 2 2 7 13" xfId="36116"/>
    <cellStyle name="Note 2 2 7 14" xfId="40642"/>
    <cellStyle name="Note 2 2 7 15" xfId="17119"/>
    <cellStyle name="Note 2 2 7 16" xfId="45031"/>
    <cellStyle name="Note 2 2 7 17" xfId="50459"/>
    <cellStyle name="Note 2 2 7 18" xfId="43794"/>
    <cellStyle name="Note 2 2 7 19" xfId="51238"/>
    <cellStyle name="Note 2 2 7 2" xfId="6567"/>
    <cellStyle name="Note 2 2 7 2 10" xfId="36963"/>
    <cellStyle name="Note 2 2 7 2 11" xfId="24363"/>
    <cellStyle name="Note 2 2 7 2 12" xfId="36117"/>
    <cellStyle name="Note 2 2 7 2 13" xfId="40641"/>
    <cellStyle name="Note 2 2 7 2 14" xfId="17108"/>
    <cellStyle name="Note 2 2 7 2 15" xfId="45030"/>
    <cellStyle name="Note 2 2 7 2 16" xfId="50458"/>
    <cellStyle name="Note 2 2 7 2 17" xfId="43793"/>
    <cellStyle name="Note 2 2 7 2 18" xfId="49656"/>
    <cellStyle name="Note 2 2 7 2 19" xfId="53740"/>
    <cellStyle name="Note 2 2 7 2 2" xfId="13335"/>
    <cellStyle name="Note 2 2 7 2 3" xfId="15066"/>
    <cellStyle name="Note 2 2 7 2 4" xfId="19515"/>
    <cellStyle name="Note 2 2 7 2 5" xfId="14110"/>
    <cellStyle name="Note 2 2 7 2 6" xfId="24327"/>
    <cellStyle name="Note 2 2 7 2 7" xfId="14786"/>
    <cellStyle name="Note 2 2 7 2 8" xfId="15709"/>
    <cellStyle name="Note 2 2 7 2 9" xfId="32864"/>
    <cellStyle name="Note 2 2 7 20" xfId="53741"/>
    <cellStyle name="Note 2 2 7 3" xfId="13336"/>
    <cellStyle name="Note 2 2 7 4" xfId="15067"/>
    <cellStyle name="Note 2 2 7 5" xfId="19514"/>
    <cellStyle name="Note 2 2 7 6" xfId="14111"/>
    <cellStyle name="Note 2 2 7 7" xfId="24328"/>
    <cellStyle name="Note 2 2 7 8" xfId="14788"/>
    <cellStyle name="Note 2 2 7 9" xfId="28217"/>
    <cellStyle name="Note 2 2 8" xfId="6568"/>
    <cellStyle name="Note 2 2 8 10" xfId="32863"/>
    <cellStyle name="Note 2 2 8 11" xfId="36962"/>
    <cellStyle name="Note 2 2 8 12" xfId="24364"/>
    <cellStyle name="Note 2 2 8 13" xfId="36118"/>
    <cellStyle name="Note 2 2 8 14" xfId="40640"/>
    <cellStyle name="Note 2 2 8 15" xfId="34570"/>
    <cellStyle name="Note 2 2 8 16" xfId="45029"/>
    <cellStyle name="Note 2 2 8 17" xfId="50457"/>
    <cellStyle name="Note 2 2 8 18" xfId="43792"/>
    <cellStyle name="Note 2 2 8 19" xfId="51237"/>
    <cellStyle name="Note 2 2 8 2" xfId="6569"/>
    <cellStyle name="Note 2 2 8 2 10" xfId="36961"/>
    <cellStyle name="Note 2 2 8 2 11" xfId="24365"/>
    <cellStyle name="Note 2 2 8 2 12" xfId="36119"/>
    <cellStyle name="Note 2 2 8 2 13" xfId="40639"/>
    <cellStyle name="Note 2 2 8 2 14" xfId="11046"/>
    <cellStyle name="Note 2 2 8 2 15" xfId="45028"/>
    <cellStyle name="Note 2 2 8 2 16" xfId="50456"/>
    <cellStyle name="Note 2 2 8 2 17" xfId="43791"/>
    <cellStyle name="Note 2 2 8 2 18" xfId="51236"/>
    <cellStyle name="Note 2 2 8 2 19" xfId="53738"/>
    <cellStyle name="Note 2 2 8 2 2" xfId="13333"/>
    <cellStyle name="Note 2 2 8 2 3" xfId="15065"/>
    <cellStyle name="Note 2 2 8 2 4" xfId="19517"/>
    <cellStyle name="Note 2 2 8 2 5" xfId="14108"/>
    <cellStyle name="Note 2 2 8 2 6" xfId="24325"/>
    <cellStyle name="Note 2 2 8 2 7" xfId="14782"/>
    <cellStyle name="Note 2 2 8 2 8" xfId="25810"/>
    <cellStyle name="Note 2 2 8 2 9" xfId="32862"/>
    <cellStyle name="Note 2 2 8 20" xfId="53739"/>
    <cellStyle name="Note 2 2 8 3" xfId="13334"/>
    <cellStyle name="Note 2 2 8 4" xfId="19669"/>
    <cellStyle name="Note 2 2 8 5" xfId="19516"/>
    <cellStyle name="Note 2 2 8 6" xfId="14109"/>
    <cellStyle name="Note 2 2 8 7" xfId="24326"/>
    <cellStyle name="Note 2 2 8 8" xfId="14783"/>
    <cellStyle name="Note 2 2 8 9" xfId="15708"/>
    <cellStyle name="Note 2 2 9" xfId="6570"/>
    <cellStyle name="Note 2 2 9 10" xfId="32861"/>
    <cellStyle name="Note 2 2 9 11" xfId="36960"/>
    <cellStyle name="Note 2 2 9 12" xfId="24366"/>
    <cellStyle name="Note 2 2 9 13" xfId="36120"/>
    <cellStyle name="Note 2 2 9 14" xfId="40638"/>
    <cellStyle name="Note 2 2 9 15" xfId="22048"/>
    <cellStyle name="Note 2 2 9 16" xfId="45027"/>
    <cellStyle name="Note 2 2 9 17" xfId="50455"/>
    <cellStyle name="Note 2 2 9 18" xfId="51096"/>
    <cellStyle name="Note 2 2 9 19" xfId="51235"/>
    <cellStyle name="Note 2 2 9 2" xfId="6571"/>
    <cellStyle name="Note 2 2 9 2 10" xfId="36959"/>
    <cellStyle name="Note 2 2 9 2 11" xfId="24367"/>
    <cellStyle name="Note 2 2 9 2 12" xfId="36121"/>
    <cellStyle name="Note 2 2 9 2 13" xfId="40637"/>
    <cellStyle name="Note 2 2 9 2 14" xfId="16907"/>
    <cellStyle name="Note 2 2 9 2 15" xfId="45026"/>
    <cellStyle name="Note 2 2 9 2 16" xfId="50454"/>
    <cellStyle name="Note 2 2 9 2 17" xfId="51095"/>
    <cellStyle name="Note 2 2 9 2 18" xfId="51234"/>
    <cellStyle name="Note 2 2 9 2 19" xfId="53736"/>
    <cellStyle name="Note 2 2 9 2 2" xfId="13331"/>
    <cellStyle name="Note 2 2 9 2 3" xfId="15063"/>
    <cellStyle name="Note 2 2 9 2 4" xfId="19519"/>
    <cellStyle name="Note 2 2 9 2 5" xfId="14106"/>
    <cellStyle name="Note 2 2 9 2 6" xfId="24323"/>
    <cellStyle name="Note 2 2 9 2 7" xfId="14780"/>
    <cellStyle name="Note 2 2 9 2 8" xfId="15706"/>
    <cellStyle name="Note 2 2 9 2 9" xfId="32860"/>
    <cellStyle name="Note 2 2 9 20" xfId="53737"/>
    <cellStyle name="Note 2 2 9 3" xfId="13332"/>
    <cellStyle name="Note 2 2 9 4" xfId="15064"/>
    <cellStyle name="Note 2 2 9 5" xfId="19518"/>
    <cellStyle name="Note 2 2 9 6" xfId="14107"/>
    <cellStyle name="Note 2 2 9 7" xfId="24324"/>
    <cellStyle name="Note 2 2 9 8" xfId="14781"/>
    <cellStyle name="Note 2 2 9 9" xfId="15707"/>
    <cellStyle name="Note 2 2_Cribsheet" xfId="6572"/>
    <cellStyle name="Note 2 20" xfId="28684"/>
    <cellStyle name="Note 2 21" xfId="15736"/>
    <cellStyle name="Note 2 22" xfId="17606"/>
    <cellStyle name="Note 2 23" xfId="35734"/>
    <cellStyle name="Note 2 24" xfId="23539"/>
    <cellStyle name="Note 2 25" xfId="21919"/>
    <cellStyle name="Note 2 26" xfId="36087"/>
    <cellStyle name="Note 2 27" xfId="40673"/>
    <cellStyle name="Note 2 28" xfId="17638"/>
    <cellStyle name="Note 2 29" xfId="45059"/>
    <cellStyle name="Note 2 3" xfId="6573"/>
    <cellStyle name="Note 2 3 10" xfId="24322"/>
    <cellStyle name="Note 2 3 11" xfId="14752"/>
    <cellStyle name="Note 2 3 12" xfId="15705"/>
    <cellStyle name="Note 2 3 13" xfId="17562"/>
    <cellStyle name="Note 2 3 14" xfId="32859"/>
    <cellStyle name="Note 2 3 15" xfId="36958"/>
    <cellStyle name="Note 2 3 16" xfId="24368"/>
    <cellStyle name="Note 2 3 17" xfId="36122"/>
    <cellStyle name="Note 2 3 18" xfId="40636"/>
    <cellStyle name="Note 2 3 19" xfId="16906"/>
    <cellStyle name="Note 2 3 2" xfId="6574"/>
    <cellStyle name="Note 2 3 2 2" xfId="6575"/>
    <cellStyle name="Note 2 3 2 2 10" xfId="17560"/>
    <cellStyle name="Note 2 3 2 2 11" xfId="32857"/>
    <cellStyle name="Note 2 3 2 2 12" xfId="36956"/>
    <cellStyle name="Note 2 3 2 2 13" xfId="24370"/>
    <cellStyle name="Note 2 3 2 2 14" xfId="36124"/>
    <cellStyle name="Note 2 3 2 2 15" xfId="40634"/>
    <cellStyle name="Note 2 3 2 2 16" xfId="16904"/>
    <cellStyle name="Note 2 3 2 2 17" xfId="45024"/>
    <cellStyle name="Note 2 3 2 2 18" xfId="50452"/>
    <cellStyle name="Note 2 3 2 2 19" xfId="43789"/>
    <cellStyle name="Note 2 3 2 2 2" xfId="6576"/>
    <cellStyle name="Note 2 3 2 2 2 10" xfId="32856"/>
    <cellStyle name="Note 2 3 2 2 2 11" xfId="36955"/>
    <cellStyle name="Note 2 3 2 2 2 12" xfId="24371"/>
    <cellStyle name="Note 2 3 2 2 2 13" xfId="36125"/>
    <cellStyle name="Note 2 3 2 2 2 14" xfId="40633"/>
    <cellStyle name="Note 2 3 2 2 2 15" xfId="31781"/>
    <cellStyle name="Note 2 3 2 2 2 16" xfId="45023"/>
    <cellStyle name="Note 2 3 2 2 2 17" xfId="50451"/>
    <cellStyle name="Note 2 3 2 2 2 18" xfId="43788"/>
    <cellStyle name="Note 2 3 2 2 2 19" xfId="51231"/>
    <cellStyle name="Note 2 3 2 2 2 2" xfId="13328"/>
    <cellStyle name="Note 2 3 2 2 2 20" xfId="53733"/>
    <cellStyle name="Note 2 3 2 2 2 3" xfId="15050"/>
    <cellStyle name="Note 2 3 2 2 2 4" xfId="19523"/>
    <cellStyle name="Note 2 3 2 2 2 5" xfId="14103"/>
    <cellStyle name="Note 2 3 2 2 2 6" xfId="24320"/>
    <cellStyle name="Note 2 3 2 2 2 7" xfId="14725"/>
    <cellStyle name="Note 2 3 2 2 2 8" xfId="15702"/>
    <cellStyle name="Note 2 3 2 2 2 9" xfId="30025"/>
    <cellStyle name="Note 2 3 2 2 20" xfId="51232"/>
    <cellStyle name="Note 2 3 2 2 21" xfId="53734"/>
    <cellStyle name="Note 2 3 2 2 3" xfId="13329"/>
    <cellStyle name="Note 2 3 2 2 4" xfId="15060"/>
    <cellStyle name="Note 2 3 2 2 5" xfId="19522"/>
    <cellStyle name="Note 2 3 2 2 6" xfId="14104"/>
    <cellStyle name="Note 2 3 2 2 7" xfId="24321"/>
    <cellStyle name="Note 2 3 2 2 8" xfId="14739"/>
    <cellStyle name="Note 2 3 2 2 9" xfId="15703"/>
    <cellStyle name="Note 2 3 2 3" xfId="6577"/>
    <cellStyle name="Note 2 3 20" xfId="45025"/>
    <cellStyle name="Note 2 3 21" xfId="50453"/>
    <cellStyle name="Note 2 3 22" xfId="43790"/>
    <cellStyle name="Note 2 3 23" xfId="51233"/>
    <cellStyle name="Note 2 3 24" xfId="53735"/>
    <cellStyle name="Note 2 3 3" xfId="6578"/>
    <cellStyle name="Note 2 3 3 10" xfId="17558"/>
    <cellStyle name="Note 2 3 3 11" xfId="30916"/>
    <cellStyle name="Note 2 3 3 12" xfId="36953"/>
    <cellStyle name="Note 2 3 3 13" xfId="24373"/>
    <cellStyle name="Note 2 3 3 14" xfId="36127"/>
    <cellStyle name="Note 2 3 3 15" xfId="40631"/>
    <cellStyle name="Note 2 3 3 16" xfId="16883"/>
    <cellStyle name="Note 2 3 3 17" xfId="45022"/>
    <cellStyle name="Note 2 3 3 18" xfId="50450"/>
    <cellStyle name="Note 2 3 3 19" xfId="43787"/>
    <cellStyle name="Note 2 3 3 2" xfId="6579"/>
    <cellStyle name="Note 2 3 3 2 10" xfId="30917"/>
    <cellStyle name="Note 2 3 3 2 11" xfId="36952"/>
    <cellStyle name="Note 2 3 3 2 12" xfId="24374"/>
    <cellStyle name="Note 2 3 3 2 13" xfId="36128"/>
    <cellStyle name="Note 2 3 3 2 14" xfId="40630"/>
    <cellStyle name="Note 2 3 3 2 15" xfId="16882"/>
    <cellStyle name="Note 2 3 3 2 16" xfId="45021"/>
    <cellStyle name="Note 2 3 3 2 17" xfId="50449"/>
    <cellStyle name="Note 2 3 3 2 18" xfId="43786"/>
    <cellStyle name="Note 2 3 3 2 19" xfId="51229"/>
    <cellStyle name="Note 2 3 3 2 2" xfId="13325"/>
    <cellStyle name="Note 2 3 3 2 20" xfId="53731"/>
    <cellStyle name="Note 2 3 3 2 3" xfId="15047"/>
    <cellStyle name="Note 2 3 3 2 4" xfId="19526"/>
    <cellStyle name="Note 2 3 3 2 5" xfId="14100"/>
    <cellStyle name="Note 2 3 3 2 6" xfId="24318"/>
    <cellStyle name="Note 2 3 3 2 7" xfId="14700"/>
    <cellStyle name="Note 2 3 3 2 8" xfId="31779"/>
    <cellStyle name="Note 2 3 3 2 9" xfId="17557"/>
    <cellStyle name="Note 2 3 3 20" xfId="51230"/>
    <cellStyle name="Note 2 3 3 21" xfId="53732"/>
    <cellStyle name="Note 2 3 3 3" xfId="13326"/>
    <cellStyle name="Note 2 3 3 4" xfId="15048"/>
    <cellStyle name="Note 2 3 3 5" xfId="19525"/>
    <cellStyle name="Note 2 3 3 6" xfId="14101"/>
    <cellStyle name="Note 2 3 3 7" xfId="24319"/>
    <cellStyle name="Note 2 3 3 8" xfId="14701"/>
    <cellStyle name="Note 2 3 3 9" xfId="15700"/>
    <cellStyle name="Note 2 3 4" xfId="6580"/>
    <cellStyle name="Note 2 3 5" xfId="6581"/>
    <cellStyle name="Note 2 3 5 10" xfId="30919"/>
    <cellStyle name="Note 2 3 5 11" xfId="36950"/>
    <cellStyle name="Note 2 3 5 12" xfId="24375"/>
    <cellStyle name="Note 2 3 5 13" xfId="36130"/>
    <cellStyle name="Note 2 3 5 14" xfId="40628"/>
    <cellStyle name="Note 2 3 5 15" xfId="16872"/>
    <cellStyle name="Note 2 3 5 16" xfId="45020"/>
    <cellStyle name="Note 2 3 5 17" xfId="50448"/>
    <cellStyle name="Note 2 3 5 18" xfId="43785"/>
    <cellStyle name="Note 2 3 5 19" xfId="44675"/>
    <cellStyle name="Note 2 3 5 2" xfId="13323"/>
    <cellStyle name="Note 2 3 5 20" xfId="53730"/>
    <cellStyle name="Note 2 3 5 3" xfId="15045"/>
    <cellStyle name="Note 2 3 5 4" xfId="19528"/>
    <cellStyle name="Note 2 3 5 5" xfId="14098"/>
    <cellStyle name="Note 2 3 5 6" xfId="24317"/>
    <cellStyle name="Note 2 3 5 7" xfId="14698"/>
    <cellStyle name="Note 2 3 5 8" xfId="15698"/>
    <cellStyle name="Note 2 3 5 9" xfId="17555"/>
    <cellStyle name="Note 2 3 6" xfId="13330"/>
    <cellStyle name="Note 2 3 7" xfId="15062"/>
    <cellStyle name="Note 2 3 8" xfId="19520"/>
    <cellStyle name="Note 2 3 9" xfId="21951"/>
    <cellStyle name="Note 2 3_Cribsheet" xfId="6582"/>
    <cellStyle name="Note 2 30" xfId="47663"/>
    <cellStyle name="Note 2 31" xfId="43821"/>
    <cellStyle name="Note 2 32" xfId="51258"/>
    <cellStyle name="Note 2 33" xfId="53767"/>
    <cellStyle name="Note 2 4" xfId="6583"/>
    <cellStyle name="Note 2 4 10" xfId="24316"/>
    <cellStyle name="Note 2 4 11" xfId="23248"/>
    <cellStyle name="Note 2 4 12" xfId="23263"/>
    <cellStyle name="Note 2 4 13" xfId="17554"/>
    <cellStyle name="Note 2 4 14" xfId="30920"/>
    <cellStyle name="Note 2 4 15" xfId="36949"/>
    <cellStyle name="Note 2 4 16" xfId="24376"/>
    <cellStyle name="Note 2 4 17" xfId="36131"/>
    <cellStyle name="Note 2 4 18" xfId="40627"/>
    <cellStyle name="Note 2 4 19" xfId="16871"/>
    <cellStyle name="Note 2 4 2" xfId="6584"/>
    <cellStyle name="Note 2 4 2 2" xfId="6585"/>
    <cellStyle name="Note 2 4 20" xfId="45019"/>
    <cellStyle name="Note 2 4 21" xfId="50447"/>
    <cellStyle name="Note 2 4 22" xfId="43784"/>
    <cellStyle name="Note 2 4 23" xfId="44674"/>
    <cellStyle name="Note 2 4 24" xfId="53729"/>
    <cellStyle name="Note 2 4 3" xfId="6586"/>
    <cellStyle name="Note 2 4 3 10" xfId="17552"/>
    <cellStyle name="Note 2 4 3 11" xfId="30923"/>
    <cellStyle name="Note 2 4 3 12" xfId="36946"/>
    <cellStyle name="Note 2 4 3 13" xfId="24378"/>
    <cellStyle name="Note 2 4 3 14" xfId="36134"/>
    <cellStyle name="Note 2 4 3 15" xfId="40624"/>
    <cellStyle name="Note 2 4 3 16" xfId="16869"/>
    <cellStyle name="Note 2 4 3 17" xfId="45018"/>
    <cellStyle name="Note 2 4 3 18" xfId="50446"/>
    <cellStyle name="Note 2 4 3 19" xfId="43783"/>
    <cellStyle name="Note 2 4 3 2" xfId="6587"/>
    <cellStyle name="Note 2 4 3 2 10" xfId="30924"/>
    <cellStyle name="Note 2 4 3 2 11" xfId="36945"/>
    <cellStyle name="Note 2 4 3 2 12" xfId="24379"/>
    <cellStyle name="Note 2 4 3 2 13" xfId="36135"/>
    <cellStyle name="Note 2 4 3 2 14" xfId="40623"/>
    <cellStyle name="Note 2 4 3 2 15" xfId="16858"/>
    <cellStyle name="Note 2 4 3 2 16" xfId="45017"/>
    <cellStyle name="Note 2 4 3 2 17" xfId="50445"/>
    <cellStyle name="Note 2 4 3 2 18" xfId="43782"/>
    <cellStyle name="Note 2 4 3 2 19" xfId="51227"/>
    <cellStyle name="Note 2 4 3 2 2" xfId="13318"/>
    <cellStyle name="Note 2 4 3 2 20" xfId="53727"/>
    <cellStyle name="Note 2 4 3 2 3" xfId="15026"/>
    <cellStyle name="Note 2 4 3 2 4" xfId="19533"/>
    <cellStyle name="Note 2 4 3 2 5" xfId="14093"/>
    <cellStyle name="Note 2 4 3 2 6" xfId="24314"/>
    <cellStyle name="Note 2 4 3 2 7" xfId="14693"/>
    <cellStyle name="Note 2 4 3 2 8" xfId="15694"/>
    <cellStyle name="Note 2 4 3 2 9" xfId="17551"/>
    <cellStyle name="Note 2 4 3 20" xfId="51228"/>
    <cellStyle name="Note 2 4 3 21" xfId="53728"/>
    <cellStyle name="Note 2 4 3 3" xfId="13319"/>
    <cellStyle name="Note 2 4 3 4" xfId="15027"/>
    <cellStyle name="Note 2 4 3 5" xfId="19532"/>
    <cellStyle name="Note 2 4 3 6" xfId="14094"/>
    <cellStyle name="Note 2 4 3 7" xfId="24315"/>
    <cellStyle name="Note 2 4 3 8" xfId="14694"/>
    <cellStyle name="Note 2 4 3 9" xfId="15695"/>
    <cellStyle name="Note 2 4 4" xfId="6588"/>
    <cellStyle name="Note 2 4 5" xfId="6589"/>
    <cellStyle name="Note 2 4 5 10" xfId="30925"/>
    <cellStyle name="Note 2 4 5 11" xfId="36943"/>
    <cellStyle name="Note 2 4 5 12" xfId="24425"/>
    <cellStyle name="Note 2 4 5 13" xfId="36137"/>
    <cellStyle name="Note 2 4 5 14" xfId="40621"/>
    <cellStyle name="Note 2 4 5 15" xfId="16857"/>
    <cellStyle name="Note 2 4 5 16" xfId="45016"/>
    <cellStyle name="Note 2 4 5 17" xfId="50444"/>
    <cellStyle name="Note 2 4 5 18" xfId="43781"/>
    <cellStyle name="Note 2 4 5 19" xfId="51226"/>
    <cellStyle name="Note 2 4 5 2" xfId="13316"/>
    <cellStyle name="Note 2 4 5 20" xfId="53726"/>
    <cellStyle name="Note 2 4 5 3" xfId="15024"/>
    <cellStyle name="Note 2 4 5 4" xfId="19535"/>
    <cellStyle name="Note 2 4 5 5" xfId="14091"/>
    <cellStyle name="Note 2 4 5 6" xfId="24313"/>
    <cellStyle name="Note 2 4 5 7" xfId="14691"/>
    <cellStyle name="Note 2 4 5 8" xfId="15692"/>
    <cellStyle name="Note 2 4 5 9" xfId="17550"/>
    <cellStyle name="Note 2 4 6" xfId="13322"/>
    <cellStyle name="Note 2 4 7" xfId="15044"/>
    <cellStyle name="Note 2 4 8" xfId="19529"/>
    <cellStyle name="Note 2 4 9" xfId="14097"/>
    <cellStyle name="Note 2 5" xfId="6590"/>
    <cellStyle name="Note 2 5 2" xfId="6591"/>
    <cellStyle name="Note 2 5 2 2" xfId="6592"/>
    <cellStyle name="Note 2 5 3" xfId="6593"/>
    <cellStyle name="Note 2 5 3 10" xfId="17547"/>
    <cellStyle name="Note 2 5 3 11" xfId="30929"/>
    <cellStyle name="Note 2 5 3 12" xfId="36939"/>
    <cellStyle name="Note 2 5 3 13" xfId="30019"/>
    <cellStyle name="Note 2 5 3 14" xfId="38487"/>
    <cellStyle name="Note 2 5 3 15" xfId="40618"/>
    <cellStyle name="Note 2 5 3 16" xfId="16841"/>
    <cellStyle name="Note 2 5 3 17" xfId="45015"/>
    <cellStyle name="Note 2 5 3 18" xfId="50443"/>
    <cellStyle name="Note 2 5 3 19" xfId="43780"/>
    <cellStyle name="Note 2 5 3 2" xfId="6594"/>
    <cellStyle name="Note 2 5 3 2 10" xfId="30930"/>
    <cellStyle name="Note 2 5 3 2 11" xfId="36938"/>
    <cellStyle name="Note 2 5 3 2 12" xfId="39103"/>
    <cellStyle name="Note 2 5 3 2 13" xfId="36140"/>
    <cellStyle name="Note 2 5 3 2 14" xfId="40617"/>
    <cellStyle name="Note 2 5 3 2 15" xfId="16840"/>
    <cellStyle name="Note 2 5 3 2 16" xfId="45014"/>
    <cellStyle name="Note 2 5 3 2 17" xfId="50442"/>
    <cellStyle name="Note 2 5 3 2 18" xfId="43779"/>
    <cellStyle name="Note 2 5 3 2 19" xfId="44671"/>
    <cellStyle name="Note 2 5 3 2 2" xfId="13311"/>
    <cellStyle name="Note 2 5 3 2 20" xfId="53725"/>
    <cellStyle name="Note 2 5 3 2 3" xfId="15020"/>
    <cellStyle name="Note 2 5 3 2 4" xfId="19540"/>
    <cellStyle name="Note 2 5 3 2 5" xfId="14086"/>
    <cellStyle name="Note 2 5 3 2 6" xfId="24308"/>
    <cellStyle name="Note 2 5 3 2 7" xfId="14686"/>
    <cellStyle name="Note 2 5 3 2 8" xfId="15689"/>
    <cellStyle name="Note 2 5 3 2 9" xfId="17546"/>
    <cellStyle name="Note 2 5 3 20" xfId="49655"/>
    <cellStyle name="Note 2 5 3 21" xfId="55509"/>
    <cellStyle name="Note 2 5 3 3" xfId="13312"/>
    <cellStyle name="Note 2 5 3 4" xfId="15021"/>
    <cellStyle name="Note 2 5 3 5" xfId="19539"/>
    <cellStyle name="Note 2 5 3 6" xfId="14087"/>
    <cellStyle name="Note 2 5 3 7" xfId="24309"/>
    <cellStyle name="Note 2 5 3 8" xfId="14687"/>
    <cellStyle name="Note 2 5 3 9" xfId="15690"/>
    <cellStyle name="Note 2 5 4" xfId="6595"/>
    <cellStyle name="Note 2 6" xfId="6596"/>
    <cellStyle name="Note 2 6 2" xfId="6597"/>
    <cellStyle name="Note 2 6 2 10" xfId="17535"/>
    <cellStyle name="Note 2 6 2 11" xfId="32853"/>
    <cellStyle name="Note 2 6 2 12" xfId="28439"/>
    <cellStyle name="Note 2 6 2 13" xfId="21509"/>
    <cellStyle name="Note 2 6 2 14" xfId="36141"/>
    <cellStyle name="Note 2 6 2 15" xfId="40615"/>
    <cellStyle name="Note 2 6 2 16" xfId="16839"/>
    <cellStyle name="Note 2 6 2 17" xfId="45013"/>
    <cellStyle name="Note 2 6 2 18" xfId="50441"/>
    <cellStyle name="Note 2 6 2 19" xfId="43778"/>
    <cellStyle name="Note 2 6 2 2" xfId="6598"/>
    <cellStyle name="Note 2 6 2 2 10" xfId="32852"/>
    <cellStyle name="Note 2 6 2 2 11" xfId="28438"/>
    <cellStyle name="Note 2 6 2 2 12" xfId="21508"/>
    <cellStyle name="Note 2 6 2 2 13" xfId="36142"/>
    <cellStyle name="Note 2 6 2 2 14" xfId="41813"/>
    <cellStyle name="Note 2 6 2 2 15" xfId="16838"/>
    <cellStyle name="Note 2 6 2 2 16" xfId="45012"/>
    <cellStyle name="Note 2 6 2 2 17" xfId="50440"/>
    <cellStyle name="Note 2 6 2 2 18" xfId="43777"/>
    <cellStyle name="Note 2 6 2 2 19" xfId="51224"/>
    <cellStyle name="Note 2 6 2 2 2" xfId="13308"/>
    <cellStyle name="Note 2 6 2 2 20" xfId="53723"/>
    <cellStyle name="Note 2 6 2 2 3" xfId="21966"/>
    <cellStyle name="Note 2 6 2 2 4" xfId="19544"/>
    <cellStyle name="Note 2 6 2 2 5" xfId="14083"/>
    <cellStyle name="Note 2 6 2 2 6" xfId="24304"/>
    <cellStyle name="Note 2 6 2 2 7" xfId="14683"/>
    <cellStyle name="Note 2 6 2 2 8" xfId="15685"/>
    <cellStyle name="Note 2 6 2 2 9" xfId="17534"/>
    <cellStyle name="Note 2 6 2 20" xfId="51225"/>
    <cellStyle name="Note 2 6 2 21" xfId="53724"/>
    <cellStyle name="Note 2 6 2 3" xfId="13309"/>
    <cellStyle name="Note 2 6 2 4" xfId="15017"/>
    <cellStyle name="Note 2 6 2 5" xfId="19543"/>
    <cellStyle name="Note 2 6 2 6" xfId="14084"/>
    <cellStyle name="Note 2 6 2 7" xfId="24305"/>
    <cellStyle name="Note 2 6 2 8" xfId="14684"/>
    <cellStyle name="Note 2 6 2 9" xfId="15686"/>
    <cellStyle name="Note 2 6 3" xfId="6599"/>
    <cellStyle name="Note 2 7" xfId="6600"/>
    <cellStyle name="Note 2 7 10" xfId="17532"/>
    <cellStyle name="Note 2 7 11" xfId="32850"/>
    <cellStyle name="Note 2 7 12" xfId="34910"/>
    <cellStyle name="Note 2 7 13" xfId="21455"/>
    <cellStyle name="Note 2 7 14" xfId="36144"/>
    <cellStyle name="Note 2 7 15" xfId="41703"/>
    <cellStyle name="Note 2 7 16" xfId="16359"/>
    <cellStyle name="Note 2 7 17" xfId="49263"/>
    <cellStyle name="Note 2 7 18" xfId="50439"/>
    <cellStyle name="Note 2 7 19" xfId="43776"/>
    <cellStyle name="Note 2 7 2" xfId="6601"/>
    <cellStyle name="Note 2 7 2 10" xfId="32849"/>
    <cellStyle name="Note 2 7 2 11" xfId="34909"/>
    <cellStyle name="Note 2 7 2 12" xfId="28236"/>
    <cellStyle name="Note 2 7 2 13" xfId="36145"/>
    <cellStyle name="Note 2 7 2 14" xfId="41702"/>
    <cellStyle name="Note 2 7 2 15" xfId="16325"/>
    <cellStyle name="Note 2 7 2 16" xfId="45011"/>
    <cellStyle name="Note 2 7 2 17" xfId="50438"/>
    <cellStyle name="Note 2 7 2 18" xfId="43775"/>
    <cellStyle name="Note 2 7 2 19" xfId="51222"/>
    <cellStyle name="Note 2 7 2 2" xfId="13305"/>
    <cellStyle name="Note 2 7 2 20" xfId="53721"/>
    <cellStyle name="Note 2 7 2 3" xfId="15014"/>
    <cellStyle name="Note 2 7 2 4" xfId="19547"/>
    <cellStyle name="Note 2 7 2 5" xfId="14080"/>
    <cellStyle name="Note 2 7 2 6" xfId="24302"/>
    <cellStyle name="Note 2 7 2 7" xfId="14680"/>
    <cellStyle name="Note 2 7 2 8" xfId="15683"/>
    <cellStyle name="Note 2 7 2 9" xfId="17531"/>
    <cellStyle name="Note 2 7 20" xfId="51223"/>
    <cellStyle name="Note 2 7 21" xfId="53722"/>
    <cellStyle name="Note 2 7 3" xfId="13306"/>
    <cellStyle name="Note 2 7 4" xfId="15015"/>
    <cellStyle name="Note 2 7 5" xfId="19546"/>
    <cellStyle name="Note 2 7 6" xfId="14081"/>
    <cellStyle name="Note 2 7 7" xfId="24303"/>
    <cellStyle name="Note 2 7 8" xfId="14681"/>
    <cellStyle name="Note 2 7 9" xfId="15684"/>
    <cellStyle name="Note 2 8" xfId="6602"/>
    <cellStyle name="Note 2 8 10" xfId="10663"/>
    <cellStyle name="Note 2 8 11" xfId="32848"/>
    <cellStyle name="Note 2 8 12" xfId="34908"/>
    <cellStyle name="Note 2 8 13" xfId="11275"/>
    <cellStyle name="Note 2 8 14" xfId="36146"/>
    <cellStyle name="Note 2 8 15" xfId="41701"/>
    <cellStyle name="Note 2 8 16" xfId="28196"/>
    <cellStyle name="Note 2 8 17" xfId="45010"/>
    <cellStyle name="Note 2 8 18" xfId="50437"/>
    <cellStyle name="Note 2 8 19" xfId="43774"/>
    <cellStyle name="Note 2 8 2" xfId="6603"/>
    <cellStyle name="Note 2 8 2 10" xfId="30931"/>
    <cellStyle name="Note 2 8 2 11" xfId="34907"/>
    <cellStyle name="Note 2 8 2 12" xfId="21454"/>
    <cellStyle name="Note 2 8 2 13" xfId="36147"/>
    <cellStyle name="Note 2 8 2 14" xfId="41700"/>
    <cellStyle name="Note 2 8 2 15" xfId="37243"/>
    <cellStyle name="Note 2 8 2 16" xfId="45009"/>
    <cellStyle name="Note 2 8 2 17" xfId="50436"/>
    <cellStyle name="Note 2 8 2 18" xfId="49293"/>
    <cellStyle name="Note 2 8 2 19" xfId="51220"/>
    <cellStyle name="Note 2 8 2 2" xfId="13303"/>
    <cellStyle name="Note 2 8 2 20" xfId="53719"/>
    <cellStyle name="Note 2 8 2 3" xfId="15012"/>
    <cellStyle name="Note 2 8 2 4" xfId="19549"/>
    <cellStyle name="Note 2 8 2 5" xfId="24541"/>
    <cellStyle name="Note 2 8 2 6" xfId="24300"/>
    <cellStyle name="Note 2 8 2 7" xfId="14678"/>
    <cellStyle name="Note 2 8 2 8" xfId="15681"/>
    <cellStyle name="Note 2 8 2 9" xfId="17530"/>
    <cellStyle name="Note 2 8 20" xfId="51221"/>
    <cellStyle name="Note 2 8 21" xfId="53720"/>
    <cellStyle name="Note 2 8 3" xfId="13304"/>
    <cellStyle name="Note 2 8 4" xfId="15013"/>
    <cellStyle name="Note 2 8 5" xfId="19548"/>
    <cellStyle name="Note 2 8 6" xfId="24542"/>
    <cellStyle name="Note 2 8 7" xfId="24301"/>
    <cellStyle name="Note 2 8 8" xfId="14679"/>
    <cellStyle name="Note 2 8 9" xfId="15682"/>
    <cellStyle name="Note 2 9" xfId="6604"/>
    <cellStyle name="Note 2 9 10" xfId="17529"/>
    <cellStyle name="Note 2 9 11" xfId="32847"/>
    <cellStyle name="Note 2 9 12" xfId="34898"/>
    <cellStyle name="Note 2 9 13" xfId="28239"/>
    <cellStyle name="Note 2 9 14" xfId="36148"/>
    <cellStyle name="Note 2 9 15" xfId="41699"/>
    <cellStyle name="Note 2 9 16" xfId="37242"/>
    <cellStyle name="Note 2 9 17" xfId="45008"/>
    <cellStyle name="Note 2 9 18" xfId="50435"/>
    <cellStyle name="Note 2 9 19" xfId="49292"/>
    <cellStyle name="Note 2 9 2" xfId="6605"/>
    <cellStyle name="Note 2 9 2 10" xfId="30932"/>
    <cellStyle name="Note 2 9 2 11" xfId="34897"/>
    <cellStyle name="Note 2 9 2 12" xfId="21453"/>
    <cellStyle name="Note 2 9 2 13" xfId="41740"/>
    <cellStyle name="Note 2 9 2 14" xfId="41698"/>
    <cellStyle name="Note 2 9 2 15" xfId="42016"/>
    <cellStyle name="Note 2 9 2 16" xfId="45007"/>
    <cellStyle name="Note 2 9 2 17" xfId="50434"/>
    <cellStyle name="Note 2 9 2 18" xfId="49291"/>
    <cellStyle name="Note 2 9 2 19" xfId="51218"/>
    <cellStyle name="Note 2 9 2 2" xfId="13301"/>
    <cellStyle name="Note 2 9 2 20" xfId="53717"/>
    <cellStyle name="Note 2 9 2 3" xfId="14942"/>
    <cellStyle name="Note 2 9 2 4" xfId="19551"/>
    <cellStyle name="Note 2 9 2 5" xfId="24539"/>
    <cellStyle name="Note 2 9 2 6" xfId="24298"/>
    <cellStyle name="Note 2 9 2 7" xfId="14677"/>
    <cellStyle name="Note 2 9 2 8" xfId="15679"/>
    <cellStyle name="Note 2 9 2 9" xfId="17528"/>
    <cellStyle name="Note 2 9 20" xfId="51219"/>
    <cellStyle name="Note 2 9 21" xfId="53718"/>
    <cellStyle name="Note 2 9 3" xfId="13302"/>
    <cellStyle name="Note 2 9 4" xfId="14943"/>
    <cellStyle name="Note 2 9 5" xfId="19550"/>
    <cellStyle name="Note 2 9 6" xfId="24540"/>
    <cellStyle name="Note 2 9 7" xfId="24299"/>
    <cellStyle name="Note 2 9 8" xfId="25804"/>
    <cellStyle name="Note 2 9 9" xfId="15680"/>
    <cellStyle name="Note 2_Cribsheet" xfId="6606"/>
    <cellStyle name="Note 3" xfId="6607"/>
    <cellStyle name="Note 3 10" xfId="6608"/>
    <cellStyle name="Note 3 10 10" xfId="17516"/>
    <cellStyle name="Note 3 10 11" xfId="30934"/>
    <cellStyle name="Note 3 10 12" xfId="34895"/>
    <cellStyle name="Note 3 10 13" xfId="30017"/>
    <cellStyle name="Note 3 10 14" xfId="36150"/>
    <cellStyle name="Note 3 10 15" xfId="41696"/>
    <cellStyle name="Note 3 10 16" xfId="42015"/>
    <cellStyle name="Note 3 10 17" xfId="45005"/>
    <cellStyle name="Note 3 10 18" xfId="50432"/>
    <cellStyle name="Note 3 10 19" xfId="43773"/>
    <cellStyle name="Note 3 10 2" xfId="6609"/>
    <cellStyle name="Note 3 10 2 10" xfId="30935"/>
    <cellStyle name="Note 3 10 2 11" xfId="34894"/>
    <cellStyle name="Note 3 10 2 12" xfId="21450"/>
    <cellStyle name="Note 3 10 2 13" xfId="36151"/>
    <cellStyle name="Note 3 10 2 14" xfId="41695"/>
    <cellStyle name="Note 3 10 2 15" xfId="42875"/>
    <cellStyle name="Note 3 10 2 16" xfId="45004"/>
    <cellStyle name="Note 3 10 2 17" xfId="50431"/>
    <cellStyle name="Note 3 10 2 18" xfId="43772"/>
    <cellStyle name="Note 3 10 2 19" xfId="51215"/>
    <cellStyle name="Note 3 10 2 2" xfId="13298"/>
    <cellStyle name="Note 3 10 2 20" xfId="53714"/>
    <cellStyle name="Note 3 10 2 3" xfId="14939"/>
    <cellStyle name="Note 3 10 2 4" xfId="19554"/>
    <cellStyle name="Note 3 10 2 5" xfId="24536"/>
    <cellStyle name="Note 3 10 2 6" xfId="24295"/>
    <cellStyle name="Note 3 10 2 7" xfId="14675"/>
    <cellStyle name="Note 3 10 2 8" xfId="28214"/>
    <cellStyle name="Note 3 10 2 9" xfId="17515"/>
    <cellStyle name="Note 3 10 20" xfId="51216"/>
    <cellStyle name="Note 3 10 21" xfId="53715"/>
    <cellStyle name="Note 3 10 3" xfId="13299"/>
    <cellStyle name="Note 3 10 4" xfId="14940"/>
    <cellStyle name="Note 3 10 5" xfId="19553"/>
    <cellStyle name="Note 3 10 6" xfId="24537"/>
    <cellStyle name="Note 3 10 7" xfId="24296"/>
    <cellStyle name="Note 3 10 8" xfId="14676"/>
    <cellStyle name="Note 3 10 9" xfId="15678"/>
    <cellStyle name="Note 3 11" xfId="6610"/>
    <cellStyle name="Note 3 11 10" xfId="30936"/>
    <cellStyle name="Note 3 11 11" xfId="34893"/>
    <cellStyle name="Note 3 11 12" xfId="21449"/>
    <cellStyle name="Note 3 11 13" xfId="36152"/>
    <cellStyle name="Note 3 11 14" xfId="41694"/>
    <cellStyle name="Note 3 11 15" xfId="42014"/>
    <cellStyle name="Note 3 11 16" xfId="45003"/>
    <cellStyle name="Note 3 11 17" xfId="50430"/>
    <cellStyle name="Note 3 11 18" xfId="43771"/>
    <cellStyle name="Note 3 11 19" xfId="51214"/>
    <cellStyle name="Note 3 11 2" xfId="13297"/>
    <cellStyle name="Note 3 11 20" xfId="53713"/>
    <cellStyle name="Note 3 11 3" xfId="14938"/>
    <cellStyle name="Note 3 11 4" xfId="19555"/>
    <cellStyle name="Note 3 11 5" xfId="24535"/>
    <cellStyle name="Note 3 11 6" xfId="24294"/>
    <cellStyle name="Note 3 11 7" xfId="25802"/>
    <cellStyle name="Note 3 11 8" xfId="15677"/>
    <cellStyle name="Note 3 11 9" xfId="17514"/>
    <cellStyle name="Note 3 12" xfId="13300"/>
    <cellStyle name="Note 3 13" xfId="14941"/>
    <cellStyle name="Note 3 14" xfId="19552"/>
    <cellStyle name="Note 3 15" xfId="24538"/>
    <cellStyle name="Note 3 16" xfId="24297"/>
    <cellStyle name="Note 3 17" xfId="25800"/>
    <cellStyle name="Note 3 18" xfId="10998"/>
    <cellStyle name="Note 3 19" xfId="17527"/>
    <cellStyle name="Note 3 2" xfId="6611"/>
    <cellStyle name="Note 3 2 2" xfId="6612"/>
    <cellStyle name="Note 3 2 2 10" xfId="21993"/>
    <cellStyle name="Note 3 2 2 11" xfId="30938"/>
    <cellStyle name="Note 3 2 2 12" xfId="34883"/>
    <cellStyle name="Note 3 2 2 13" xfId="21443"/>
    <cellStyle name="Note 3 2 2 14" xfId="36154"/>
    <cellStyle name="Note 3 2 2 15" xfId="41693"/>
    <cellStyle name="Note 3 2 2 16" xfId="42013"/>
    <cellStyle name="Note 3 2 2 17" xfId="45002"/>
    <cellStyle name="Note 3 2 2 18" xfId="50429"/>
    <cellStyle name="Note 3 2 2 19" xfId="49289"/>
    <cellStyle name="Note 3 2 2 2" xfId="6613"/>
    <cellStyle name="Note 3 2 2 2 10" xfId="30939"/>
    <cellStyle name="Note 3 2 2 2 11" xfId="34882"/>
    <cellStyle name="Note 3 2 2 2 12" xfId="21440"/>
    <cellStyle name="Note 3 2 2 2 13" xfId="36155"/>
    <cellStyle name="Note 3 2 2 2 14" xfId="41692"/>
    <cellStyle name="Note 3 2 2 2 15" xfId="42012"/>
    <cellStyle name="Note 3 2 2 2 16" xfId="45001"/>
    <cellStyle name="Note 3 2 2 2 17" xfId="50428"/>
    <cellStyle name="Note 3 2 2 2 18" xfId="49288"/>
    <cellStyle name="Note 3 2 2 2 19" xfId="51212"/>
    <cellStyle name="Note 3 2 2 2 2" xfId="13294"/>
    <cellStyle name="Note 3 2 2 2 20" xfId="53711"/>
    <cellStyle name="Note 3 2 2 2 3" xfId="14935"/>
    <cellStyle name="Note 3 2 2 2 4" xfId="19558"/>
    <cellStyle name="Note 3 2 2 2 5" xfId="24532"/>
    <cellStyle name="Note 3 2 2 2 6" xfId="24292"/>
    <cellStyle name="Note 3 2 2 2 7" xfId="14672"/>
    <cellStyle name="Note 3 2 2 2 8" xfId="15674"/>
    <cellStyle name="Note 3 2 2 2 9" xfId="17512"/>
    <cellStyle name="Note 3 2 2 20" xfId="51213"/>
    <cellStyle name="Note 3 2 2 21" xfId="53712"/>
    <cellStyle name="Note 3 2 2 3" xfId="13295"/>
    <cellStyle name="Note 3 2 2 4" xfId="14936"/>
    <cellStyle name="Note 3 2 2 5" xfId="19557"/>
    <cellStyle name="Note 3 2 2 6" xfId="24533"/>
    <cellStyle name="Note 3 2 2 7" xfId="24293"/>
    <cellStyle name="Note 3 2 2 8" xfId="14673"/>
    <cellStyle name="Note 3 2 2 9" xfId="15675"/>
    <cellStyle name="Note 3 2 3" xfId="6614"/>
    <cellStyle name="Note 3 2 3 10" xfId="17459"/>
    <cellStyle name="Note 3 2 3 11" xfId="30940"/>
    <cellStyle name="Note 3 2 3 12" xfId="34881"/>
    <cellStyle name="Note 3 2 3 13" xfId="21439"/>
    <cellStyle name="Note 3 2 3 14" xfId="36156"/>
    <cellStyle name="Note 3 2 3 15" xfId="41691"/>
    <cellStyle name="Note 3 2 3 16" xfId="42011"/>
    <cellStyle name="Note 3 2 3 17" xfId="45000"/>
    <cellStyle name="Note 3 2 3 18" xfId="50427"/>
    <cellStyle name="Note 3 2 3 19" xfId="43770"/>
    <cellStyle name="Note 3 2 3 2" xfId="6615"/>
    <cellStyle name="Note 3 2 3 2 10" xfId="30941"/>
    <cellStyle name="Note 3 2 3 2 11" xfId="34880"/>
    <cellStyle name="Note 3 2 3 2 12" xfId="21437"/>
    <cellStyle name="Note 3 2 3 2 13" xfId="36157"/>
    <cellStyle name="Note 3 2 3 2 14" xfId="41690"/>
    <cellStyle name="Note 3 2 3 2 15" xfId="42010"/>
    <cellStyle name="Note 3 2 3 2 16" xfId="44999"/>
    <cellStyle name="Note 3 2 3 2 17" xfId="50426"/>
    <cellStyle name="Note 3 2 3 2 18" xfId="43769"/>
    <cellStyle name="Note 3 2 3 2 19" xfId="51210"/>
    <cellStyle name="Note 3 2 3 2 2" xfId="13292"/>
    <cellStyle name="Note 3 2 3 2 20" xfId="53709"/>
    <cellStyle name="Note 3 2 3 2 3" xfId="14933"/>
    <cellStyle name="Note 3 2 3 2 4" xfId="19560"/>
    <cellStyle name="Note 3 2 3 2 5" xfId="24530"/>
    <cellStyle name="Note 3 2 3 2 6" xfId="24290"/>
    <cellStyle name="Note 3 2 3 2 7" xfId="14671"/>
    <cellStyle name="Note 3 2 3 2 8" xfId="15672"/>
    <cellStyle name="Note 3 2 3 2 9" xfId="11249"/>
    <cellStyle name="Note 3 2 3 20" xfId="51211"/>
    <cellStyle name="Note 3 2 3 21" xfId="53710"/>
    <cellStyle name="Note 3 2 3 3" xfId="13293"/>
    <cellStyle name="Note 3 2 3 4" xfId="14934"/>
    <cellStyle name="Note 3 2 3 5" xfId="19559"/>
    <cellStyle name="Note 3 2 3 6" xfId="24531"/>
    <cellStyle name="Note 3 2 3 7" xfId="24291"/>
    <cellStyle name="Note 3 2 3 8" xfId="25798"/>
    <cellStyle name="Note 3 2 3 9" xfId="15673"/>
    <cellStyle name="Note 3 2 4" xfId="6616"/>
    <cellStyle name="Note 3 2 4 10" xfId="30942"/>
    <cellStyle name="Note 3 2 4 11" xfId="34879"/>
    <cellStyle name="Note 3 2 4 12" xfId="21427"/>
    <cellStyle name="Note 3 2 4 13" xfId="36158"/>
    <cellStyle name="Note 3 2 4 14" xfId="41689"/>
    <cellStyle name="Note 3 2 4 15" xfId="42009"/>
    <cellStyle name="Note 3 2 4 16" xfId="44998"/>
    <cellStyle name="Note 3 2 4 17" xfId="50425"/>
    <cellStyle name="Note 3 2 4 18" xfId="43768"/>
    <cellStyle name="Note 3 2 4 19" xfId="51209"/>
    <cellStyle name="Note 3 2 4 2" xfId="13291"/>
    <cellStyle name="Note 3 2 4 20" xfId="53708"/>
    <cellStyle name="Note 3 2 4 3" xfId="14932"/>
    <cellStyle name="Note 3 2 4 4" xfId="19561"/>
    <cellStyle name="Note 3 2 4 5" xfId="24529"/>
    <cellStyle name="Note 3 2 4 6" xfId="24289"/>
    <cellStyle name="Note 3 2 4 7" xfId="14670"/>
    <cellStyle name="Note 3 2 4 8" xfId="15671"/>
    <cellStyle name="Note 3 2 4 9" xfId="17458"/>
    <cellStyle name="Note 3 2_Cribsheet" xfId="6617"/>
    <cellStyle name="Note 3 20" xfId="30933"/>
    <cellStyle name="Note 3 21" xfId="34896"/>
    <cellStyle name="Note 3 22" xfId="21452"/>
    <cellStyle name="Note 3 23" xfId="36149"/>
    <cellStyle name="Note 3 24" xfId="41697"/>
    <cellStyle name="Note 3 25" xfId="43279"/>
    <cellStyle name="Note 3 26" xfId="45006"/>
    <cellStyle name="Note 3 27" xfId="50433"/>
    <cellStyle name="Note 3 28" xfId="49290"/>
    <cellStyle name="Note 3 29" xfId="51217"/>
    <cellStyle name="Note 3 3" xfId="6618"/>
    <cellStyle name="Note 3 3 10" xfId="15670"/>
    <cellStyle name="Note 3 3 11" xfId="17457"/>
    <cellStyle name="Note 3 3 12" xfId="30943"/>
    <cellStyle name="Note 3 3 13" xfId="29435"/>
    <cellStyle name="Note 3 3 14" xfId="25960"/>
    <cellStyle name="Note 3 3 15" xfId="36159"/>
    <cellStyle name="Note 3 3 16" xfId="41688"/>
    <cellStyle name="Note 3 3 17" xfId="42008"/>
    <cellStyle name="Note 3 3 18" xfId="44997"/>
    <cellStyle name="Note 3 3 19" xfId="50424"/>
    <cellStyle name="Note 3 3 2" xfId="6619"/>
    <cellStyle name="Note 3 3 2 10" xfId="30944"/>
    <cellStyle name="Note 3 3 2 11" xfId="29436"/>
    <cellStyle name="Note 3 3 2 12" xfId="25961"/>
    <cellStyle name="Note 3 3 2 13" xfId="36160"/>
    <cellStyle name="Note 3 3 2 14" xfId="41687"/>
    <cellStyle name="Note 3 3 2 15" xfId="42007"/>
    <cellStyle name="Note 3 3 2 16" xfId="44996"/>
    <cellStyle name="Note 3 3 2 17" xfId="47683"/>
    <cellStyle name="Note 3 3 2 18" xfId="43766"/>
    <cellStyle name="Note 3 3 2 19" xfId="51207"/>
    <cellStyle name="Note 3 3 2 2" xfId="13289"/>
    <cellStyle name="Note 3 3 2 20" xfId="53706"/>
    <cellStyle name="Note 3 3 2 3" xfId="14930"/>
    <cellStyle name="Note 3 3 2 4" xfId="19563"/>
    <cellStyle name="Note 3 3 2 5" xfId="24527"/>
    <cellStyle name="Note 3 3 2 6" xfId="24287"/>
    <cellStyle name="Note 3 3 2 7" xfId="14669"/>
    <cellStyle name="Note 3 3 2 8" xfId="15669"/>
    <cellStyle name="Note 3 3 2 9" xfId="17456"/>
    <cellStyle name="Note 3 3 20" xfId="43767"/>
    <cellStyle name="Note 3 3 21" xfId="51208"/>
    <cellStyle name="Note 3 3 22" xfId="53707"/>
    <cellStyle name="Note 3 3 3" xfId="6620"/>
    <cellStyle name="Note 3 3 3 10" xfId="30945"/>
    <cellStyle name="Note 3 3 3 11" xfId="29440"/>
    <cellStyle name="Note 3 3 3 12" xfId="25962"/>
    <cellStyle name="Note 3 3 3 13" xfId="36161"/>
    <cellStyle name="Note 3 3 3 14" xfId="41686"/>
    <cellStyle name="Note 3 3 3 15" xfId="42006"/>
    <cellStyle name="Note 3 3 3 16" xfId="44995"/>
    <cellStyle name="Note 3 3 3 17" xfId="50423"/>
    <cellStyle name="Note 3 3 3 18" xfId="43765"/>
    <cellStyle name="Note 3 3 3 19" xfId="51206"/>
    <cellStyle name="Note 3 3 3 2" xfId="13288"/>
    <cellStyle name="Note 3 3 3 20" xfId="53705"/>
    <cellStyle name="Note 3 3 3 3" xfId="14929"/>
    <cellStyle name="Note 3 3 3 4" xfId="19564"/>
    <cellStyle name="Note 3 3 3 5" xfId="24526"/>
    <cellStyle name="Note 3 3 3 6" xfId="24286"/>
    <cellStyle name="Note 3 3 3 7" xfId="14668"/>
    <cellStyle name="Note 3 3 3 8" xfId="15668"/>
    <cellStyle name="Note 3 3 3 9" xfId="17455"/>
    <cellStyle name="Note 3 3 4" xfId="13290"/>
    <cellStyle name="Note 3 3 5" xfId="14931"/>
    <cellStyle name="Note 3 3 6" xfId="19562"/>
    <cellStyle name="Note 3 3 7" xfId="24528"/>
    <cellStyle name="Note 3 3 8" xfId="24288"/>
    <cellStyle name="Note 3 3 9" xfId="25793"/>
    <cellStyle name="Note 3 30" xfId="53716"/>
    <cellStyle name="Note 3 4" xfId="6621"/>
    <cellStyle name="Note 3 4 10" xfId="17454"/>
    <cellStyle name="Note 3 4 11" xfId="30946"/>
    <cellStyle name="Note 3 4 12" xfId="29457"/>
    <cellStyle name="Note 3 4 13" xfId="25963"/>
    <cellStyle name="Note 3 4 14" xfId="36162"/>
    <cellStyle name="Note 3 4 15" xfId="41685"/>
    <cellStyle name="Note 3 4 16" xfId="42005"/>
    <cellStyle name="Note 3 4 17" xfId="44994"/>
    <cellStyle name="Note 3 4 18" xfId="50422"/>
    <cellStyle name="Note 3 4 19" xfId="43764"/>
    <cellStyle name="Note 3 4 2" xfId="6622"/>
    <cellStyle name="Note 3 4 2 10" xfId="30947"/>
    <cellStyle name="Note 3 4 2 11" xfId="29491"/>
    <cellStyle name="Note 3 4 2 12" xfId="25964"/>
    <cellStyle name="Note 3 4 2 13" xfId="36163"/>
    <cellStyle name="Note 3 4 2 14" xfId="41684"/>
    <cellStyle name="Note 3 4 2 15" xfId="42004"/>
    <cellStyle name="Note 3 4 2 16" xfId="44993"/>
    <cellStyle name="Note 3 4 2 17" xfId="47684"/>
    <cellStyle name="Note 3 4 2 18" xfId="43763"/>
    <cellStyle name="Note 3 4 2 19" xfId="51204"/>
    <cellStyle name="Note 3 4 2 2" xfId="13286"/>
    <cellStyle name="Note 3 4 2 20" xfId="53703"/>
    <cellStyle name="Note 3 4 2 3" xfId="14927"/>
    <cellStyle name="Note 3 4 2 4" xfId="19566"/>
    <cellStyle name="Note 3 4 2 5" xfId="24524"/>
    <cellStyle name="Note 3 4 2 6" xfId="24284"/>
    <cellStyle name="Note 3 4 2 7" xfId="24550"/>
    <cellStyle name="Note 3 4 2 8" xfId="15666"/>
    <cellStyle name="Note 3 4 2 9" xfId="17453"/>
    <cellStyle name="Note 3 4 20" xfId="51205"/>
    <cellStyle name="Note 3 4 21" xfId="53704"/>
    <cellStyle name="Note 3 4 3" xfId="13287"/>
    <cellStyle name="Note 3 4 4" xfId="14928"/>
    <cellStyle name="Note 3 4 5" xfId="19565"/>
    <cellStyle name="Note 3 4 6" xfId="24525"/>
    <cellStyle name="Note 3 4 7" xfId="24285"/>
    <cellStyle name="Note 3 4 8" xfId="24551"/>
    <cellStyle name="Note 3 4 9" xfId="15667"/>
    <cellStyle name="Note 3 5" xfId="6623"/>
    <cellStyle name="Note 3 5 10" xfId="17452"/>
    <cellStyle name="Note 3 5 11" xfId="30948"/>
    <cellStyle name="Note 3 5 12" xfId="29492"/>
    <cellStyle name="Note 3 5 13" xfId="25965"/>
    <cellStyle name="Note 3 5 14" xfId="36164"/>
    <cellStyle name="Note 3 5 15" xfId="41683"/>
    <cellStyle name="Note 3 5 16" xfId="42003"/>
    <cellStyle name="Note 3 5 17" xfId="44992"/>
    <cellStyle name="Note 3 5 18" xfId="47685"/>
    <cellStyle name="Note 3 5 19" xfId="43762"/>
    <cellStyle name="Note 3 5 2" xfId="6624"/>
    <cellStyle name="Note 3 5 2 10" xfId="30949"/>
    <cellStyle name="Note 3 5 2 11" xfId="29493"/>
    <cellStyle name="Note 3 5 2 12" xfId="21425"/>
    <cellStyle name="Note 3 5 2 13" xfId="36165"/>
    <cellStyle name="Note 3 5 2 14" xfId="41682"/>
    <cellStyle name="Note 3 5 2 15" xfId="42002"/>
    <cellStyle name="Note 3 5 2 16" xfId="44991"/>
    <cellStyle name="Note 3 5 2 17" xfId="47686"/>
    <cellStyle name="Note 3 5 2 18" xfId="43761"/>
    <cellStyle name="Note 3 5 2 19" xfId="51202"/>
    <cellStyle name="Note 3 5 2 2" xfId="13284"/>
    <cellStyle name="Note 3 5 2 20" xfId="53701"/>
    <cellStyle name="Note 3 5 2 3" xfId="14925"/>
    <cellStyle name="Note 3 5 2 4" xfId="19568"/>
    <cellStyle name="Note 3 5 2 5" xfId="24522"/>
    <cellStyle name="Note 3 5 2 6" xfId="24282"/>
    <cellStyle name="Note 3 5 2 7" xfId="24549"/>
    <cellStyle name="Note 3 5 2 8" xfId="15664"/>
    <cellStyle name="Note 3 5 2 9" xfId="17451"/>
    <cellStyle name="Note 3 5 20" xfId="51203"/>
    <cellStyle name="Note 3 5 21" xfId="53702"/>
    <cellStyle name="Note 3 5 3" xfId="13285"/>
    <cellStyle name="Note 3 5 4" xfId="14926"/>
    <cellStyle name="Note 3 5 5" xfId="19567"/>
    <cellStyle name="Note 3 5 6" xfId="24523"/>
    <cellStyle name="Note 3 5 7" xfId="24283"/>
    <cellStyle name="Note 3 5 8" xfId="14667"/>
    <cellStyle name="Note 3 5 9" xfId="15665"/>
    <cellStyle name="Note 3 6" xfId="6625"/>
    <cellStyle name="Note 3 6 10" xfId="17450"/>
    <cellStyle name="Note 3 6 11" xfId="30950"/>
    <cellStyle name="Note 3 6 12" xfId="29494"/>
    <cellStyle name="Note 3 6 13" xfId="21424"/>
    <cellStyle name="Note 3 6 14" xfId="36166"/>
    <cellStyle name="Note 3 6 15" xfId="41681"/>
    <cellStyle name="Note 3 6 16" xfId="42001"/>
    <cellStyle name="Note 3 6 17" xfId="44990"/>
    <cellStyle name="Note 3 6 18" xfId="47687"/>
    <cellStyle name="Note 3 6 19" xfId="43760"/>
    <cellStyle name="Note 3 6 2" xfId="6626"/>
    <cellStyle name="Note 3 6 2 10" xfId="30951"/>
    <cellStyle name="Note 3 6 2 11" xfId="29495"/>
    <cellStyle name="Note 3 6 2 12" xfId="21423"/>
    <cellStyle name="Note 3 6 2 13" xfId="36167"/>
    <cellStyle name="Note 3 6 2 14" xfId="41680"/>
    <cellStyle name="Note 3 6 2 15" xfId="42000"/>
    <cellStyle name="Note 3 6 2 16" xfId="44989"/>
    <cellStyle name="Note 3 6 2 17" xfId="47688"/>
    <cellStyle name="Note 3 6 2 18" xfId="43759"/>
    <cellStyle name="Note 3 6 2 19" xfId="51200"/>
    <cellStyle name="Note 3 6 2 2" xfId="13282"/>
    <cellStyle name="Note 3 6 2 20" xfId="53699"/>
    <cellStyle name="Note 3 6 2 3" xfId="14915"/>
    <cellStyle name="Note 3 6 2 4" xfId="19570"/>
    <cellStyle name="Note 3 6 2 5" xfId="24520"/>
    <cellStyle name="Note 3 6 2 6" xfId="24280"/>
    <cellStyle name="Note 3 6 2 7" xfId="14666"/>
    <cellStyle name="Note 3 6 2 8" xfId="23259"/>
    <cellStyle name="Note 3 6 2 9" xfId="17449"/>
    <cellStyle name="Note 3 6 20" xfId="51201"/>
    <cellStyle name="Note 3 6 21" xfId="53700"/>
    <cellStyle name="Note 3 6 3" xfId="13283"/>
    <cellStyle name="Note 3 6 4" xfId="14924"/>
    <cellStyle name="Note 3 6 5" xfId="19569"/>
    <cellStyle name="Note 3 6 6" xfId="24521"/>
    <cellStyle name="Note 3 6 7" xfId="24281"/>
    <cellStyle name="Note 3 6 8" xfId="24548"/>
    <cellStyle name="Note 3 6 9" xfId="15663"/>
    <cellStyle name="Note 3 7" xfId="6627"/>
    <cellStyle name="Note 3 7 10" xfId="17448"/>
    <cellStyle name="Note 3 7 11" xfId="30952"/>
    <cellStyle name="Note 3 7 12" xfId="29496"/>
    <cellStyle name="Note 3 7 13" xfId="21334"/>
    <cellStyle name="Note 3 7 14" xfId="36168"/>
    <cellStyle name="Note 3 7 15" xfId="41679"/>
    <cellStyle name="Note 3 7 16" xfId="41999"/>
    <cellStyle name="Note 3 7 17" xfId="44988"/>
    <cellStyle name="Note 3 7 18" xfId="47689"/>
    <cellStyle name="Note 3 7 19" xfId="43758"/>
    <cellStyle name="Note 3 7 2" xfId="6628"/>
    <cellStyle name="Note 3 7 2 10" xfId="30953"/>
    <cellStyle name="Note 3 7 2 11" xfId="29497"/>
    <cellStyle name="Note 3 7 2 12" xfId="10913"/>
    <cellStyle name="Note 3 7 2 13" xfId="36169"/>
    <cellStyle name="Note 3 7 2 14" xfId="41678"/>
    <cellStyle name="Note 3 7 2 15" xfId="41998"/>
    <cellStyle name="Note 3 7 2 16" xfId="44987"/>
    <cellStyle name="Note 3 7 2 17" xfId="47690"/>
    <cellStyle name="Note 3 7 2 18" xfId="43757"/>
    <cellStyle name="Note 3 7 2 19" xfId="51198"/>
    <cellStyle name="Note 3 7 2 2" xfId="13280"/>
    <cellStyle name="Note 3 7 2 20" xfId="53697"/>
    <cellStyle name="Note 3 7 2 3" xfId="14913"/>
    <cellStyle name="Note 3 7 2 4" xfId="19572"/>
    <cellStyle name="Note 3 7 2 5" xfId="24518"/>
    <cellStyle name="Note 3 7 2 6" xfId="24278"/>
    <cellStyle name="Note 3 7 2 7" xfId="14665"/>
    <cellStyle name="Note 3 7 2 8" xfId="15661"/>
    <cellStyle name="Note 3 7 2 9" xfId="17447"/>
    <cellStyle name="Note 3 7 20" xfId="51199"/>
    <cellStyle name="Note 3 7 21" xfId="53698"/>
    <cellStyle name="Note 3 7 3" xfId="13281"/>
    <cellStyle name="Note 3 7 4" xfId="14914"/>
    <cellStyle name="Note 3 7 5" xfId="19571"/>
    <cellStyle name="Note 3 7 6" xfId="24519"/>
    <cellStyle name="Note 3 7 7" xfId="24279"/>
    <cellStyle name="Note 3 7 8" xfId="24547"/>
    <cellStyle name="Note 3 7 9" xfId="15662"/>
    <cellStyle name="Note 3 8" xfId="6629"/>
    <cellStyle name="Note 3 8 10" xfId="17446"/>
    <cellStyle name="Note 3 8 11" xfId="30954"/>
    <cellStyle name="Note 3 8 12" xfId="29498"/>
    <cellStyle name="Note 3 8 13" xfId="21196"/>
    <cellStyle name="Note 3 8 14" xfId="36170"/>
    <cellStyle name="Note 3 8 15" xfId="41677"/>
    <cellStyle name="Note 3 8 16" xfId="41997"/>
    <cellStyle name="Note 3 8 17" xfId="44986"/>
    <cellStyle name="Note 3 8 18" xfId="47691"/>
    <cellStyle name="Note 3 8 19" xfId="49287"/>
    <cellStyle name="Note 3 8 2" xfId="6630"/>
    <cellStyle name="Note 3 8 2 10" xfId="30955"/>
    <cellStyle name="Note 3 8 2 11" xfId="29499"/>
    <cellStyle name="Note 3 8 2 12" xfId="21187"/>
    <cellStyle name="Note 3 8 2 13" xfId="36171"/>
    <cellStyle name="Note 3 8 2 14" xfId="41676"/>
    <cellStyle name="Note 3 8 2 15" xfId="41996"/>
    <cellStyle name="Note 3 8 2 16" xfId="44985"/>
    <cellStyle name="Note 3 8 2 17" xfId="47692"/>
    <cellStyle name="Note 3 8 2 18" xfId="49286"/>
    <cellStyle name="Note 3 8 2 19" xfId="51196"/>
    <cellStyle name="Note 3 8 2 2" xfId="13278"/>
    <cellStyle name="Note 3 8 2 20" xfId="53695"/>
    <cellStyle name="Note 3 8 2 3" xfId="14911"/>
    <cellStyle name="Note 3 8 2 4" xfId="19574"/>
    <cellStyle name="Note 3 8 2 5" xfId="24516"/>
    <cellStyle name="Note 3 8 2 6" xfId="11056"/>
    <cellStyle name="Note 3 8 2 7" xfId="21962"/>
    <cellStyle name="Note 3 8 2 8" xfId="15659"/>
    <cellStyle name="Note 3 8 2 9" xfId="17445"/>
    <cellStyle name="Note 3 8 20" xfId="51197"/>
    <cellStyle name="Note 3 8 21" xfId="53696"/>
    <cellStyle name="Note 3 8 3" xfId="13279"/>
    <cellStyle name="Note 3 8 4" xfId="14912"/>
    <cellStyle name="Note 3 8 5" xfId="19573"/>
    <cellStyle name="Note 3 8 6" xfId="24517"/>
    <cellStyle name="Note 3 8 7" xfId="24277"/>
    <cellStyle name="Note 3 8 8" xfId="19697"/>
    <cellStyle name="Note 3 8 9" xfId="15660"/>
    <cellStyle name="Note 3 9" xfId="6631"/>
    <cellStyle name="Note 3 9 10" xfId="17444"/>
    <cellStyle name="Note 3 9 11" xfId="30956"/>
    <cellStyle name="Note 3 9 12" xfId="29500"/>
    <cellStyle name="Note 3 9 13" xfId="21186"/>
    <cellStyle name="Note 3 9 14" xfId="36172"/>
    <cellStyle name="Note 3 9 15" xfId="41675"/>
    <cellStyle name="Note 3 9 16" xfId="41995"/>
    <cellStyle name="Note 3 9 17" xfId="44984"/>
    <cellStyle name="Note 3 9 18" xfId="47693"/>
    <cellStyle name="Note 3 9 19" xfId="49285"/>
    <cellStyle name="Note 3 9 2" xfId="6632"/>
    <cellStyle name="Note 3 9 2 10" xfId="30957"/>
    <cellStyle name="Note 3 9 2 11" xfId="34695"/>
    <cellStyle name="Note 3 9 2 12" xfId="21185"/>
    <cellStyle name="Note 3 9 2 13" xfId="36173"/>
    <cellStyle name="Note 3 9 2 14" xfId="41674"/>
    <cellStyle name="Note 3 9 2 15" xfId="41994"/>
    <cellStyle name="Note 3 9 2 16" xfId="44983"/>
    <cellStyle name="Note 3 9 2 17" xfId="47694"/>
    <cellStyle name="Note 3 9 2 18" xfId="49284"/>
    <cellStyle name="Note 3 9 2 19" xfId="51195"/>
    <cellStyle name="Note 3 9 2 2" xfId="13276"/>
    <cellStyle name="Note 3 9 2 20" xfId="53693"/>
    <cellStyle name="Note 3 9 2 3" xfId="14909"/>
    <cellStyle name="Note 3 9 2 4" xfId="19576"/>
    <cellStyle name="Note 3 9 2 5" xfId="24514"/>
    <cellStyle name="Note 3 9 2 6" xfId="11058"/>
    <cellStyle name="Note 3 9 2 7" xfId="14663"/>
    <cellStyle name="Note 3 9 2 8" xfId="15657"/>
    <cellStyle name="Note 3 9 2 9" xfId="23243"/>
    <cellStyle name="Note 3 9 20" xfId="51015"/>
    <cellStyle name="Note 3 9 21" xfId="53694"/>
    <cellStyle name="Note 3 9 3" xfId="13277"/>
    <cellStyle name="Note 3 9 4" xfId="14910"/>
    <cellStyle name="Note 3 9 5" xfId="19575"/>
    <cellStyle name="Note 3 9 6" xfId="24515"/>
    <cellStyle name="Note 3 9 7" xfId="11057"/>
    <cellStyle name="Note 3 9 8" xfId="14664"/>
    <cellStyle name="Note 3 9 9" xfId="15658"/>
    <cellStyle name="Note 3_Cribsheet" xfId="6633"/>
    <cellStyle name="Note 4" xfId="6634"/>
    <cellStyle name="Note 4 10" xfId="6635"/>
    <cellStyle name="Note 4 10 10" xfId="30959"/>
    <cellStyle name="Note 4 10 11" xfId="29502"/>
    <cellStyle name="Note 4 10 12" xfId="21183"/>
    <cellStyle name="Note 4 10 13" xfId="36175"/>
    <cellStyle name="Note 4 10 14" xfId="41672"/>
    <cellStyle name="Note 4 10 15" xfId="41992"/>
    <cellStyle name="Note 4 10 16" xfId="44981"/>
    <cellStyle name="Note 4 10 17" xfId="47696"/>
    <cellStyle name="Note 4 10 18" xfId="43755"/>
    <cellStyle name="Note 4 10 19" xfId="51194"/>
    <cellStyle name="Note 4 10 2" xfId="6636"/>
    <cellStyle name="Note 4 10 2 10" xfId="29503"/>
    <cellStyle name="Note 4 10 2 11" xfId="21182"/>
    <cellStyle name="Note 4 10 2 12" xfId="36176"/>
    <cellStyle name="Note 4 10 2 13" xfId="41671"/>
    <cellStyle name="Note 4 10 2 14" xfId="41991"/>
    <cellStyle name="Note 4 10 2 15" xfId="44980"/>
    <cellStyle name="Note 4 10 2 16" xfId="47697"/>
    <cellStyle name="Note 4 10 2 17" xfId="43754"/>
    <cellStyle name="Note 4 10 2 18" xfId="51193"/>
    <cellStyle name="Note 4 10 2 19" xfId="53690"/>
    <cellStyle name="Note 4 10 2 2" xfId="13273"/>
    <cellStyle name="Note 4 10 2 3" xfId="14906"/>
    <cellStyle name="Note 4 10 2 4" xfId="19579"/>
    <cellStyle name="Note 4 10 2 5" xfId="24511"/>
    <cellStyle name="Note 4 10 2 6" xfId="11061"/>
    <cellStyle name="Note 4 10 2 7" xfId="14661"/>
    <cellStyle name="Note 4 10 2 8" xfId="31777"/>
    <cellStyle name="Note 4 10 2 9" xfId="30960"/>
    <cellStyle name="Note 4 10 20" xfId="53691"/>
    <cellStyle name="Note 4 10 3" xfId="13274"/>
    <cellStyle name="Note 4 10 4" xfId="14907"/>
    <cellStyle name="Note 4 10 5" xfId="19578"/>
    <cellStyle name="Note 4 10 6" xfId="24512"/>
    <cellStyle name="Note 4 10 7" xfId="11060"/>
    <cellStyle name="Note 4 10 8" xfId="25805"/>
    <cellStyle name="Note 4 10 9" xfId="15655"/>
    <cellStyle name="Note 4 11" xfId="6637"/>
    <cellStyle name="Note 4 11 10" xfId="30961"/>
    <cellStyle name="Note 4 11 11" xfId="29504"/>
    <cellStyle name="Note 4 11 12" xfId="21181"/>
    <cellStyle name="Note 4 11 13" xfId="36190"/>
    <cellStyle name="Note 4 11 14" xfId="41670"/>
    <cellStyle name="Note 4 11 15" xfId="42832"/>
    <cellStyle name="Note 4 11 16" xfId="44979"/>
    <cellStyle name="Note 4 11 17" xfId="47698"/>
    <cellStyle name="Note 4 11 18" xfId="43753"/>
    <cellStyle name="Note 4 11 19" xfId="51192"/>
    <cellStyle name="Note 4 11 2" xfId="13272"/>
    <cellStyle name="Note 4 11 20" xfId="53689"/>
    <cellStyle name="Note 4 11 3" xfId="14905"/>
    <cellStyle name="Note 4 11 4" xfId="19580"/>
    <cellStyle name="Note 4 11 5" xfId="24510"/>
    <cellStyle name="Note 4 11 6" xfId="11062"/>
    <cellStyle name="Note 4 11 7" xfId="24546"/>
    <cellStyle name="Note 4 11 8" xfId="15654"/>
    <cellStyle name="Note 4 11 9" xfId="17399"/>
    <cellStyle name="Note 4 12" xfId="13275"/>
    <cellStyle name="Note 4 13" xfId="14908"/>
    <cellStyle name="Note 4 14" xfId="19577"/>
    <cellStyle name="Note 4 15" xfId="24513"/>
    <cellStyle name="Note 4 16" xfId="11059"/>
    <cellStyle name="Note 4 17" xfId="14662"/>
    <cellStyle name="Note 4 18" xfId="15656"/>
    <cellStyle name="Note 4 19" xfId="17443"/>
    <cellStyle name="Note 4 2" xfId="6638"/>
    <cellStyle name="Note 4 2 2" xfId="6639"/>
    <cellStyle name="Note 4 2 2 10" xfId="34583"/>
    <cellStyle name="Note 4 2 2 11" xfId="30963"/>
    <cellStyle name="Note 4 2 2 12" xfId="29506"/>
    <cellStyle name="Note 4 2 2 13" xfId="21180"/>
    <cellStyle name="Note 4 2 2 14" xfId="36486"/>
    <cellStyle name="Note 4 2 2 15" xfId="41669"/>
    <cellStyle name="Note 4 2 2 16" xfId="41990"/>
    <cellStyle name="Note 4 2 2 17" xfId="44978"/>
    <cellStyle name="Note 4 2 2 18" xfId="47699"/>
    <cellStyle name="Note 4 2 2 19" xfId="43752"/>
    <cellStyle name="Note 4 2 2 2" xfId="6640"/>
    <cellStyle name="Note 4 2 2 2 10" xfId="30964"/>
    <cellStyle name="Note 4 2 2 2 11" xfId="29507"/>
    <cellStyle name="Note 4 2 2 2 12" xfId="30040"/>
    <cellStyle name="Note 4 2 2 2 13" xfId="36487"/>
    <cellStyle name="Note 4 2 2 2 14" xfId="41668"/>
    <cellStyle name="Note 4 2 2 2 15" xfId="41989"/>
    <cellStyle name="Note 4 2 2 2 16" xfId="44977"/>
    <cellStyle name="Note 4 2 2 2 17" xfId="47700"/>
    <cellStyle name="Note 4 2 2 2 18" xfId="43751"/>
    <cellStyle name="Note 4 2 2 2 19" xfId="51190"/>
    <cellStyle name="Note 4 2 2 2 2" xfId="13269"/>
    <cellStyle name="Note 4 2 2 2 20" xfId="53687"/>
    <cellStyle name="Note 4 2 2 2 3" xfId="10672"/>
    <cellStyle name="Note 4 2 2 2 4" xfId="19583"/>
    <cellStyle name="Note 4 2 2 2 5" xfId="23716"/>
    <cellStyle name="Note 4 2 2 2 6" xfId="11065"/>
    <cellStyle name="Note 4 2 2 2 7" xfId="14658"/>
    <cellStyle name="Note 4 2 2 2 8" xfId="15651"/>
    <cellStyle name="Note 4 2 2 2 9" xfId="17348"/>
    <cellStyle name="Note 4 2 2 20" xfId="51191"/>
    <cellStyle name="Note 4 2 2 21" xfId="53688"/>
    <cellStyle name="Note 4 2 2 3" xfId="13270"/>
    <cellStyle name="Note 4 2 2 4" xfId="14903"/>
    <cellStyle name="Note 4 2 2 5" xfId="19582"/>
    <cellStyle name="Note 4 2 2 6" xfId="23717"/>
    <cellStyle name="Note 4 2 2 7" xfId="11064"/>
    <cellStyle name="Note 4 2 2 8" xfId="14659"/>
    <cellStyle name="Note 4 2 2 9" xfId="15652"/>
    <cellStyle name="Note 4 2 3" xfId="6641"/>
    <cellStyle name="Note 4 2 3 10" xfId="17341"/>
    <cellStyle name="Note 4 2 3 11" xfId="30965"/>
    <cellStyle name="Note 4 2 3 12" xfId="29508"/>
    <cellStyle name="Note 4 2 3 13" xfId="21179"/>
    <cellStyle name="Note 4 2 3 14" xfId="36488"/>
    <cellStyle name="Note 4 2 3 15" xfId="41667"/>
    <cellStyle name="Note 4 2 3 16" xfId="41988"/>
    <cellStyle name="Note 4 2 3 17" xfId="49260"/>
    <cellStyle name="Note 4 2 3 18" xfId="47701"/>
    <cellStyle name="Note 4 2 3 19" xfId="43750"/>
    <cellStyle name="Note 4 2 3 2" xfId="6642"/>
    <cellStyle name="Note 4 2 3 2 10" xfId="30966"/>
    <cellStyle name="Note 4 2 3 2 11" xfId="29509"/>
    <cellStyle name="Note 4 2 3 2 12" xfId="21178"/>
    <cellStyle name="Note 4 2 3 2 13" xfId="36489"/>
    <cellStyle name="Note 4 2 3 2 14" xfId="41666"/>
    <cellStyle name="Note 4 2 3 2 15" xfId="41987"/>
    <cellStyle name="Note 4 2 3 2 16" xfId="44976"/>
    <cellStyle name="Note 4 2 3 2 17" xfId="47702"/>
    <cellStyle name="Note 4 2 3 2 18" xfId="43749"/>
    <cellStyle name="Note 4 2 3 2 19" xfId="51188"/>
    <cellStyle name="Note 4 2 3 2 2" xfId="13267"/>
    <cellStyle name="Note 4 2 3 2 20" xfId="53685"/>
    <cellStyle name="Note 4 2 3 2 3" xfId="10591"/>
    <cellStyle name="Note 4 2 3 2 4" xfId="19585"/>
    <cellStyle name="Note 4 2 3 2 5" xfId="23714"/>
    <cellStyle name="Note 4 2 3 2 6" xfId="11067"/>
    <cellStyle name="Note 4 2 3 2 7" xfId="14657"/>
    <cellStyle name="Note 4 2 3 2 8" xfId="15649"/>
    <cellStyle name="Note 4 2 3 2 9" xfId="17340"/>
    <cellStyle name="Note 4 2 3 20" xfId="51189"/>
    <cellStyle name="Note 4 2 3 21" xfId="53686"/>
    <cellStyle name="Note 4 2 3 3" xfId="13268"/>
    <cellStyle name="Note 4 2 3 4" xfId="14896"/>
    <cellStyle name="Note 4 2 3 5" xfId="19584"/>
    <cellStyle name="Note 4 2 3 6" xfId="23715"/>
    <cellStyle name="Note 4 2 3 7" xfId="11066"/>
    <cellStyle name="Note 4 2 3 8" xfId="24545"/>
    <cellStyle name="Note 4 2 3 9" xfId="15650"/>
    <cellStyle name="Note 4 2 4" xfId="6643"/>
    <cellStyle name="Note 4 2 4 10" xfId="30967"/>
    <cellStyle name="Note 4 2 4 11" xfId="29510"/>
    <cellStyle name="Note 4 2 4 12" xfId="21173"/>
    <cellStyle name="Note 4 2 4 13" xfId="36490"/>
    <cellStyle name="Note 4 2 4 14" xfId="41665"/>
    <cellStyle name="Note 4 2 4 15" xfId="41986"/>
    <cellStyle name="Note 4 2 4 16" xfId="44975"/>
    <cellStyle name="Note 4 2 4 17" xfId="47703"/>
    <cellStyle name="Note 4 2 4 18" xfId="43748"/>
    <cellStyle name="Note 4 2 4 19" xfId="51187"/>
    <cellStyle name="Note 4 2 4 2" xfId="13266"/>
    <cellStyle name="Note 4 2 4 20" xfId="53684"/>
    <cellStyle name="Note 4 2 4 3" xfId="14884"/>
    <cellStyle name="Note 4 2 4 4" xfId="19586"/>
    <cellStyle name="Note 4 2 4 5" xfId="23713"/>
    <cellStyle name="Note 4 2 4 6" xfId="11068"/>
    <cellStyle name="Note 4 2 4 7" xfId="25801"/>
    <cellStyle name="Note 4 2 4 8" xfId="15648"/>
    <cellStyle name="Note 4 2 4 9" xfId="17339"/>
    <cellStyle name="Note 4 2_Cribsheet" xfId="6644"/>
    <cellStyle name="Note 4 20" xfId="30958"/>
    <cellStyle name="Note 4 21" xfId="29501"/>
    <cellStyle name="Note 4 22" xfId="21184"/>
    <cellStyle name="Note 4 23" xfId="36174"/>
    <cellStyle name="Note 4 24" xfId="41673"/>
    <cellStyle name="Note 4 25" xfId="41993"/>
    <cellStyle name="Note 4 26" xfId="44982"/>
    <cellStyle name="Note 4 27" xfId="47695"/>
    <cellStyle name="Note 4 28" xfId="43756"/>
    <cellStyle name="Note 4 29" xfId="52068"/>
    <cellStyle name="Note 4 3" xfId="6645"/>
    <cellStyle name="Note 4 3 10" xfId="15647"/>
    <cellStyle name="Note 4 3 11" xfId="30968"/>
    <cellStyle name="Note 4 3 12" xfId="29511"/>
    <cellStyle name="Note 4 3 13" xfId="21172"/>
    <cellStyle name="Note 4 3 14" xfId="36493"/>
    <cellStyle name="Note 4 3 15" xfId="41664"/>
    <cellStyle name="Note 4 3 16" xfId="41985"/>
    <cellStyle name="Note 4 3 17" xfId="44974"/>
    <cellStyle name="Note 4 3 18" xfId="47704"/>
    <cellStyle name="Note 4 3 19" xfId="43747"/>
    <cellStyle name="Note 4 3 2" xfId="6646"/>
    <cellStyle name="Note 4 3 2 10" xfId="29512"/>
    <cellStyle name="Note 4 3 2 11" xfId="21171"/>
    <cellStyle name="Note 4 3 2 12" xfId="36494"/>
    <cellStyle name="Note 4 3 2 13" xfId="41663"/>
    <cellStyle name="Note 4 3 2 14" xfId="41984"/>
    <cellStyle name="Note 4 3 2 15" xfId="44973"/>
    <cellStyle name="Note 4 3 2 16" xfId="47705"/>
    <cellStyle name="Note 4 3 2 17" xfId="43746"/>
    <cellStyle name="Note 4 3 2 18" xfId="51185"/>
    <cellStyle name="Note 4 3 2 19" xfId="53682"/>
    <cellStyle name="Note 4 3 2 2" xfId="13264"/>
    <cellStyle name="Note 4 3 2 3" xfId="14875"/>
    <cellStyle name="Note 4 3 2 4" xfId="19588"/>
    <cellStyle name="Note 4 3 2 5" xfId="23711"/>
    <cellStyle name="Note 4 3 2 6" xfId="11070"/>
    <cellStyle name="Note 4 3 2 7" xfId="14655"/>
    <cellStyle name="Note 4 3 2 8" xfId="15646"/>
    <cellStyle name="Note 4 3 2 9" xfId="30969"/>
    <cellStyle name="Note 4 3 20" xfId="51186"/>
    <cellStyle name="Note 4 3 21" xfId="53683"/>
    <cellStyle name="Note 4 3 3" xfId="6647"/>
    <cellStyle name="Note 4 3 3 10" xfId="30970"/>
    <cellStyle name="Note 4 3 3 11" xfId="29513"/>
    <cellStyle name="Note 4 3 3 12" xfId="21052"/>
    <cellStyle name="Note 4 3 3 13" xfId="36495"/>
    <cellStyle name="Note 4 3 3 14" xfId="41662"/>
    <cellStyle name="Note 4 3 3 15" xfId="41000"/>
    <cellStyle name="Note 4 3 3 16" xfId="44972"/>
    <cellStyle name="Note 4 3 3 17" xfId="47706"/>
    <cellStyle name="Note 4 3 3 18" xfId="43745"/>
    <cellStyle name="Note 4 3 3 19" xfId="49648"/>
    <cellStyle name="Note 4 3 3 2" xfId="13263"/>
    <cellStyle name="Note 4 3 3 20" xfId="53681"/>
    <cellStyle name="Note 4 3 3 3" xfId="14874"/>
    <cellStyle name="Note 4 3 3 4" xfId="19589"/>
    <cellStyle name="Note 4 3 3 5" xfId="23710"/>
    <cellStyle name="Note 4 3 3 6" xfId="11071"/>
    <cellStyle name="Note 4 3 3 7" xfId="14654"/>
    <cellStyle name="Note 4 3 3 8" xfId="15645"/>
    <cellStyle name="Note 4 3 3 9" xfId="11254"/>
    <cellStyle name="Note 4 3 4" xfId="13265"/>
    <cellStyle name="Note 4 3 5" xfId="14876"/>
    <cellStyle name="Note 4 3 6" xfId="19587"/>
    <cellStyle name="Note 4 3 7" xfId="23712"/>
    <cellStyle name="Note 4 3 8" xfId="11069"/>
    <cellStyle name="Note 4 3 9" xfId="14656"/>
    <cellStyle name="Note 4 30" xfId="53692"/>
    <cellStyle name="Note 4 4" xfId="6648"/>
    <cellStyle name="Note 4 4 10" xfId="30971"/>
    <cellStyle name="Note 4 4 11" xfId="29514"/>
    <cellStyle name="Note 4 4 12" xfId="21038"/>
    <cellStyle name="Note 4 4 13" xfId="36496"/>
    <cellStyle name="Note 4 4 14" xfId="41661"/>
    <cellStyle name="Note 4 4 15" xfId="41983"/>
    <cellStyle name="Note 4 4 16" xfId="44971"/>
    <cellStyle name="Note 4 4 17" xfId="47707"/>
    <cellStyle name="Note 4 4 18" xfId="43744"/>
    <cellStyle name="Note 4 4 19" xfId="49647"/>
    <cellStyle name="Note 4 4 2" xfId="6649"/>
    <cellStyle name="Note 4 4 2 10" xfId="29515"/>
    <cellStyle name="Note 4 4 2 11" xfId="21036"/>
    <cellStyle name="Note 4 4 2 12" xfId="36497"/>
    <cellStyle name="Note 4 4 2 13" xfId="41660"/>
    <cellStyle name="Note 4 4 2 14" xfId="41982"/>
    <cellStyle name="Note 4 4 2 15" xfId="44970"/>
    <cellStyle name="Note 4 4 2 16" xfId="47708"/>
    <cellStyle name="Note 4 4 2 17" xfId="43743"/>
    <cellStyle name="Note 4 4 2 18" xfId="51184"/>
    <cellStyle name="Note 4 4 2 19" xfId="53679"/>
    <cellStyle name="Note 4 4 2 2" xfId="13261"/>
    <cellStyle name="Note 4 4 2 3" xfId="14872"/>
    <cellStyle name="Note 4 4 2 4" xfId="19591"/>
    <cellStyle name="Note 4 4 2 5" xfId="23708"/>
    <cellStyle name="Note 4 4 2 6" xfId="11073"/>
    <cellStyle name="Note 4 4 2 7" xfId="14652"/>
    <cellStyle name="Note 4 4 2 8" xfId="15643"/>
    <cellStyle name="Note 4 4 2 9" xfId="30972"/>
    <cellStyle name="Note 4 4 20" xfId="53680"/>
    <cellStyle name="Note 4 4 3" xfId="13262"/>
    <cellStyle name="Note 4 4 4" xfId="14873"/>
    <cellStyle name="Note 4 4 5" xfId="19590"/>
    <cellStyle name="Note 4 4 6" xfId="23709"/>
    <cellStyle name="Note 4 4 7" xfId="11072"/>
    <cellStyle name="Note 4 4 8" xfId="14653"/>
    <cellStyle name="Note 4 4 9" xfId="15644"/>
    <cellStyle name="Note 4 5" xfId="6650"/>
    <cellStyle name="Note 4 5 10" xfId="30973"/>
    <cellStyle name="Note 4 5 11" xfId="29524"/>
    <cellStyle name="Note 4 5 12" xfId="21027"/>
    <cellStyle name="Note 4 5 13" xfId="36498"/>
    <cellStyle name="Note 4 5 14" xfId="41713"/>
    <cellStyle name="Note 4 5 15" xfId="41981"/>
    <cellStyle name="Note 4 5 16" xfId="44969"/>
    <cellStyle name="Note 4 5 17" xfId="47710"/>
    <cellStyle name="Note 4 5 18" xfId="43742"/>
    <cellStyle name="Note 4 5 19" xfId="49646"/>
    <cellStyle name="Note 4 5 2" xfId="6651"/>
    <cellStyle name="Note 4 5 2 10" xfId="29525"/>
    <cellStyle name="Note 4 5 2 11" xfId="21023"/>
    <cellStyle name="Note 4 5 2 12" xfId="36499"/>
    <cellStyle name="Note 4 5 2 13" xfId="41659"/>
    <cellStyle name="Note 4 5 2 14" xfId="41980"/>
    <cellStyle name="Note 4 5 2 15" xfId="44968"/>
    <cellStyle name="Note 4 5 2 16" xfId="47711"/>
    <cellStyle name="Note 4 5 2 17" xfId="43741"/>
    <cellStyle name="Note 4 5 2 18" xfId="49645"/>
    <cellStyle name="Note 4 5 2 19" xfId="53677"/>
    <cellStyle name="Note 4 5 2 2" xfId="13259"/>
    <cellStyle name="Note 4 5 2 3" xfId="14870"/>
    <cellStyle name="Note 4 5 2 4" xfId="19593"/>
    <cellStyle name="Note 4 5 2 5" xfId="23706"/>
    <cellStyle name="Note 4 5 2 6" xfId="11075"/>
    <cellStyle name="Note 4 5 2 7" xfId="14638"/>
    <cellStyle name="Note 4 5 2 8" xfId="28211"/>
    <cellStyle name="Note 4 5 2 9" xfId="30974"/>
    <cellStyle name="Note 4 5 20" xfId="53678"/>
    <cellStyle name="Note 4 5 3" xfId="13260"/>
    <cellStyle name="Note 4 5 4" xfId="14871"/>
    <cellStyle name="Note 4 5 5" xfId="19592"/>
    <cellStyle name="Note 4 5 6" xfId="23707"/>
    <cellStyle name="Note 4 5 7" xfId="11074"/>
    <cellStyle name="Note 4 5 8" xfId="14639"/>
    <cellStyle name="Note 4 5 9" xfId="15642"/>
    <cellStyle name="Note 4 6" xfId="6652"/>
    <cellStyle name="Note 4 6 10" xfId="30975"/>
    <cellStyle name="Note 4 6 11" xfId="29526"/>
    <cellStyle name="Note 4 6 12" xfId="21022"/>
    <cellStyle name="Note 4 6 13" xfId="38485"/>
    <cellStyle name="Note 4 6 14" xfId="41658"/>
    <cellStyle name="Note 4 6 15" xfId="41979"/>
    <cellStyle name="Note 4 6 16" xfId="44967"/>
    <cellStyle name="Note 4 6 17" xfId="47712"/>
    <cellStyle name="Note 4 6 18" xfId="43740"/>
    <cellStyle name="Note 4 6 19" xfId="49644"/>
    <cellStyle name="Note 4 6 2" xfId="6653"/>
    <cellStyle name="Note 4 6 2 10" xfId="29527"/>
    <cellStyle name="Note 4 6 2 11" xfId="25975"/>
    <cellStyle name="Note 4 6 2 12" xfId="36502"/>
    <cellStyle name="Note 4 6 2 13" xfId="41657"/>
    <cellStyle name="Note 4 6 2 14" xfId="41978"/>
    <cellStyle name="Note 4 6 2 15" xfId="44966"/>
    <cellStyle name="Note 4 6 2 16" xfId="47713"/>
    <cellStyle name="Note 4 6 2 17" xfId="49283"/>
    <cellStyle name="Note 4 6 2 18" xfId="49643"/>
    <cellStyle name="Note 4 6 2 19" xfId="53675"/>
    <cellStyle name="Note 4 6 2 2" xfId="13257"/>
    <cellStyle name="Note 4 6 2 3" xfId="14853"/>
    <cellStyle name="Note 4 6 2 4" xfId="19595"/>
    <cellStyle name="Note 4 6 2 5" xfId="23704"/>
    <cellStyle name="Note 4 6 2 6" xfId="11077"/>
    <cellStyle name="Note 4 6 2 7" xfId="14636"/>
    <cellStyle name="Note 4 6 2 8" xfId="15640"/>
    <cellStyle name="Note 4 6 2 9" xfId="30976"/>
    <cellStyle name="Note 4 6 20" xfId="53676"/>
    <cellStyle name="Note 4 6 3" xfId="13258"/>
    <cellStyle name="Note 4 6 4" xfId="14854"/>
    <cellStyle name="Note 4 6 5" xfId="19594"/>
    <cellStyle name="Note 4 6 6" xfId="23705"/>
    <cellStyle name="Note 4 6 7" xfId="11076"/>
    <cellStyle name="Note 4 6 8" xfId="14637"/>
    <cellStyle name="Note 4 6 9" xfId="15641"/>
    <cellStyle name="Note 4 7" xfId="6654"/>
    <cellStyle name="Note 4 7 10" xfId="30977"/>
    <cellStyle name="Note 4 7 11" xfId="29528"/>
    <cellStyle name="Note 4 7 12" xfId="25988"/>
    <cellStyle name="Note 4 7 13" xfId="36503"/>
    <cellStyle name="Note 4 7 14" xfId="41656"/>
    <cellStyle name="Note 4 7 15" xfId="41977"/>
    <cellStyle name="Note 4 7 16" xfId="44965"/>
    <cellStyle name="Note 4 7 17" xfId="47714"/>
    <cellStyle name="Note 4 7 18" xfId="43739"/>
    <cellStyle name="Note 4 7 19" xfId="49642"/>
    <cellStyle name="Note 4 7 2" xfId="6655"/>
    <cellStyle name="Note 4 7 2 10" xfId="29529"/>
    <cellStyle name="Note 4 7 2 11" xfId="26001"/>
    <cellStyle name="Note 4 7 2 12" xfId="36516"/>
    <cellStyle name="Note 4 7 2 13" xfId="41655"/>
    <cellStyle name="Note 4 7 2 14" xfId="41976"/>
    <cellStyle name="Note 4 7 2 15" xfId="44964"/>
    <cellStyle name="Note 4 7 2 16" xfId="47715"/>
    <cellStyle name="Note 4 7 2 17" xfId="43738"/>
    <cellStyle name="Note 4 7 2 18" xfId="49641"/>
    <cellStyle name="Note 4 7 2 19" xfId="53673"/>
    <cellStyle name="Note 4 7 2 2" xfId="13255"/>
    <cellStyle name="Note 4 7 2 3" xfId="14851"/>
    <cellStyle name="Note 4 7 2 4" xfId="19597"/>
    <cellStyle name="Note 4 7 2 5" xfId="23702"/>
    <cellStyle name="Note 4 7 2 6" xfId="11079"/>
    <cellStyle name="Note 4 7 2 7" xfId="14635"/>
    <cellStyle name="Note 4 7 2 8" xfId="15638"/>
    <cellStyle name="Note 4 7 2 9" xfId="30978"/>
    <cellStyle name="Note 4 7 20" xfId="53674"/>
    <cellStyle name="Note 4 7 3" xfId="13256"/>
    <cellStyle name="Note 4 7 4" xfId="14852"/>
    <cellStyle name="Note 4 7 5" xfId="19596"/>
    <cellStyle name="Note 4 7 6" xfId="23703"/>
    <cellStyle name="Note 4 7 7" xfId="11078"/>
    <cellStyle name="Note 4 7 8" xfId="25803"/>
    <cellStyle name="Note 4 7 9" xfId="15639"/>
    <cellStyle name="Note 4 8" xfId="6656"/>
    <cellStyle name="Note 4 8 10" xfId="30979"/>
    <cellStyle name="Note 4 8 11" xfId="29530"/>
    <cellStyle name="Note 4 8 12" xfId="26012"/>
    <cellStyle name="Note 4 8 13" xfId="36517"/>
    <cellStyle name="Note 4 8 14" xfId="41654"/>
    <cellStyle name="Note 4 8 15" xfId="43003"/>
    <cellStyle name="Note 4 8 16" xfId="44963"/>
    <cellStyle name="Note 4 8 17" xfId="47716"/>
    <cellStyle name="Note 4 8 18" xfId="43737"/>
    <cellStyle name="Note 4 8 19" xfId="49640"/>
    <cellStyle name="Note 4 8 2" xfId="6657"/>
    <cellStyle name="Note 4 8 2 10" xfId="29531"/>
    <cellStyle name="Note 4 8 2 11" xfId="26013"/>
    <cellStyle name="Note 4 8 2 12" xfId="36518"/>
    <cellStyle name="Note 4 8 2 13" xfId="41653"/>
    <cellStyle name="Note 4 8 2 14" xfId="41975"/>
    <cellStyle name="Note 4 8 2 15" xfId="44962"/>
    <cellStyle name="Note 4 8 2 16" xfId="47717"/>
    <cellStyle name="Note 4 8 2 17" xfId="43736"/>
    <cellStyle name="Note 4 8 2 18" xfId="49639"/>
    <cellStyle name="Note 4 8 2 19" xfId="53671"/>
    <cellStyle name="Note 4 8 2 2" xfId="13253"/>
    <cellStyle name="Note 4 8 2 3" xfId="14849"/>
    <cellStyle name="Note 4 8 2 4" xfId="19599"/>
    <cellStyle name="Note 4 8 2 5" xfId="23700"/>
    <cellStyle name="Note 4 8 2 6" xfId="11081"/>
    <cellStyle name="Note 4 8 2 7" xfId="14633"/>
    <cellStyle name="Note 4 8 2 8" xfId="10641"/>
    <cellStyle name="Note 4 8 2 9" xfId="30980"/>
    <cellStyle name="Note 4 8 20" xfId="53672"/>
    <cellStyle name="Note 4 8 3" xfId="13254"/>
    <cellStyle name="Note 4 8 4" xfId="14850"/>
    <cellStyle name="Note 4 8 5" xfId="19598"/>
    <cellStyle name="Note 4 8 6" xfId="23701"/>
    <cellStyle name="Note 4 8 7" xfId="11080"/>
    <cellStyle name="Note 4 8 8" xfId="14634"/>
    <cellStyle name="Note 4 8 9" xfId="15637"/>
    <cellStyle name="Note 4 9" xfId="6658"/>
    <cellStyle name="Note 4 9 10" xfId="30981"/>
    <cellStyle name="Note 4 9 11" xfId="29532"/>
    <cellStyle name="Note 4 9 12" xfId="26014"/>
    <cellStyle name="Note 4 9 13" xfId="39119"/>
    <cellStyle name="Note 4 9 14" xfId="41652"/>
    <cellStyle name="Note 4 9 15" xfId="41974"/>
    <cellStyle name="Note 4 9 16" xfId="44961"/>
    <cellStyle name="Note 4 9 17" xfId="47718"/>
    <cellStyle name="Note 4 9 18" xfId="43735"/>
    <cellStyle name="Note 4 9 19" xfId="49638"/>
    <cellStyle name="Note 4 9 2" xfId="6659"/>
    <cellStyle name="Note 4 9 2 10" xfId="29533"/>
    <cellStyle name="Note 4 9 2 11" xfId="26015"/>
    <cellStyle name="Note 4 9 2 12" xfId="39118"/>
    <cellStyle name="Note 4 9 2 13" xfId="41812"/>
    <cellStyle name="Note 4 9 2 14" xfId="41973"/>
    <cellStyle name="Note 4 9 2 15" xfId="44960"/>
    <cellStyle name="Note 4 9 2 16" xfId="47719"/>
    <cellStyle name="Note 4 9 2 17" xfId="43734"/>
    <cellStyle name="Note 4 9 2 18" xfId="49637"/>
    <cellStyle name="Note 4 9 2 19" xfId="53669"/>
    <cellStyle name="Note 4 9 2 2" xfId="13251"/>
    <cellStyle name="Note 4 9 2 3" xfId="14847"/>
    <cellStyle name="Note 4 9 2 4" xfId="19601"/>
    <cellStyle name="Note 4 9 2 5" xfId="23698"/>
    <cellStyle name="Note 4 9 2 6" xfId="11083"/>
    <cellStyle name="Note 4 9 2 7" xfId="14631"/>
    <cellStyle name="Note 4 9 2 8" xfId="15635"/>
    <cellStyle name="Note 4 9 2 9" xfId="30982"/>
    <cellStyle name="Note 4 9 20" xfId="53670"/>
    <cellStyle name="Note 4 9 3" xfId="13252"/>
    <cellStyle name="Note 4 9 4" xfId="14848"/>
    <cellStyle name="Note 4 9 5" xfId="19600"/>
    <cellStyle name="Note 4 9 6" xfId="23699"/>
    <cellStyle name="Note 4 9 7" xfId="11082"/>
    <cellStyle name="Note 4 9 8" xfId="14632"/>
    <cellStyle name="Note 4 9 9" xfId="15636"/>
    <cellStyle name="Note 4_Cribsheet" xfId="6660"/>
    <cellStyle name="Note 5" xfId="6661"/>
    <cellStyle name="Note 5 10" xfId="14630"/>
    <cellStyle name="Note 5 11" xfId="15634"/>
    <cellStyle name="Note 5 12" xfId="17284"/>
    <cellStyle name="Note 5 13" xfId="30983"/>
    <cellStyle name="Note 5 14" xfId="29534"/>
    <cellStyle name="Note 5 15" xfId="30047"/>
    <cellStyle name="Note 5 16" xfId="36519"/>
    <cellStyle name="Note 5 17" xfId="41651"/>
    <cellStyle name="Note 5 18" xfId="41972"/>
    <cellStyle name="Note 5 19" xfId="44959"/>
    <cellStyle name="Note 5 2" xfId="6662"/>
    <cellStyle name="Note 5 2 10" xfId="15633"/>
    <cellStyle name="Note 5 2 11" xfId="17283"/>
    <cellStyle name="Note 5 2 12" xfId="30984"/>
    <cellStyle name="Note 5 2 13" xfId="29535"/>
    <cellStyle name="Note 5 2 14" xfId="31770"/>
    <cellStyle name="Note 5 2 15" xfId="36520"/>
    <cellStyle name="Note 5 2 16" xfId="40614"/>
    <cellStyle name="Note 5 2 17" xfId="41971"/>
    <cellStyle name="Note 5 2 18" xfId="44958"/>
    <cellStyle name="Note 5 2 19" xfId="47721"/>
    <cellStyle name="Note 5 2 2" xfId="6663"/>
    <cellStyle name="Note 5 2 2 10" xfId="17274"/>
    <cellStyle name="Note 5 2 2 11" xfId="30985"/>
    <cellStyle name="Note 5 2 2 12" xfId="29536"/>
    <cellStyle name="Note 5 2 2 13" xfId="26016"/>
    <cellStyle name="Note 5 2 2 14" xfId="36521"/>
    <cellStyle name="Note 5 2 2 15" xfId="40613"/>
    <cellStyle name="Note 5 2 2 16" xfId="41970"/>
    <cellStyle name="Note 5 2 2 17" xfId="44957"/>
    <cellStyle name="Note 5 2 2 18" xfId="47722"/>
    <cellStyle name="Note 5 2 2 19" xfId="43733"/>
    <cellStyle name="Note 5 2 2 2" xfId="6664"/>
    <cellStyle name="Note 5 2 2 2 10" xfId="30986"/>
    <cellStyle name="Note 5 2 2 2 11" xfId="29537"/>
    <cellStyle name="Note 5 2 2 2 12" xfId="26017"/>
    <cellStyle name="Note 5 2 2 2 13" xfId="36524"/>
    <cellStyle name="Note 5 2 2 2 14" xfId="40612"/>
    <cellStyle name="Note 5 2 2 2 15" xfId="40998"/>
    <cellStyle name="Note 5 2 2 2 16" xfId="44956"/>
    <cellStyle name="Note 5 2 2 2 17" xfId="47723"/>
    <cellStyle name="Note 5 2 2 2 18" xfId="43732"/>
    <cellStyle name="Note 5 2 2 2 19" xfId="49633"/>
    <cellStyle name="Note 5 2 2 2 2" xfId="13247"/>
    <cellStyle name="Note 5 2 2 2 20" xfId="53665"/>
    <cellStyle name="Note 5 2 2 2 3" xfId="14840"/>
    <cellStyle name="Note 5 2 2 2 4" xfId="19604"/>
    <cellStyle name="Note 5 2 2 2 5" xfId="23695"/>
    <cellStyle name="Note 5 2 2 2 6" xfId="11087"/>
    <cellStyle name="Note 5 2 2 2 7" xfId="14629"/>
    <cellStyle name="Note 5 2 2 2 8" xfId="15631"/>
    <cellStyle name="Note 5 2 2 2 9" xfId="17273"/>
    <cellStyle name="Note 5 2 2 20" xfId="49634"/>
    <cellStyle name="Note 5 2 2 21" xfId="53666"/>
    <cellStyle name="Note 5 2 2 3" xfId="13248"/>
    <cellStyle name="Note 5 2 2 4" xfId="14843"/>
    <cellStyle name="Note 5 2 2 5" xfId="19674"/>
    <cellStyle name="Note 5 2 2 6" xfId="23696"/>
    <cellStyle name="Note 5 2 2 7" xfId="11086"/>
    <cellStyle name="Note 5 2 2 8" xfId="24543"/>
    <cellStyle name="Note 5 2 2 9" xfId="15632"/>
    <cellStyle name="Note 5 2 20" xfId="49281"/>
    <cellStyle name="Note 5 2 21" xfId="49635"/>
    <cellStyle name="Note 5 2 22" xfId="53667"/>
    <cellStyle name="Note 5 2 3" xfId="6665"/>
    <cellStyle name="Note 5 2 3 10" xfId="30987"/>
    <cellStyle name="Note 5 2 3 11" xfId="29538"/>
    <cellStyle name="Note 5 2 3 12" xfId="26018"/>
    <cellStyle name="Note 5 2 3 13" xfId="36527"/>
    <cellStyle name="Note 5 2 3 14" xfId="40611"/>
    <cellStyle name="Note 5 2 3 15" xfId="41969"/>
    <cellStyle name="Note 5 2 3 16" xfId="44955"/>
    <cellStyle name="Note 5 2 3 17" xfId="47724"/>
    <cellStyle name="Note 5 2 3 18" xfId="43731"/>
    <cellStyle name="Note 5 2 3 19" xfId="49632"/>
    <cellStyle name="Note 5 2 3 2" xfId="13246"/>
    <cellStyle name="Note 5 2 3 20" xfId="53664"/>
    <cellStyle name="Note 5 2 3 3" xfId="14839"/>
    <cellStyle name="Note 5 2 3 4" xfId="19605"/>
    <cellStyle name="Note 5 2 3 5" xfId="14046"/>
    <cellStyle name="Note 5 2 3 6" xfId="11088"/>
    <cellStyle name="Note 5 2 3 7" xfId="14628"/>
    <cellStyle name="Note 5 2 3 8" xfId="15630"/>
    <cellStyle name="Note 5 2 3 9" xfId="17272"/>
    <cellStyle name="Note 5 2 4" xfId="13249"/>
    <cellStyle name="Note 5 2 5" xfId="14844"/>
    <cellStyle name="Note 5 2 6" xfId="19603"/>
    <cellStyle name="Note 5 2 7" xfId="14079"/>
    <cellStyle name="Note 5 2 8" xfId="11085"/>
    <cellStyle name="Note 5 2 9" xfId="24544"/>
    <cellStyle name="Note 5 20" xfId="47720"/>
    <cellStyle name="Note 5 21" xfId="49282"/>
    <cellStyle name="Note 5 22" xfId="49636"/>
    <cellStyle name="Note 5 23" xfId="53668"/>
    <cellStyle name="Note 5 3" xfId="6666"/>
    <cellStyle name="Note 5 3 10" xfId="15629"/>
    <cellStyle name="Note 5 3 11" xfId="17271"/>
    <cellStyle name="Note 5 3 12" xfId="30988"/>
    <cellStyle name="Note 5 3 13" xfId="29539"/>
    <cellStyle name="Note 5 3 14" xfId="26019"/>
    <cellStyle name="Note 5 3 15" xfId="36528"/>
    <cellStyle name="Note 5 3 16" xfId="40610"/>
    <cellStyle name="Note 5 3 17" xfId="41968"/>
    <cellStyle name="Note 5 3 18" xfId="44954"/>
    <cellStyle name="Note 5 3 19" xfId="47725"/>
    <cellStyle name="Note 5 3 2" xfId="6667"/>
    <cellStyle name="Note 5 3 2 10" xfId="30989"/>
    <cellStyle name="Note 5 3 2 11" xfId="29540"/>
    <cellStyle name="Note 5 3 2 12" xfId="26020"/>
    <cellStyle name="Note 5 3 2 13" xfId="36529"/>
    <cellStyle name="Note 5 3 2 14" xfId="40609"/>
    <cellStyle name="Note 5 3 2 15" xfId="41967"/>
    <cellStyle name="Note 5 3 2 16" xfId="44953"/>
    <cellStyle name="Note 5 3 2 17" xfId="47726"/>
    <cellStyle name="Note 5 3 2 18" xfId="43729"/>
    <cellStyle name="Note 5 3 2 19" xfId="49630"/>
    <cellStyle name="Note 5 3 2 2" xfId="13244"/>
    <cellStyle name="Note 5 3 2 20" xfId="53662"/>
    <cellStyle name="Note 5 3 2 3" xfId="14837"/>
    <cellStyle name="Note 5 3 2 4" xfId="19607"/>
    <cellStyle name="Note 5 3 2 5" xfId="14044"/>
    <cellStyle name="Note 5 3 2 6" xfId="11090"/>
    <cellStyle name="Note 5 3 2 7" xfId="14627"/>
    <cellStyle name="Note 5 3 2 8" xfId="15628"/>
    <cellStyle name="Note 5 3 2 9" xfId="17269"/>
    <cellStyle name="Note 5 3 20" xfId="43730"/>
    <cellStyle name="Note 5 3 21" xfId="49631"/>
    <cellStyle name="Note 5 3 22" xfId="53663"/>
    <cellStyle name="Note 5 3 3" xfId="6668"/>
    <cellStyle name="Note 5 3 3 10" xfId="30990"/>
    <cellStyle name="Note 5 3 3 11" xfId="29541"/>
    <cellStyle name="Note 5 3 3 12" xfId="26021"/>
    <cellStyle name="Note 5 3 3 13" xfId="36530"/>
    <cellStyle name="Note 5 3 3 14" xfId="40608"/>
    <cellStyle name="Note 5 3 3 15" xfId="41966"/>
    <cellStyle name="Note 5 3 3 16" xfId="44952"/>
    <cellStyle name="Note 5 3 3 17" xfId="47727"/>
    <cellStyle name="Note 5 3 3 18" xfId="43728"/>
    <cellStyle name="Note 5 3 3 19" xfId="49629"/>
    <cellStyle name="Note 5 3 3 2" xfId="13243"/>
    <cellStyle name="Note 5 3 3 20" xfId="53661"/>
    <cellStyle name="Note 5 3 3 3" xfId="14835"/>
    <cellStyle name="Note 5 3 3 4" xfId="19608"/>
    <cellStyle name="Note 5 3 3 5" xfId="14043"/>
    <cellStyle name="Note 5 3 3 6" xfId="11091"/>
    <cellStyle name="Note 5 3 3 7" xfId="14626"/>
    <cellStyle name="Note 5 3 3 8" xfId="15627"/>
    <cellStyle name="Note 5 3 3 9" xfId="17256"/>
    <cellStyle name="Note 5 3 4" xfId="13245"/>
    <cellStyle name="Note 5 3 5" xfId="14838"/>
    <cellStyle name="Note 5 3 6" xfId="19606"/>
    <cellStyle name="Note 5 3 7" xfId="14045"/>
    <cellStyle name="Note 5 3 8" xfId="11089"/>
    <cellStyle name="Note 5 3 9" xfId="25799"/>
    <cellStyle name="Note 5 4" xfId="6669"/>
    <cellStyle name="Note 5 4 10" xfId="30991"/>
    <cellStyle name="Note 5 4 11" xfId="29542"/>
    <cellStyle name="Note 5 4 12" xfId="28234"/>
    <cellStyle name="Note 5 4 13" xfId="36531"/>
    <cellStyle name="Note 5 4 14" xfId="40607"/>
    <cellStyle name="Note 5 4 15" xfId="41965"/>
    <cellStyle name="Note 5 4 16" xfId="44951"/>
    <cellStyle name="Note 5 4 17" xfId="47728"/>
    <cellStyle name="Note 5 4 18" xfId="43727"/>
    <cellStyle name="Note 5 4 19" xfId="49628"/>
    <cellStyle name="Note 5 4 2" xfId="13242"/>
    <cellStyle name="Note 5 4 20" xfId="53660"/>
    <cellStyle name="Note 5 4 3" xfId="14829"/>
    <cellStyle name="Note 5 4 4" xfId="19609"/>
    <cellStyle name="Note 5 4 5" xfId="14042"/>
    <cellStyle name="Note 5 4 6" xfId="11092"/>
    <cellStyle name="Note 5 4 7" xfId="14625"/>
    <cellStyle name="Note 5 4 8" xfId="23256"/>
    <cellStyle name="Note 5 4 9" xfId="17234"/>
    <cellStyle name="Note 5 5" xfId="13250"/>
    <cellStyle name="Note 5 6" xfId="14846"/>
    <cellStyle name="Note 5 7" xfId="19602"/>
    <cellStyle name="Note 5 8" xfId="23697"/>
    <cellStyle name="Note 5 9" xfId="11084"/>
    <cellStyle name="Note 5_Cribsheet" xfId="6670"/>
    <cellStyle name="Note 6" xfId="6671"/>
    <cellStyle name="Note 6 10" xfId="14624"/>
    <cellStyle name="Note 6 11" xfId="15626"/>
    <cellStyle name="Note 6 12" xfId="17233"/>
    <cellStyle name="Note 6 13" xfId="30992"/>
    <cellStyle name="Note 6 14" xfId="29543"/>
    <cellStyle name="Note 6 15" xfId="26022"/>
    <cellStyle name="Note 6 16" xfId="36532"/>
    <cellStyle name="Note 6 17" xfId="40606"/>
    <cellStyle name="Note 6 18" xfId="41964"/>
    <cellStyle name="Note 6 19" xfId="44950"/>
    <cellStyle name="Note 6 2" xfId="6672"/>
    <cellStyle name="Note 6 2 10" xfId="15625"/>
    <cellStyle name="Note 6 2 11" xfId="17232"/>
    <cellStyle name="Note 6 2 12" xfId="30993"/>
    <cellStyle name="Note 6 2 13" xfId="29544"/>
    <cellStyle name="Note 6 2 14" xfId="26050"/>
    <cellStyle name="Note 6 2 15" xfId="36533"/>
    <cellStyle name="Note 6 2 16" xfId="41811"/>
    <cellStyle name="Note 6 2 17" xfId="41963"/>
    <cellStyle name="Note 6 2 18" xfId="44949"/>
    <cellStyle name="Note 6 2 19" xfId="47730"/>
    <cellStyle name="Note 6 2 2" xfId="6673"/>
    <cellStyle name="Note 6 2 2 10" xfId="30994"/>
    <cellStyle name="Note 6 2 2 11" xfId="29545"/>
    <cellStyle name="Note 6 2 2 12" xfId="26051"/>
    <cellStyle name="Note 6 2 2 13" xfId="36534"/>
    <cellStyle name="Note 6 2 2 14" xfId="40605"/>
    <cellStyle name="Note 6 2 2 15" xfId="37227"/>
    <cellStyle name="Note 6 2 2 16" xfId="44948"/>
    <cellStyle name="Note 6 2 2 17" xfId="47731"/>
    <cellStyle name="Note 6 2 2 18" xfId="43725"/>
    <cellStyle name="Note 6 2 2 19" xfId="49625"/>
    <cellStyle name="Note 6 2 2 2" xfId="6674"/>
    <cellStyle name="Note 6 2 2 2 10" xfId="29546"/>
    <cellStyle name="Note 6 2 2 2 11" xfId="26060"/>
    <cellStyle name="Note 6 2 2 2 12" xfId="36535"/>
    <cellStyle name="Note 6 2 2 2 13" xfId="40604"/>
    <cellStyle name="Note 6 2 2 2 14" xfId="37226"/>
    <cellStyle name="Note 6 2 2 2 15" xfId="44947"/>
    <cellStyle name="Note 6 2 2 2 16" xfId="47732"/>
    <cellStyle name="Note 6 2 2 2 17" xfId="43724"/>
    <cellStyle name="Note 6 2 2 2 18" xfId="49624"/>
    <cellStyle name="Note 6 2 2 2 19" xfId="53656"/>
    <cellStyle name="Note 6 2 2 2 2" xfId="13238"/>
    <cellStyle name="Note 6 2 2 2 3" xfId="14813"/>
    <cellStyle name="Note 6 2 2 2 4" xfId="19613"/>
    <cellStyle name="Note 6 2 2 2 5" xfId="14038"/>
    <cellStyle name="Note 6 2 2 2 6" xfId="11096"/>
    <cellStyle name="Note 6 2 2 2 7" xfId="14622"/>
    <cellStyle name="Note 6 2 2 2 8" xfId="15623"/>
    <cellStyle name="Note 6 2 2 2 9" xfId="30995"/>
    <cellStyle name="Note 6 2 2 20" xfId="53657"/>
    <cellStyle name="Note 6 2 2 3" xfId="13239"/>
    <cellStyle name="Note 6 2 2 4" xfId="14814"/>
    <cellStyle name="Note 6 2 2 5" xfId="19612"/>
    <cellStyle name="Note 6 2 2 6" xfId="14039"/>
    <cellStyle name="Note 6 2 2 7" xfId="11095"/>
    <cellStyle name="Note 6 2 2 8" xfId="19701"/>
    <cellStyle name="Note 6 2 2 9" xfId="15624"/>
    <cellStyle name="Note 6 2 20" xfId="43726"/>
    <cellStyle name="Note 6 2 21" xfId="49626"/>
    <cellStyle name="Note 6 2 22" xfId="53658"/>
    <cellStyle name="Note 6 2 3" xfId="6675"/>
    <cellStyle name="Note 6 2 3 10" xfId="30996"/>
    <cellStyle name="Note 6 2 3 11" xfId="29575"/>
    <cellStyle name="Note 6 2 3 12" xfId="26061"/>
    <cellStyle name="Note 6 2 3 13" xfId="36539"/>
    <cellStyle name="Note 6 2 3 14" xfId="40603"/>
    <cellStyle name="Note 6 2 3 15" xfId="37225"/>
    <cellStyle name="Note 6 2 3 16" xfId="44946"/>
    <cellStyle name="Note 6 2 3 17" xfId="47733"/>
    <cellStyle name="Note 6 2 3 18" xfId="43723"/>
    <cellStyle name="Note 6 2 3 19" xfId="49623"/>
    <cellStyle name="Note 6 2 3 2" xfId="13237"/>
    <cellStyle name="Note 6 2 3 20" xfId="53655"/>
    <cellStyle name="Note 6 2 3 3" xfId="14812"/>
    <cellStyle name="Note 6 2 3 4" xfId="19614"/>
    <cellStyle name="Note 6 2 3 5" xfId="19658"/>
    <cellStyle name="Note 6 2 3 6" xfId="11097"/>
    <cellStyle name="Note 6 2 3 7" xfId="14621"/>
    <cellStyle name="Note 6 2 3 8" xfId="15622"/>
    <cellStyle name="Note 6 2 3 9" xfId="17230"/>
    <cellStyle name="Note 6 2 4" xfId="13240"/>
    <cellStyle name="Note 6 2 5" xfId="14815"/>
    <cellStyle name="Note 6 2 6" xfId="19611"/>
    <cellStyle name="Note 6 2 7" xfId="14040"/>
    <cellStyle name="Note 6 2 8" xfId="11094"/>
    <cellStyle name="Note 6 2 9" xfId="14623"/>
    <cellStyle name="Note 6 20" xfId="47729"/>
    <cellStyle name="Note 6 21" xfId="49280"/>
    <cellStyle name="Note 6 22" xfId="49627"/>
    <cellStyle name="Note 6 23" xfId="53659"/>
    <cellStyle name="Note 6 3" xfId="6676"/>
    <cellStyle name="Note 6 3 10" xfId="30997"/>
    <cellStyle name="Note 6 3 11" xfId="29576"/>
    <cellStyle name="Note 6 3 12" xfId="26062"/>
    <cellStyle name="Note 6 3 13" xfId="36540"/>
    <cellStyle name="Note 6 3 14" xfId="40602"/>
    <cellStyle name="Note 6 3 15" xfId="37224"/>
    <cellStyle name="Note 6 3 16" xfId="44945"/>
    <cellStyle name="Note 6 3 17" xfId="47734"/>
    <cellStyle name="Note 6 3 18" xfId="49279"/>
    <cellStyle name="Note 6 3 19" xfId="49622"/>
    <cellStyle name="Note 6 3 2" xfId="6677"/>
    <cellStyle name="Note 6 3 2 10" xfId="29577"/>
    <cellStyle name="Note 6 3 2 11" xfId="26063"/>
    <cellStyle name="Note 6 3 2 12" xfId="36541"/>
    <cellStyle name="Note 6 3 2 13" xfId="40601"/>
    <cellStyle name="Note 6 3 2 14" xfId="37223"/>
    <cellStyle name="Note 6 3 2 15" xfId="44944"/>
    <cellStyle name="Note 6 3 2 16" xfId="47735"/>
    <cellStyle name="Note 6 3 2 17" xfId="51094"/>
    <cellStyle name="Note 6 3 2 18" xfId="49621"/>
    <cellStyle name="Note 6 3 2 19" xfId="53653"/>
    <cellStyle name="Note 6 3 2 2" xfId="13235"/>
    <cellStyle name="Note 6 3 2 3" xfId="14810"/>
    <cellStyle name="Note 6 3 2 4" xfId="19616"/>
    <cellStyle name="Note 6 3 2 5" xfId="14036"/>
    <cellStyle name="Note 6 3 2 6" xfId="22671"/>
    <cellStyle name="Note 6 3 2 7" xfId="14619"/>
    <cellStyle name="Note 6 3 2 8" xfId="15620"/>
    <cellStyle name="Note 6 3 2 9" xfId="30998"/>
    <cellStyle name="Note 6 3 20" xfId="53654"/>
    <cellStyle name="Note 6 3 3" xfId="13236"/>
    <cellStyle name="Note 6 3 4" xfId="14811"/>
    <cellStyle name="Note 6 3 5" xfId="19615"/>
    <cellStyle name="Note 6 3 6" xfId="14037"/>
    <cellStyle name="Note 6 3 7" xfId="11098"/>
    <cellStyle name="Note 6 3 8" xfId="14620"/>
    <cellStyle name="Note 6 3 9" xfId="15621"/>
    <cellStyle name="Note 6 4" xfId="6678"/>
    <cellStyle name="Note 6 4 10" xfId="30999"/>
    <cellStyle name="Note 6 4 11" xfId="29578"/>
    <cellStyle name="Note 6 4 12" xfId="26064"/>
    <cellStyle name="Note 6 4 13" xfId="36542"/>
    <cellStyle name="Note 6 4 14" xfId="40600"/>
    <cellStyle name="Note 6 4 15" xfId="37222"/>
    <cellStyle name="Note 6 4 16" xfId="44943"/>
    <cellStyle name="Note 6 4 17" xfId="47736"/>
    <cellStyle name="Note 6 4 18" xfId="51093"/>
    <cellStyle name="Note 6 4 19" xfId="49620"/>
    <cellStyle name="Note 6 4 2" xfId="13234"/>
    <cellStyle name="Note 6 4 20" xfId="53652"/>
    <cellStyle name="Note 6 4 3" xfId="14809"/>
    <cellStyle name="Note 6 4 4" xfId="19617"/>
    <cellStyle name="Note 6 4 5" xfId="14035"/>
    <cellStyle name="Note 6 4 6" xfId="22672"/>
    <cellStyle name="Note 6 4 7" xfId="14618"/>
    <cellStyle name="Note 6 4 8" xfId="15619"/>
    <cellStyle name="Note 6 4 9" xfId="17227"/>
    <cellStyle name="Note 6 5" xfId="13241"/>
    <cellStyle name="Note 6 6" xfId="14816"/>
    <cellStyle name="Note 6 7" xfId="19610"/>
    <cellStyle name="Note 6 8" xfId="14041"/>
    <cellStyle name="Note 6 9" xfId="11093"/>
    <cellStyle name="Note 6_Cribsheet" xfId="6679"/>
    <cellStyle name="Note 7" xfId="6680"/>
    <cellStyle name="Note 7 10" xfId="14617"/>
    <cellStyle name="Note 7 11" xfId="15606"/>
    <cellStyle name="Note 7 12" xfId="17190"/>
    <cellStyle name="Note 7 13" xfId="31000"/>
    <cellStyle name="Note 7 14" xfId="29579"/>
    <cellStyle name="Note 7 15" xfId="26065"/>
    <cellStyle name="Note 7 16" xfId="36543"/>
    <cellStyle name="Note 7 17" xfId="40599"/>
    <cellStyle name="Note 7 18" xfId="37221"/>
    <cellStyle name="Note 7 19" xfId="44942"/>
    <cellStyle name="Note 7 2" xfId="6681"/>
    <cellStyle name="Note 7 2 10" xfId="15605"/>
    <cellStyle name="Note 7 2 11" xfId="17189"/>
    <cellStyle name="Note 7 2 12" xfId="31001"/>
    <cellStyle name="Note 7 2 13" xfId="29580"/>
    <cellStyle name="Note 7 2 14" xfId="26066"/>
    <cellStyle name="Note 7 2 15" xfId="36544"/>
    <cellStyle name="Note 7 2 16" xfId="40598"/>
    <cellStyle name="Note 7 2 17" xfId="37220"/>
    <cellStyle name="Note 7 2 18" xfId="44941"/>
    <cellStyle name="Note 7 2 19" xfId="47738"/>
    <cellStyle name="Note 7 2 2" xfId="6682"/>
    <cellStyle name="Note 7 2 2 10" xfId="31002"/>
    <cellStyle name="Note 7 2 2 11" xfId="29581"/>
    <cellStyle name="Note 7 2 2 12" xfId="26067"/>
    <cellStyle name="Note 7 2 2 13" xfId="36545"/>
    <cellStyle name="Note 7 2 2 14" xfId="40597"/>
    <cellStyle name="Note 7 2 2 15" xfId="40996"/>
    <cellStyle name="Note 7 2 2 16" xfId="49257"/>
    <cellStyle name="Note 7 2 2 17" xfId="47739"/>
    <cellStyle name="Note 7 2 2 18" xfId="49278"/>
    <cellStyle name="Note 7 2 2 19" xfId="49617"/>
    <cellStyle name="Note 7 2 2 2" xfId="13231"/>
    <cellStyle name="Note 7 2 2 20" xfId="53650"/>
    <cellStyle name="Note 7 2 2 3" xfId="14805"/>
    <cellStyle name="Note 7 2 2 4" xfId="19620"/>
    <cellStyle name="Note 7 2 2 5" xfId="14032"/>
    <cellStyle name="Note 7 2 2 6" xfId="22674"/>
    <cellStyle name="Note 7 2 2 7" xfId="14616"/>
    <cellStyle name="Note 7 2 2 8" xfId="15604"/>
    <cellStyle name="Note 7 2 2 9" xfId="11252"/>
    <cellStyle name="Note 7 2 20" xfId="51091"/>
    <cellStyle name="Note 7 2 21" xfId="49618"/>
    <cellStyle name="Note 7 2 22" xfId="55515"/>
    <cellStyle name="Note 7 2 3" xfId="6683"/>
    <cellStyle name="Note 7 2 4" xfId="13232"/>
    <cellStyle name="Note 7 2 5" xfId="14807"/>
    <cellStyle name="Note 7 2 6" xfId="19619"/>
    <cellStyle name="Note 7 2 7" xfId="14033"/>
    <cellStyle name="Note 7 2 8" xfId="22673"/>
    <cellStyle name="Note 7 2 9" xfId="23229"/>
    <cellStyle name="Note 7 20" xfId="47737"/>
    <cellStyle name="Note 7 21" xfId="51092"/>
    <cellStyle name="Note 7 22" xfId="49619"/>
    <cellStyle name="Note 7 23" xfId="53651"/>
    <cellStyle name="Note 7 3" xfId="6684"/>
    <cellStyle name="Note 7 3 10" xfId="17185"/>
    <cellStyle name="Note 7 3 11" xfId="31004"/>
    <cellStyle name="Note 7 3 12" xfId="29583"/>
    <cellStyle name="Note 7 3 13" xfId="26068"/>
    <cellStyle name="Note 7 3 14" xfId="36547"/>
    <cellStyle name="Note 7 3 15" xfId="36984"/>
    <cellStyle name="Note 7 3 16" xfId="37219"/>
    <cellStyle name="Note 7 3 17" xfId="44940"/>
    <cellStyle name="Note 7 3 18" xfId="47740"/>
    <cellStyle name="Note 7 3 19" xfId="51090"/>
    <cellStyle name="Note 7 3 2" xfId="6685"/>
    <cellStyle name="Note 7 3 20" xfId="49616"/>
    <cellStyle name="Note 7 3 21" xfId="53649"/>
    <cellStyle name="Note 7 3 3" xfId="13229"/>
    <cellStyle name="Note 7 3 4" xfId="14789"/>
    <cellStyle name="Note 7 3 5" xfId="22570"/>
    <cellStyle name="Note 7 3 6" xfId="21972"/>
    <cellStyle name="Note 7 3 7" xfId="22676"/>
    <cellStyle name="Note 7 3 8" xfId="14614"/>
    <cellStyle name="Note 7 3 9" xfId="15602"/>
    <cellStyle name="Note 7 4" xfId="6686"/>
    <cellStyle name="Note 7 4 10" xfId="31006"/>
    <cellStyle name="Note 7 4 11" xfId="29585"/>
    <cellStyle name="Note 7 4 12" xfId="26069"/>
    <cellStyle name="Note 7 4 13" xfId="36548"/>
    <cellStyle name="Note 7 4 14" xfId="36982"/>
    <cellStyle name="Note 7 4 15" xfId="40392"/>
    <cellStyle name="Note 7 4 16" xfId="44939"/>
    <cellStyle name="Note 7 4 17" xfId="47741"/>
    <cellStyle name="Note 7 4 18" xfId="51089"/>
    <cellStyle name="Note 7 4 19" xfId="49615"/>
    <cellStyle name="Note 7 4 2" xfId="13227"/>
    <cellStyle name="Note 7 4 20" xfId="53648"/>
    <cellStyle name="Note 7 4 3" xfId="14787"/>
    <cellStyle name="Note 7 4 4" xfId="22568"/>
    <cellStyle name="Note 7 4 5" xfId="14029"/>
    <cellStyle name="Note 7 4 6" xfId="22678"/>
    <cellStyle name="Note 7 4 7" xfId="14612"/>
    <cellStyle name="Note 7 4 8" xfId="15600"/>
    <cellStyle name="Note 7 4 9" xfId="23792"/>
    <cellStyle name="Note 7 5" xfId="13233"/>
    <cellStyle name="Note 7 6" xfId="14808"/>
    <cellStyle name="Note 7 7" xfId="19618"/>
    <cellStyle name="Note 7 8" xfId="14034"/>
    <cellStyle name="Note 7 9" xfId="25893"/>
    <cellStyle name="Note 7_Cribsheet" xfId="6687"/>
    <cellStyle name="Note 8" xfId="6688"/>
    <cellStyle name="Note 8 2" xfId="6689"/>
    <cellStyle name="Note 8 2 10" xfId="15598"/>
    <cellStyle name="Note 8 2 11" xfId="17168"/>
    <cellStyle name="Note 8 2 12" xfId="31008"/>
    <cellStyle name="Note 8 2 13" xfId="29587"/>
    <cellStyle name="Note 8 2 14" xfId="34561"/>
    <cellStyle name="Note 8 2 15" xfId="36550"/>
    <cellStyle name="Note 8 2 16" xfId="36980"/>
    <cellStyle name="Note 8 2 17" xfId="37205"/>
    <cellStyle name="Note 8 2 18" xfId="44938"/>
    <cellStyle name="Note 8 2 19" xfId="47742"/>
    <cellStyle name="Note 8 2 2" xfId="6690"/>
    <cellStyle name="Note 8 2 2 10" xfId="31009"/>
    <cellStyle name="Note 8 2 2 11" xfId="29588"/>
    <cellStyle name="Note 8 2 2 12" xfId="26070"/>
    <cellStyle name="Note 8 2 2 13" xfId="36551"/>
    <cellStyle name="Note 8 2 2 14" xfId="35051"/>
    <cellStyle name="Note 8 2 2 15" xfId="37202"/>
    <cellStyle name="Note 8 2 2 16" xfId="44937"/>
    <cellStyle name="Note 8 2 2 17" xfId="47743"/>
    <cellStyle name="Note 8 2 2 18" xfId="49276"/>
    <cellStyle name="Note 8 2 2 19" xfId="49613"/>
    <cellStyle name="Note 8 2 2 2" xfId="13224"/>
    <cellStyle name="Note 8 2 2 20" xfId="53646"/>
    <cellStyle name="Note 8 2 2 3" xfId="14784"/>
    <cellStyle name="Note 8 2 2 4" xfId="22565"/>
    <cellStyle name="Note 8 2 2 5" xfId="14026"/>
    <cellStyle name="Note 8 2 2 6" xfId="22681"/>
    <cellStyle name="Note 8 2 2 7" xfId="14609"/>
    <cellStyle name="Note 8 2 2 8" xfId="15597"/>
    <cellStyle name="Note 8 2 2 9" xfId="23796"/>
    <cellStyle name="Note 8 2 20" xfId="49277"/>
    <cellStyle name="Note 8 2 21" xfId="49614"/>
    <cellStyle name="Note 8 2 22" xfId="53647"/>
    <cellStyle name="Note 8 2 3" xfId="6691"/>
    <cellStyle name="Note 8 2 4" xfId="13225"/>
    <cellStyle name="Note 8 2 5" xfId="14785"/>
    <cellStyle name="Note 8 2 6" xfId="22566"/>
    <cellStyle name="Note 8 2 7" xfId="14027"/>
    <cellStyle name="Note 8 2 8" xfId="22680"/>
    <cellStyle name="Note 8 2 9" xfId="14610"/>
    <cellStyle name="Note 8 3" xfId="6692"/>
    <cellStyle name="Note 8_Cribsheet" xfId="6693"/>
    <cellStyle name="NotIn3PlusButCorepNotEssential" xfId="6694"/>
    <cellStyle name="NotIn3PlusInCorepEssential" xfId="6695"/>
    <cellStyle name="NotIn3PlusOrCorepEssential" xfId="6696"/>
    <cellStyle name="Notiz" xfId="6697"/>
    <cellStyle name="Notiz 10" xfId="14604"/>
    <cellStyle name="Notiz 11" xfId="15593"/>
    <cellStyle name="Notiz 12" xfId="17164"/>
    <cellStyle name="Notiz 13" xfId="31014"/>
    <cellStyle name="Notiz 14" xfId="29594"/>
    <cellStyle name="Notiz 15" xfId="26071"/>
    <cellStyle name="Notiz 16" xfId="36556"/>
    <cellStyle name="Notiz 17" xfId="35043"/>
    <cellStyle name="Notiz 18" xfId="37201"/>
    <cellStyle name="Notiz 19" xfId="44936"/>
    <cellStyle name="Notiz 2" xfId="6698"/>
    <cellStyle name="Notiz 2 10" xfId="11251"/>
    <cellStyle name="Notiz 2 11" xfId="31015"/>
    <cellStyle name="Notiz 2 12" xfId="29595"/>
    <cellStyle name="Notiz 2 13" xfId="26072"/>
    <cellStyle name="Notiz 2 14" xfId="36557"/>
    <cellStyle name="Notiz 2 15" xfId="35042"/>
    <cellStyle name="Notiz 2 16" xfId="37199"/>
    <cellStyle name="Notiz 2 17" xfId="44935"/>
    <cellStyle name="Notiz 2 18" xfId="47745"/>
    <cellStyle name="Notiz 2 19" xfId="43721"/>
    <cellStyle name="Notiz 2 2" xfId="6699"/>
    <cellStyle name="Notiz 2 2 10" xfId="31016"/>
    <cellStyle name="Notiz 2 2 11" xfId="29596"/>
    <cellStyle name="Notiz 2 2 12" xfId="26073"/>
    <cellStyle name="Notiz 2 2 13" xfId="36558"/>
    <cellStyle name="Notiz 2 2 14" xfId="32289"/>
    <cellStyle name="Notiz 2 2 15" xfId="40994"/>
    <cellStyle name="Notiz 2 2 16" xfId="44934"/>
    <cellStyle name="Notiz 2 2 17" xfId="47746"/>
    <cellStyle name="Notiz 2 2 18" xfId="43720"/>
    <cellStyle name="Notiz 2 2 19" xfId="44669"/>
    <cellStyle name="Notiz 2 2 2" xfId="13217"/>
    <cellStyle name="Notiz 2 2 20" xfId="53643"/>
    <cellStyle name="Notiz 2 2 3" xfId="14777"/>
    <cellStyle name="Notiz 2 2 4" xfId="22557"/>
    <cellStyle name="Notiz 2 2 5" xfId="21969"/>
    <cellStyle name="Notiz 2 2 6" xfId="22686"/>
    <cellStyle name="Notiz 2 2 7" xfId="14602"/>
    <cellStyle name="Notiz 2 2 8" xfId="15591"/>
    <cellStyle name="Notiz 2 2 9" xfId="17136"/>
    <cellStyle name="Notiz 2 20" xfId="49612"/>
    <cellStyle name="Notiz 2 21" xfId="53644"/>
    <cellStyle name="Notiz 2 3" xfId="13218"/>
    <cellStyle name="Notiz 2 4" xfId="14778"/>
    <cellStyle name="Notiz 2 5" xfId="22558"/>
    <cellStyle name="Notiz 2 6" xfId="14019"/>
    <cellStyle name="Notiz 2 7" xfId="22685"/>
    <cellStyle name="Notiz 2 8" xfId="14603"/>
    <cellStyle name="Notiz 2 9" xfId="15592"/>
    <cellStyle name="Notiz 20" xfId="47744"/>
    <cellStyle name="Notiz 21" xfId="43722"/>
    <cellStyle name="Notiz 22" xfId="44670"/>
    <cellStyle name="Notiz 23" xfId="53645"/>
    <cellStyle name="Notiz 3" xfId="6700"/>
    <cellStyle name="Notiz 3 10" xfId="17135"/>
    <cellStyle name="Notiz 3 11" xfId="31017"/>
    <cellStyle name="Notiz 3 12" xfId="29597"/>
    <cellStyle name="Notiz 3 13" xfId="26074"/>
    <cellStyle name="Notiz 3 14" xfId="36559"/>
    <cellStyle name="Notiz 3 15" xfId="34993"/>
    <cellStyle name="Notiz 3 16" xfId="37198"/>
    <cellStyle name="Notiz 3 17" xfId="44933"/>
    <cellStyle name="Notiz 3 18" xfId="47747"/>
    <cellStyle name="Notiz 3 19" xfId="43719"/>
    <cellStyle name="Notiz 3 2" xfId="6701"/>
    <cellStyle name="Notiz 3 2 10" xfId="31018"/>
    <cellStyle name="Notiz 3 2 11" xfId="29598"/>
    <cellStyle name="Notiz 3 2 12" xfId="26075"/>
    <cellStyle name="Notiz 3 2 13" xfId="36560"/>
    <cellStyle name="Notiz 3 2 14" xfId="23655"/>
    <cellStyle name="Notiz 3 2 15" xfId="37196"/>
    <cellStyle name="Notiz 3 2 16" xfId="44932"/>
    <cellStyle name="Notiz 3 2 17" xfId="47748"/>
    <cellStyle name="Notiz 3 2 18" xfId="43718"/>
    <cellStyle name="Notiz 3 2 19" xfId="44667"/>
    <cellStyle name="Notiz 3 2 2" xfId="13215"/>
    <cellStyle name="Notiz 3 2 20" xfId="53641"/>
    <cellStyle name="Notiz 3 2 3" xfId="14772"/>
    <cellStyle name="Notiz 3 2 4" xfId="22555"/>
    <cellStyle name="Notiz 3 2 5" xfId="14017"/>
    <cellStyle name="Notiz 3 2 6" xfId="22688"/>
    <cellStyle name="Notiz 3 2 7" xfId="14600"/>
    <cellStyle name="Notiz 3 2 8" xfId="15589"/>
    <cellStyle name="Notiz 3 2 9" xfId="17133"/>
    <cellStyle name="Notiz 3 20" xfId="44668"/>
    <cellStyle name="Notiz 3 21" xfId="53642"/>
    <cellStyle name="Notiz 3 3" xfId="13216"/>
    <cellStyle name="Notiz 3 4" xfId="14775"/>
    <cellStyle name="Notiz 3 5" xfId="22556"/>
    <cellStyle name="Notiz 3 6" xfId="14018"/>
    <cellStyle name="Notiz 3 7" xfId="22687"/>
    <cellStyle name="Notiz 3 8" xfId="14601"/>
    <cellStyle name="Notiz 3 9" xfId="15590"/>
    <cellStyle name="Notiz 4" xfId="6702"/>
    <cellStyle name="Notiz 4 10" xfId="31021"/>
    <cellStyle name="Notiz 4 11" xfId="29599"/>
    <cellStyle name="Notiz 4 12" xfId="26076"/>
    <cellStyle name="Notiz 4 13" xfId="36561"/>
    <cellStyle name="Notiz 4 14" xfId="23651"/>
    <cellStyle name="Notiz 4 15" xfId="16277"/>
    <cellStyle name="Notiz 4 16" xfId="44931"/>
    <cellStyle name="Notiz 4 17" xfId="47749"/>
    <cellStyle name="Notiz 4 18" xfId="43717"/>
    <cellStyle name="Notiz 4 19" xfId="44666"/>
    <cellStyle name="Notiz 4 2" xfId="13214"/>
    <cellStyle name="Notiz 4 20" xfId="53640"/>
    <cellStyle name="Notiz 4 3" xfId="14756"/>
    <cellStyle name="Notiz 4 4" xfId="22554"/>
    <cellStyle name="Notiz 4 5" xfId="24211"/>
    <cellStyle name="Notiz 4 6" xfId="22689"/>
    <cellStyle name="Notiz 4 7" xfId="14599"/>
    <cellStyle name="Notiz 4 8" xfId="15588"/>
    <cellStyle name="Notiz 4 9" xfId="17130"/>
    <cellStyle name="Notiz 5" xfId="13219"/>
    <cellStyle name="Notiz 6" xfId="14779"/>
    <cellStyle name="Notiz 7" xfId="22559"/>
    <cellStyle name="Notiz 8" xfId="14020"/>
    <cellStyle name="Notiz 9" xfId="22684"/>
    <cellStyle name="nPlosion" xfId="6703"/>
    <cellStyle name="Number" xfId="6704"/>
    <cellStyle name="NumberFormat" xfId="6705"/>
    <cellStyle name="NumberFormat 2" xfId="6706"/>
    <cellStyle name="NumberFormat 3" xfId="6707"/>
    <cellStyle name="number-red" xfId="6708"/>
    <cellStyle name="Numdate" xfId="6709"/>
    <cellStyle name="Numdate 2" xfId="6710"/>
    <cellStyle name="Numfract" xfId="6711"/>
    <cellStyle name="Numpercent" xfId="6712"/>
    <cellStyle name="Numwhole" xfId="6713"/>
    <cellStyle name="Œ…‹æØ‚è [0.00]_!!!GO" xfId="6714"/>
    <cellStyle name="Œ…‹æØ‚è_!!!GO" xfId="6715"/>
    <cellStyle name="Option" xfId="6716"/>
    <cellStyle name="Option 2" xfId="6717"/>
    <cellStyle name="Option 3" xfId="6718"/>
    <cellStyle name="Option 4" xfId="6719"/>
    <cellStyle name="Option 5" xfId="6720"/>
    <cellStyle name="optionalExposure" xfId="6721"/>
    <cellStyle name="optionalExposure 10" xfId="27840"/>
    <cellStyle name="optionalExposure 11" xfId="35703"/>
    <cellStyle name="optionalExposure 12" xfId="29632"/>
    <cellStyle name="optionalExposure 13" xfId="39434"/>
    <cellStyle name="optionalExposure 14" xfId="47516"/>
    <cellStyle name="optionalExposure 15" xfId="47750"/>
    <cellStyle name="optionalExposure 16" xfId="54860"/>
    <cellStyle name="optionalExposure 17" xfId="53639"/>
    <cellStyle name="optionalExposure 2" xfId="6722"/>
    <cellStyle name="optionalExposure 2 10" xfId="29633"/>
    <cellStyle name="optionalExposure 2 11" xfId="39435"/>
    <cellStyle name="optionalExposure 2 12" xfId="47517"/>
    <cellStyle name="optionalExposure 2 13" xfId="47751"/>
    <cellStyle name="optionalExposure 2 14" xfId="54861"/>
    <cellStyle name="optionalExposure 2 15" xfId="53638"/>
    <cellStyle name="optionalExposure 2 2" xfId="6723"/>
    <cellStyle name="optionalExposure 2 2 10" xfId="29634"/>
    <cellStyle name="optionalExposure 2 2 11" xfId="39436"/>
    <cellStyle name="optionalExposure 2 2 12" xfId="47518"/>
    <cellStyle name="optionalExposure 2 2 13" xfId="47752"/>
    <cellStyle name="optionalExposure 2 2 14" xfId="54862"/>
    <cellStyle name="optionalExposure 2 2 15" xfId="53637"/>
    <cellStyle name="optionalExposure 2 2 2" xfId="6724"/>
    <cellStyle name="optionalExposure 2 2 2 10" xfId="47519"/>
    <cellStyle name="optionalExposure 2 2 2 11" xfId="47753"/>
    <cellStyle name="optionalExposure 2 2 2 12" xfId="54863"/>
    <cellStyle name="optionalExposure 2 2 2 13" xfId="55513"/>
    <cellStyle name="optionalExposure 2 2 2 2" xfId="6725"/>
    <cellStyle name="optionalExposure 2 2 2 2 10" xfId="47754"/>
    <cellStyle name="optionalExposure 2 2 2 2 11" xfId="54864"/>
    <cellStyle name="optionalExposure 2 2 2 2 12" xfId="53636"/>
    <cellStyle name="optionalExposure 2 2 2 2 2" xfId="24188"/>
    <cellStyle name="optionalExposure 2 2 2 2 3" xfId="22707"/>
    <cellStyle name="optionalExposure 2 2 2 2 4" xfId="23170"/>
    <cellStyle name="optionalExposure 2 2 2 2 5" xfId="27844"/>
    <cellStyle name="optionalExposure 2 2 2 2 6" xfId="35699"/>
    <cellStyle name="optionalExposure 2 2 2 2 7" xfId="29636"/>
    <cellStyle name="optionalExposure 2 2 2 2 8" xfId="39438"/>
    <cellStyle name="optionalExposure 2 2 2 2 9" xfId="47520"/>
    <cellStyle name="optionalExposure 2 2 2 3" xfId="24189"/>
    <cellStyle name="optionalExposure 2 2 2 4" xfId="22706"/>
    <cellStyle name="optionalExposure 2 2 2 5" xfId="23244"/>
    <cellStyle name="optionalExposure 2 2 2 6" xfId="27843"/>
    <cellStyle name="optionalExposure 2 2 2 7" xfId="35700"/>
    <cellStyle name="optionalExposure 2 2 2 8" xfId="29635"/>
    <cellStyle name="optionalExposure 2 2 2 9" xfId="39437"/>
    <cellStyle name="optionalExposure 2 2 3" xfId="6726"/>
    <cellStyle name="optionalExposure 2 2 3 10" xfId="47521"/>
    <cellStyle name="optionalExposure 2 2 3 11" xfId="47755"/>
    <cellStyle name="optionalExposure 2 2 3 12" xfId="54865"/>
    <cellStyle name="optionalExposure 2 2 3 13" xfId="53635"/>
    <cellStyle name="optionalExposure 2 2 3 2" xfId="6727"/>
    <cellStyle name="optionalExposure 2 2 3 2 10" xfId="47756"/>
    <cellStyle name="optionalExposure 2 2 3 2 11" xfId="54866"/>
    <cellStyle name="optionalExposure 2 2 3 2 12" xfId="53634"/>
    <cellStyle name="optionalExposure 2 2 3 2 2" xfId="24186"/>
    <cellStyle name="optionalExposure 2 2 3 2 3" xfId="11100"/>
    <cellStyle name="optionalExposure 2 2 3 2 4" xfId="23172"/>
    <cellStyle name="optionalExposure 2 2 3 2 5" xfId="33241"/>
    <cellStyle name="optionalExposure 2 2 3 2 6" xfId="35697"/>
    <cellStyle name="optionalExposure 2 2 3 2 7" xfId="29638"/>
    <cellStyle name="optionalExposure 2 2 3 2 8" xfId="39440"/>
    <cellStyle name="optionalExposure 2 2 3 2 9" xfId="47522"/>
    <cellStyle name="optionalExposure 2 2 3 3" xfId="24187"/>
    <cellStyle name="optionalExposure 2 2 3 4" xfId="11099"/>
    <cellStyle name="optionalExposure 2 2 3 5" xfId="23171"/>
    <cellStyle name="optionalExposure 2 2 3 6" xfId="27845"/>
    <cellStyle name="optionalExposure 2 2 3 7" xfId="35698"/>
    <cellStyle name="optionalExposure 2 2 3 8" xfId="29637"/>
    <cellStyle name="optionalExposure 2 2 3 9" xfId="39439"/>
    <cellStyle name="optionalExposure 2 2 4" xfId="6728"/>
    <cellStyle name="optionalExposure 2 2 4 10" xfId="47757"/>
    <cellStyle name="optionalExposure 2 2 4 11" xfId="54867"/>
    <cellStyle name="optionalExposure 2 2 4 12" xfId="53633"/>
    <cellStyle name="optionalExposure 2 2 4 2" xfId="24185"/>
    <cellStyle name="optionalExposure 2 2 4 3" xfId="11101"/>
    <cellStyle name="optionalExposure 2 2 4 4" xfId="23173"/>
    <cellStyle name="optionalExposure 2 2 4 5" xfId="33240"/>
    <cellStyle name="optionalExposure 2 2 4 6" xfId="35696"/>
    <cellStyle name="optionalExposure 2 2 4 7" xfId="29639"/>
    <cellStyle name="optionalExposure 2 2 4 8" xfId="39441"/>
    <cellStyle name="optionalExposure 2 2 4 9" xfId="47523"/>
    <cellStyle name="optionalExposure 2 2 5" xfId="24190"/>
    <cellStyle name="optionalExposure 2 2 6" xfId="22705"/>
    <cellStyle name="optionalExposure 2 2 7" xfId="23169"/>
    <cellStyle name="optionalExposure 2 2 8" xfId="27842"/>
    <cellStyle name="optionalExposure 2 2 9" xfId="35701"/>
    <cellStyle name="optionalExposure 2 3" xfId="6729"/>
    <cellStyle name="optionalExposure 2 3 10" xfId="47524"/>
    <cellStyle name="optionalExposure 2 3 11" xfId="47758"/>
    <cellStyle name="optionalExposure 2 3 12" xfId="54868"/>
    <cellStyle name="optionalExposure 2 3 13" xfId="53632"/>
    <cellStyle name="optionalExposure 2 3 2" xfId="6730"/>
    <cellStyle name="optionalExposure 2 3 2 10" xfId="47759"/>
    <cellStyle name="optionalExposure 2 3 2 11" xfId="54869"/>
    <cellStyle name="optionalExposure 2 3 2 12" xfId="53631"/>
    <cellStyle name="optionalExposure 2 3 2 2" xfId="14015"/>
    <cellStyle name="optionalExposure 2 3 2 3" xfId="11103"/>
    <cellStyle name="optionalExposure 2 3 2 4" xfId="23175"/>
    <cellStyle name="optionalExposure 2 3 2 5" xfId="33238"/>
    <cellStyle name="optionalExposure 2 3 2 6" xfId="31022"/>
    <cellStyle name="optionalExposure 2 3 2 7" xfId="29641"/>
    <cellStyle name="optionalExposure 2 3 2 8" xfId="39443"/>
    <cellStyle name="optionalExposure 2 3 2 9" xfId="47525"/>
    <cellStyle name="optionalExposure 2 3 3" xfId="14016"/>
    <cellStyle name="optionalExposure 2 3 4" xfId="11102"/>
    <cellStyle name="optionalExposure 2 3 5" xfId="23174"/>
    <cellStyle name="optionalExposure 2 3 6" xfId="33239"/>
    <cellStyle name="optionalExposure 2 3 7" xfId="35695"/>
    <cellStyle name="optionalExposure 2 3 8" xfId="29640"/>
    <cellStyle name="optionalExposure 2 3 9" xfId="39442"/>
    <cellStyle name="optionalExposure 2 4" xfId="6731"/>
    <cellStyle name="optionalExposure 2 4 10" xfId="47760"/>
    <cellStyle name="optionalExposure 2 4 11" xfId="54870"/>
    <cellStyle name="optionalExposure 2 4 12" xfId="53630"/>
    <cellStyle name="optionalExposure 2 4 2" xfId="14014"/>
    <cellStyle name="optionalExposure 2 4 3" xfId="11104"/>
    <cellStyle name="optionalExposure 2 4 4" xfId="23178"/>
    <cellStyle name="optionalExposure 2 4 5" xfId="33237"/>
    <cellStyle name="optionalExposure 2 4 6" xfId="31023"/>
    <cellStyle name="optionalExposure 2 4 7" xfId="34694"/>
    <cellStyle name="optionalExposure 2 4 8" xfId="39444"/>
    <cellStyle name="optionalExposure 2 4 9" xfId="47526"/>
    <cellStyle name="optionalExposure 2 5" xfId="24191"/>
    <cellStyle name="optionalExposure 2 6" xfId="22704"/>
    <cellStyle name="optionalExposure 2 7" xfId="23168"/>
    <cellStyle name="optionalExposure 2 8" xfId="27841"/>
    <cellStyle name="optionalExposure 2 9" xfId="35702"/>
    <cellStyle name="optionalExposure 3" xfId="6732"/>
    <cellStyle name="optionalExposure 3 10" xfId="34693"/>
    <cellStyle name="optionalExposure 3 11" xfId="39445"/>
    <cellStyle name="optionalExposure 3 12" xfId="47527"/>
    <cellStyle name="optionalExposure 3 13" xfId="47761"/>
    <cellStyle name="optionalExposure 3 14" xfId="54871"/>
    <cellStyle name="optionalExposure 3 15" xfId="53629"/>
    <cellStyle name="optionalExposure 3 2" xfId="6733"/>
    <cellStyle name="optionalExposure 3 2 10" xfId="47528"/>
    <cellStyle name="optionalExposure 3 2 11" xfId="47762"/>
    <cellStyle name="optionalExposure 3 2 12" xfId="54872"/>
    <cellStyle name="optionalExposure 3 2 13" xfId="53628"/>
    <cellStyle name="optionalExposure 3 2 2" xfId="6734"/>
    <cellStyle name="optionalExposure 3 2 2 10" xfId="47763"/>
    <cellStyle name="optionalExposure 3 2 2 11" xfId="54873"/>
    <cellStyle name="optionalExposure 3 2 2 12" xfId="53627"/>
    <cellStyle name="optionalExposure 3 2 2 2" xfId="14011"/>
    <cellStyle name="optionalExposure 3 2 2 3" xfId="11107"/>
    <cellStyle name="optionalExposure 3 2 2 4" xfId="23193"/>
    <cellStyle name="optionalExposure 3 2 2 5" xfId="33234"/>
    <cellStyle name="optionalExposure 3 2 2 6" xfId="31026"/>
    <cellStyle name="optionalExposure 3 2 2 7" xfId="34691"/>
    <cellStyle name="optionalExposure 3 2 2 8" xfId="40879"/>
    <cellStyle name="optionalExposure 3 2 2 9" xfId="47529"/>
    <cellStyle name="optionalExposure 3 2 3" xfId="14012"/>
    <cellStyle name="optionalExposure 3 2 4" xfId="11106"/>
    <cellStyle name="optionalExposure 3 2 5" xfId="23180"/>
    <cellStyle name="optionalExposure 3 2 6" xfId="33235"/>
    <cellStyle name="optionalExposure 3 2 7" xfId="31025"/>
    <cellStyle name="optionalExposure 3 2 8" xfId="34692"/>
    <cellStyle name="optionalExposure 3 2 9" xfId="40880"/>
    <cellStyle name="optionalExposure 3 3" xfId="6735"/>
    <cellStyle name="optionalExposure 3 3 10" xfId="47530"/>
    <cellStyle name="optionalExposure 3 3 11" xfId="47764"/>
    <cellStyle name="optionalExposure 3 3 12" xfId="54874"/>
    <cellStyle name="optionalExposure 3 3 13" xfId="53626"/>
    <cellStyle name="optionalExposure 3 3 2" xfId="6736"/>
    <cellStyle name="optionalExposure 3 3 2 10" xfId="47765"/>
    <cellStyle name="optionalExposure 3 3 2 11" xfId="54875"/>
    <cellStyle name="optionalExposure 3 3 2 12" xfId="53625"/>
    <cellStyle name="optionalExposure 3 3 2 2" xfId="14010"/>
    <cellStyle name="optionalExposure 3 3 2 3" xfId="11109"/>
    <cellStyle name="optionalExposure 3 3 2 4" xfId="23197"/>
    <cellStyle name="optionalExposure 3 3 2 5" xfId="33232"/>
    <cellStyle name="optionalExposure 3 3 2 6" xfId="35694"/>
    <cellStyle name="optionalExposure 3 3 2 7" xfId="29642"/>
    <cellStyle name="optionalExposure 3 3 2 8" xfId="40877"/>
    <cellStyle name="optionalExposure 3 3 2 9" xfId="47531"/>
    <cellStyle name="optionalExposure 3 3 3" xfId="24184"/>
    <cellStyle name="optionalExposure 3 3 4" xfId="11108"/>
    <cellStyle name="optionalExposure 3 3 5" xfId="23196"/>
    <cellStyle name="optionalExposure 3 3 6" xfId="33233"/>
    <cellStyle name="optionalExposure 3 3 7" xfId="31029"/>
    <cellStyle name="optionalExposure 3 3 8" xfId="34690"/>
    <cellStyle name="optionalExposure 3 3 9" xfId="40878"/>
    <cellStyle name="optionalExposure 3 4" xfId="6737"/>
    <cellStyle name="optionalExposure 3 4 10" xfId="47766"/>
    <cellStyle name="optionalExposure 3 4 11" xfId="54876"/>
    <cellStyle name="optionalExposure 3 4 12" xfId="53624"/>
    <cellStyle name="optionalExposure 3 4 2" xfId="24183"/>
    <cellStyle name="optionalExposure 3 4 3" xfId="11110"/>
    <cellStyle name="optionalExposure 3 4 4" xfId="23198"/>
    <cellStyle name="optionalExposure 3 4 5" xfId="33231"/>
    <cellStyle name="optionalExposure 3 4 6" xfId="31030"/>
    <cellStyle name="optionalExposure 3 4 7" xfId="34689"/>
    <cellStyle name="optionalExposure 3 4 8" xfId="40876"/>
    <cellStyle name="optionalExposure 3 4 9" xfId="47532"/>
    <cellStyle name="optionalExposure 3 5" xfId="14013"/>
    <cellStyle name="optionalExposure 3 6" xfId="11105"/>
    <cellStyle name="optionalExposure 3 7" xfId="23179"/>
    <cellStyle name="optionalExposure 3 8" xfId="33236"/>
    <cellStyle name="optionalExposure 3 9" xfId="31024"/>
    <cellStyle name="optionalExposure 4" xfId="6738"/>
    <cellStyle name="optionalExposure 4 10" xfId="47533"/>
    <cellStyle name="optionalExposure 4 11" xfId="47767"/>
    <cellStyle name="optionalExposure 4 12" xfId="54877"/>
    <cellStyle name="optionalExposure 4 13" xfId="53623"/>
    <cellStyle name="optionalExposure 4 2" xfId="6739"/>
    <cellStyle name="optionalExposure 4 2 10" xfId="47768"/>
    <cellStyle name="optionalExposure 4 2 11" xfId="54878"/>
    <cellStyle name="optionalExposure 4 2 12" xfId="53622"/>
    <cellStyle name="optionalExposure 4 2 2" xfId="24181"/>
    <cellStyle name="optionalExposure 4 2 3" xfId="22709"/>
    <cellStyle name="optionalExposure 4 2 4" xfId="23200"/>
    <cellStyle name="optionalExposure 4 2 5" xfId="33229"/>
    <cellStyle name="optionalExposure 4 2 6" xfId="35692"/>
    <cellStyle name="optionalExposure 4 2 7" xfId="34687"/>
    <cellStyle name="optionalExposure 4 2 8" xfId="40874"/>
    <cellStyle name="optionalExposure 4 2 9" xfId="47534"/>
    <cellStyle name="optionalExposure 4 3" xfId="24182"/>
    <cellStyle name="optionalExposure 4 4" xfId="22708"/>
    <cellStyle name="optionalExposure 4 5" xfId="23199"/>
    <cellStyle name="optionalExposure 4 6" xfId="33230"/>
    <cellStyle name="optionalExposure 4 7" xfId="35693"/>
    <cellStyle name="optionalExposure 4 8" xfId="34688"/>
    <cellStyle name="optionalExposure 4 9" xfId="40875"/>
    <cellStyle name="optionalExposure 5" xfId="6740"/>
    <cellStyle name="optionalExposure 5 10" xfId="47769"/>
    <cellStyle name="optionalExposure 5 11" xfId="54879"/>
    <cellStyle name="optionalExposure 5 12" xfId="53621"/>
    <cellStyle name="optionalExposure 5 2" xfId="24180"/>
    <cellStyle name="optionalExposure 5 3" xfId="22710"/>
    <cellStyle name="optionalExposure 5 4" xfId="23201"/>
    <cellStyle name="optionalExposure 5 5" xfId="33228"/>
    <cellStyle name="optionalExposure 5 6" xfId="35691"/>
    <cellStyle name="optionalExposure 5 7" xfId="34686"/>
    <cellStyle name="optionalExposure 5 8" xfId="40873"/>
    <cellStyle name="optionalExposure 5 9" xfId="47535"/>
    <cellStyle name="optionalExposure 6" xfId="6741"/>
    <cellStyle name="optionalExposure 6 10" xfId="47770"/>
    <cellStyle name="optionalExposure 6 11" xfId="54880"/>
    <cellStyle name="optionalExposure 6 12" xfId="53620"/>
    <cellStyle name="optionalExposure 6 2" xfId="24179"/>
    <cellStyle name="optionalExposure 6 3" xfId="22711"/>
    <cellStyle name="optionalExposure 6 4" xfId="23202"/>
    <cellStyle name="optionalExposure 6 5" xfId="33227"/>
    <cellStyle name="optionalExposure 6 6" xfId="35690"/>
    <cellStyle name="optionalExposure 6 7" xfId="34685"/>
    <cellStyle name="optionalExposure 6 8" xfId="40872"/>
    <cellStyle name="optionalExposure 6 9" xfId="47536"/>
    <cellStyle name="optionalExposure 7" xfId="24192"/>
    <cellStyle name="optionalExposure 8" xfId="22703"/>
    <cellStyle name="optionalExposure 9" xfId="23167"/>
    <cellStyle name="optionalMaturity" xfId="6742"/>
    <cellStyle name="optionalMaturity 10" xfId="35689"/>
    <cellStyle name="optionalMaturity 11" xfId="34684"/>
    <cellStyle name="optionalMaturity 12" xfId="40871"/>
    <cellStyle name="optionalMaturity 13" xfId="47537"/>
    <cellStyle name="optionalMaturity 14" xfId="47771"/>
    <cellStyle name="optionalMaturity 15" xfId="54881"/>
    <cellStyle name="optionalMaturity 16" xfId="53619"/>
    <cellStyle name="optionalMaturity 2" xfId="6743"/>
    <cellStyle name="optionalMaturity 2 10" xfId="40870"/>
    <cellStyle name="optionalMaturity 2 11" xfId="47538"/>
    <cellStyle name="optionalMaturity 2 12" xfId="47772"/>
    <cellStyle name="optionalMaturity 2 13" xfId="54882"/>
    <cellStyle name="optionalMaturity 2 14" xfId="53618"/>
    <cellStyle name="optionalMaturity 2 2" xfId="6744"/>
    <cellStyle name="optionalMaturity 2 2 10" xfId="47539"/>
    <cellStyle name="optionalMaturity 2 2 11" xfId="47773"/>
    <cellStyle name="optionalMaturity 2 2 12" xfId="54883"/>
    <cellStyle name="optionalMaturity 2 2 13" xfId="53617"/>
    <cellStyle name="optionalMaturity 2 2 2" xfId="6745"/>
    <cellStyle name="optionalMaturity 2 2 2 10" xfId="47774"/>
    <cellStyle name="optionalMaturity 2 2 2 11" xfId="54884"/>
    <cellStyle name="optionalMaturity 2 2 2 12" xfId="53616"/>
    <cellStyle name="optionalMaturity 2 2 2 2" xfId="24175"/>
    <cellStyle name="optionalMaturity 2 2 2 3" xfId="22715"/>
    <cellStyle name="optionalMaturity 2 2 2 4" xfId="23206"/>
    <cellStyle name="optionalMaturity 2 2 2 5" xfId="33223"/>
    <cellStyle name="optionalMaturity 2 2 2 6" xfId="35686"/>
    <cellStyle name="optionalMaturity 2 2 2 7" xfId="29645"/>
    <cellStyle name="optionalMaturity 2 2 2 8" xfId="40868"/>
    <cellStyle name="optionalMaturity 2 2 2 9" xfId="47540"/>
    <cellStyle name="optionalMaturity 2 2 3" xfId="24176"/>
    <cellStyle name="optionalMaturity 2 2 4" xfId="22714"/>
    <cellStyle name="optionalMaturity 2 2 5" xfId="23205"/>
    <cellStyle name="optionalMaturity 2 2 6" xfId="33224"/>
    <cellStyle name="optionalMaturity 2 2 7" xfId="35687"/>
    <cellStyle name="optionalMaturity 2 2 8" xfId="29644"/>
    <cellStyle name="optionalMaturity 2 2 9" xfId="40869"/>
    <cellStyle name="optionalMaturity 2 3" xfId="6746"/>
    <cellStyle name="optionalMaturity 2 3 10" xfId="47775"/>
    <cellStyle name="optionalMaturity 2 3 11" xfId="54885"/>
    <cellStyle name="optionalMaturity 2 3 12" xfId="53615"/>
    <cellStyle name="optionalMaturity 2 3 2" xfId="24174"/>
    <cellStyle name="optionalMaturity 2 3 3" xfId="22716"/>
    <cellStyle name="optionalMaturity 2 3 4" xfId="23209"/>
    <cellStyle name="optionalMaturity 2 3 5" xfId="33222"/>
    <cellStyle name="optionalMaturity 2 3 6" xfId="35685"/>
    <cellStyle name="optionalMaturity 2 3 7" xfId="29646"/>
    <cellStyle name="optionalMaturity 2 3 8" xfId="40867"/>
    <cellStyle name="optionalMaturity 2 3 9" xfId="47541"/>
    <cellStyle name="optionalMaturity 2 4" xfId="24177"/>
    <cellStyle name="optionalMaturity 2 5" xfId="22713"/>
    <cellStyle name="optionalMaturity 2 6" xfId="23204"/>
    <cellStyle name="optionalMaturity 2 7" xfId="33225"/>
    <cellStyle name="optionalMaturity 2 8" xfId="35688"/>
    <cellStyle name="optionalMaturity 2 9" xfId="29643"/>
    <cellStyle name="optionalMaturity 3" xfId="6747"/>
    <cellStyle name="optionalMaturity 3 10" xfId="29647"/>
    <cellStyle name="optionalMaturity 3 11" xfId="40866"/>
    <cellStyle name="optionalMaturity 3 12" xfId="47542"/>
    <cellStyle name="optionalMaturity 3 13" xfId="47776"/>
    <cellStyle name="optionalMaturity 3 14" xfId="54886"/>
    <cellStyle name="optionalMaturity 3 15" xfId="53614"/>
    <cellStyle name="optionalMaturity 3 2" xfId="6748"/>
    <cellStyle name="optionalMaturity 3 2 10" xfId="47543"/>
    <cellStyle name="optionalMaturity 3 2 11" xfId="47777"/>
    <cellStyle name="optionalMaturity 3 2 12" xfId="54887"/>
    <cellStyle name="optionalMaturity 3 2 13" xfId="53613"/>
    <cellStyle name="optionalMaturity 3 2 2" xfId="6749"/>
    <cellStyle name="optionalMaturity 3 2 2 10" xfId="47778"/>
    <cellStyle name="optionalMaturity 3 2 2 11" xfId="54888"/>
    <cellStyle name="optionalMaturity 3 2 2 12" xfId="53612"/>
    <cellStyle name="optionalMaturity 3 2 2 2" xfId="14009"/>
    <cellStyle name="optionalMaturity 3 2 2 3" xfId="22719"/>
    <cellStyle name="optionalMaturity 3 2 2 4" xfId="23224"/>
    <cellStyle name="optionalMaturity 3 2 2 5" xfId="33219"/>
    <cellStyle name="optionalMaturity 3 2 2 6" xfId="35682"/>
    <cellStyle name="optionalMaturity 3 2 2 7" xfId="29649"/>
    <cellStyle name="optionalMaturity 3 2 2 8" xfId="40864"/>
    <cellStyle name="optionalMaturity 3 2 2 9" xfId="47544"/>
    <cellStyle name="optionalMaturity 3 2 3" xfId="24172"/>
    <cellStyle name="optionalMaturity 3 2 4" xfId="22718"/>
    <cellStyle name="optionalMaturity 3 2 5" xfId="23211"/>
    <cellStyle name="optionalMaturity 3 2 6" xfId="33220"/>
    <cellStyle name="optionalMaturity 3 2 7" xfId="35683"/>
    <cellStyle name="optionalMaturity 3 2 8" xfId="29648"/>
    <cellStyle name="optionalMaturity 3 2 9" xfId="40865"/>
    <cellStyle name="optionalMaturity 3 3" xfId="6750"/>
    <cellStyle name="optionalMaturity 3 3 10" xfId="47545"/>
    <cellStyle name="optionalMaturity 3 3 11" xfId="47779"/>
    <cellStyle name="optionalMaturity 3 3 12" xfId="54889"/>
    <cellStyle name="optionalMaturity 3 3 13" xfId="53611"/>
    <cellStyle name="optionalMaturity 3 3 2" xfId="6751"/>
    <cellStyle name="optionalMaturity 3 3 2 10" xfId="47780"/>
    <cellStyle name="optionalMaturity 3 3 2 11" xfId="54890"/>
    <cellStyle name="optionalMaturity 3 3 2 12" xfId="53610"/>
    <cellStyle name="optionalMaturity 3 3 2 2" xfId="14007"/>
    <cellStyle name="optionalMaturity 3 3 2 3" xfId="22721"/>
    <cellStyle name="optionalMaturity 3 3 2 4" xfId="26248"/>
    <cellStyle name="optionalMaturity 3 3 2 5" xfId="33217"/>
    <cellStyle name="optionalMaturity 3 3 2 6" xfId="31032"/>
    <cellStyle name="optionalMaturity 3 3 2 7" xfId="29651"/>
    <cellStyle name="optionalMaturity 3 3 2 8" xfId="40862"/>
    <cellStyle name="optionalMaturity 3 3 2 9" xfId="47546"/>
    <cellStyle name="optionalMaturity 3 3 3" xfId="14008"/>
    <cellStyle name="optionalMaturity 3 3 4" xfId="22720"/>
    <cellStyle name="optionalMaturity 3 3 5" xfId="26247"/>
    <cellStyle name="optionalMaturity 3 3 6" xfId="33218"/>
    <cellStyle name="optionalMaturity 3 3 7" xfId="31031"/>
    <cellStyle name="optionalMaturity 3 3 8" xfId="29650"/>
    <cellStyle name="optionalMaturity 3 3 9" xfId="40863"/>
    <cellStyle name="optionalMaturity 3 4" xfId="6752"/>
    <cellStyle name="optionalMaturity 3 4 10" xfId="47781"/>
    <cellStyle name="optionalMaturity 3 4 11" xfId="54891"/>
    <cellStyle name="optionalMaturity 3 4 12" xfId="53609"/>
    <cellStyle name="optionalMaturity 3 4 2" xfId="14006"/>
    <cellStyle name="optionalMaturity 3 4 3" xfId="22722"/>
    <cellStyle name="optionalMaturity 3 4 4" xfId="26249"/>
    <cellStyle name="optionalMaturity 3 4 5" xfId="33216"/>
    <cellStyle name="optionalMaturity 3 4 6" xfId="31033"/>
    <cellStyle name="optionalMaturity 3 4 7" xfId="31828"/>
    <cellStyle name="optionalMaturity 3 4 8" xfId="40861"/>
    <cellStyle name="optionalMaturity 3 4 9" xfId="47547"/>
    <cellStyle name="optionalMaturity 3 5" xfId="24173"/>
    <cellStyle name="optionalMaturity 3 6" xfId="22717"/>
    <cellStyle name="optionalMaturity 3 7" xfId="23210"/>
    <cellStyle name="optionalMaturity 3 8" xfId="33221"/>
    <cellStyle name="optionalMaturity 3 9" xfId="35684"/>
    <cellStyle name="optionalMaturity 4" xfId="6753"/>
    <cellStyle name="optionalMaturity 4 10" xfId="47548"/>
    <cellStyle name="optionalMaturity 4 11" xfId="47782"/>
    <cellStyle name="optionalMaturity 4 12" xfId="54892"/>
    <cellStyle name="optionalMaturity 4 13" xfId="53608"/>
    <cellStyle name="optionalMaturity 4 2" xfId="6754"/>
    <cellStyle name="optionalMaturity 4 2 10" xfId="47783"/>
    <cellStyle name="optionalMaturity 4 2 11" xfId="54893"/>
    <cellStyle name="optionalMaturity 4 2 12" xfId="53607"/>
    <cellStyle name="optionalMaturity 4 2 2" xfId="24171"/>
    <cellStyle name="optionalMaturity 4 2 3" xfId="22724"/>
    <cellStyle name="optionalMaturity 4 2 4" xfId="26251"/>
    <cellStyle name="optionalMaturity 4 2 5" xfId="27846"/>
    <cellStyle name="optionalMaturity 4 2 6" xfId="31035"/>
    <cellStyle name="optionalMaturity 4 2 7" xfId="29652"/>
    <cellStyle name="optionalMaturity 4 2 8" xfId="40859"/>
    <cellStyle name="optionalMaturity 4 2 9" xfId="47549"/>
    <cellStyle name="optionalMaturity 4 3" xfId="14005"/>
    <cellStyle name="optionalMaturity 4 4" xfId="22723"/>
    <cellStyle name="optionalMaturity 4 5" xfId="26250"/>
    <cellStyle name="optionalMaturity 4 6" xfId="33215"/>
    <cellStyle name="optionalMaturity 4 7" xfId="31034"/>
    <cellStyle name="optionalMaturity 4 8" xfId="31827"/>
    <cellStyle name="optionalMaturity 4 9" xfId="40860"/>
    <cellStyle name="optionalMaturity 5" xfId="6755"/>
    <cellStyle name="optionalMaturity 5 10" xfId="47784"/>
    <cellStyle name="optionalMaturity 5 11" xfId="54894"/>
    <cellStyle name="optionalMaturity 5 12" xfId="53606"/>
    <cellStyle name="optionalMaturity 5 2" xfId="24170"/>
    <cellStyle name="optionalMaturity 5 3" xfId="22725"/>
    <cellStyle name="optionalMaturity 5 4" xfId="26252"/>
    <cellStyle name="optionalMaturity 5 5" xfId="27847"/>
    <cellStyle name="optionalMaturity 5 6" xfId="35681"/>
    <cellStyle name="optionalMaturity 5 7" xfId="36937"/>
    <cellStyle name="optionalMaturity 5 8" xfId="40858"/>
    <cellStyle name="optionalMaturity 5 9" xfId="47550"/>
    <cellStyle name="optionalMaturity 6" xfId="24178"/>
    <cellStyle name="optionalMaturity 7" xfId="22712"/>
    <cellStyle name="optionalMaturity 8" xfId="23203"/>
    <cellStyle name="optionalMaturity 9" xfId="33226"/>
    <cellStyle name="optionalPD" xfId="6756"/>
    <cellStyle name="optionalPD 10" xfId="35680"/>
    <cellStyle name="optionalPD 11" xfId="36936"/>
    <cellStyle name="optionalPD 12" xfId="40857"/>
    <cellStyle name="optionalPD 13" xfId="47551"/>
    <cellStyle name="optionalPD 14" xfId="47785"/>
    <cellStyle name="optionalPD 15" xfId="54895"/>
    <cellStyle name="optionalPD 16" xfId="53605"/>
    <cellStyle name="optionalPD 2" xfId="6757"/>
    <cellStyle name="optionalPD 2 10" xfId="40856"/>
    <cellStyle name="optionalPD 2 11" xfId="47552"/>
    <cellStyle name="optionalPD 2 12" xfId="47786"/>
    <cellStyle name="optionalPD 2 13" xfId="54896"/>
    <cellStyle name="optionalPD 2 14" xfId="53604"/>
    <cellStyle name="optionalPD 2 2" xfId="6758"/>
    <cellStyle name="optionalPD 2 2 10" xfId="47553"/>
    <cellStyle name="optionalPD 2 2 11" xfId="47787"/>
    <cellStyle name="optionalPD 2 2 12" xfId="54897"/>
    <cellStyle name="optionalPD 2 2 13" xfId="53603"/>
    <cellStyle name="optionalPD 2 2 2" xfId="6759"/>
    <cellStyle name="optionalPD 2 2 2 10" xfId="47788"/>
    <cellStyle name="optionalPD 2 2 2 11" xfId="54898"/>
    <cellStyle name="optionalPD 2 2 2 12" xfId="53602"/>
    <cellStyle name="optionalPD 2 2 2 2" xfId="24166"/>
    <cellStyle name="optionalPD 2 2 2 3" xfId="22729"/>
    <cellStyle name="optionalPD 2 2 2 4" xfId="26256"/>
    <cellStyle name="optionalPD 2 2 2 5" xfId="27849"/>
    <cellStyle name="optionalPD 2 2 2 6" xfId="35677"/>
    <cellStyle name="optionalPD 2 2 2 7" xfId="29655"/>
    <cellStyle name="optionalPD 2 2 2 8" xfId="40854"/>
    <cellStyle name="optionalPD 2 2 2 9" xfId="47554"/>
    <cellStyle name="optionalPD 2 2 3" xfId="24167"/>
    <cellStyle name="optionalPD 2 2 4" xfId="22728"/>
    <cellStyle name="optionalPD 2 2 5" xfId="26255"/>
    <cellStyle name="optionalPD 2 2 6" xfId="27848"/>
    <cellStyle name="optionalPD 2 2 7" xfId="35678"/>
    <cellStyle name="optionalPD 2 2 8" xfId="29654"/>
    <cellStyle name="optionalPD 2 2 9" xfId="40855"/>
    <cellStyle name="optionalPD 2 3" xfId="6760"/>
    <cellStyle name="optionalPD 2 3 10" xfId="47789"/>
    <cellStyle name="optionalPD 2 3 11" xfId="54899"/>
    <cellStyle name="optionalPD 2 3 12" xfId="53601"/>
    <cellStyle name="optionalPD 2 3 2" xfId="14004"/>
    <cellStyle name="optionalPD 2 3 3" xfId="22730"/>
    <cellStyle name="optionalPD 2 3 4" xfId="26257"/>
    <cellStyle name="optionalPD 2 3 5" xfId="33214"/>
    <cellStyle name="optionalPD 2 3 6" xfId="35676"/>
    <cellStyle name="optionalPD 2 3 7" xfId="29656"/>
    <cellStyle name="optionalPD 2 3 8" xfId="40853"/>
    <cellStyle name="optionalPD 2 3 9" xfId="47555"/>
    <cellStyle name="optionalPD 2 4" xfId="24168"/>
    <cellStyle name="optionalPD 2 5" xfId="22727"/>
    <cellStyle name="optionalPD 2 6" xfId="26254"/>
    <cellStyle name="optionalPD 2 7" xfId="30089"/>
    <cellStyle name="optionalPD 2 8" xfId="35679"/>
    <cellStyle name="optionalPD 2 9" xfId="29653"/>
    <cellStyle name="optionalPD 3" xfId="6761"/>
    <cellStyle name="optionalPD 3 10" xfId="29657"/>
    <cellStyle name="optionalPD 3 11" xfId="40852"/>
    <cellStyle name="optionalPD 3 12" xfId="47556"/>
    <cellStyle name="optionalPD 3 13" xfId="47790"/>
    <cellStyle name="optionalPD 3 14" xfId="54900"/>
    <cellStyle name="optionalPD 3 15" xfId="53600"/>
    <cellStyle name="optionalPD 3 2" xfId="6762"/>
    <cellStyle name="optionalPD 3 2 10" xfId="47557"/>
    <cellStyle name="optionalPD 3 2 11" xfId="47791"/>
    <cellStyle name="optionalPD 3 2 12" xfId="54901"/>
    <cellStyle name="optionalPD 3 2 13" xfId="53599"/>
    <cellStyle name="optionalPD 3 2 2" xfId="6763"/>
    <cellStyle name="optionalPD 3 2 2 10" xfId="47792"/>
    <cellStyle name="optionalPD 3 2 2 11" xfId="54902"/>
    <cellStyle name="optionalPD 3 2 2 12" xfId="53598"/>
    <cellStyle name="optionalPD 3 2 2 2" xfId="14002"/>
    <cellStyle name="optionalPD 3 2 2 3" xfId="22733"/>
    <cellStyle name="optionalPD 3 2 2 4" xfId="26262"/>
    <cellStyle name="optionalPD 3 2 2 5" xfId="33212"/>
    <cellStyle name="optionalPD 3 2 2 6" xfId="31037"/>
    <cellStyle name="optionalPD 3 2 2 7" xfId="29659"/>
    <cellStyle name="optionalPD 3 2 2 8" xfId="40850"/>
    <cellStyle name="optionalPD 3 2 2 9" xfId="47558"/>
    <cellStyle name="optionalPD 3 2 3" xfId="14003"/>
    <cellStyle name="optionalPD 3 2 4" xfId="22732"/>
    <cellStyle name="optionalPD 3 2 5" xfId="26261"/>
    <cellStyle name="optionalPD 3 2 6" xfId="33213"/>
    <cellStyle name="optionalPD 3 2 7" xfId="35675"/>
    <cellStyle name="optionalPD 3 2 8" xfId="29658"/>
    <cellStyle name="optionalPD 3 2 9" xfId="40851"/>
    <cellStyle name="optionalPD 3 3" xfId="6764"/>
    <cellStyle name="optionalPD 3 3 10" xfId="47559"/>
    <cellStyle name="optionalPD 3 3 11" xfId="47793"/>
    <cellStyle name="optionalPD 3 3 12" xfId="54903"/>
    <cellStyle name="optionalPD 3 3 13" xfId="53597"/>
    <cellStyle name="optionalPD 3 3 2" xfId="6765"/>
    <cellStyle name="optionalPD 3 3 2 10" xfId="47794"/>
    <cellStyle name="optionalPD 3 3 2 11" xfId="54904"/>
    <cellStyle name="optionalPD 3 3 2 12" xfId="55512"/>
    <cellStyle name="optionalPD 3 3 2 2" xfId="14001"/>
    <cellStyle name="optionalPD 3 3 2 3" xfId="22735"/>
    <cellStyle name="optionalPD 3 3 2 4" xfId="26276"/>
    <cellStyle name="optionalPD 3 3 2 5" xfId="33210"/>
    <cellStyle name="optionalPD 3 3 2 6" xfId="31039"/>
    <cellStyle name="optionalPD 3 3 2 7" xfId="29661"/>
    <cellStyle name="optionalPD 3 3 2 8" xfId="40848"/>
    <cellStyle name="optionalPD 3 3 2 9" xfId="47560"/>
    <cellStyle name="optionalPD 3 3 3" xfId="21965"/>
    <cellStyle name="optionalPD 3 3 4" xfId="22734"/>
    <cellStyle name="optionalPD 3 3 5" xfId="26275"/>
    <cellStyle name="optionalPD 3 3 6" xfId="33211"/>
    <cellStyle name="optionalPD 3 3 7" xfId="31038"/>
    <cellStyle name="optionalPD 3 3 8" xfId="29660"/>
    <cellStyle name="optionalPD 3 3 9" xfId="40849"/>
    <cellStyle name="optionalPD 3 4" xfId="6766"/>
    <cellStyle name="optionalPD 3 4 10" xfId="47795"/>
    <cellStyle name="optionalPD 3 4 11" xfId="54905"/>
    <cellStyle name="optionalPD 3 4 12" xfId="53596"/>
    <cellStyle name="optionalPD 3 4 2" xfId="24164"/>
    <cellStyle name="optionalPD 3 4 3" xfId="22736"/>
    <cellStyle name="optionalPD 3 4 4" xfId="26279"/>
    <cellStyle name="optionalPD 3 4 5" xfId="33209"/>
    <cellStyle name="optionalPD 3 4 6" xfId="31040"/>
    <cellStyle name="optionalPD 3 4 7" xfId="29662"/>
    <cellStyle name="optionalPD 3 4 8" xfId="40847"/>
    <cellStyle name="optionalPD 3 4 9" xfId="47561"/>
    <cellStyle name="optionalPD 3 5" xfId="24165"/>
    <cellStyle name="optionalPD 3 6" xfId="22731"/>
    <cellStyle name="optionalPD 3 7" xfId="26260"/>
    <cellStyle name="optionalPD 3 8" xfId="27850"/>
    <cellStyle name="optionalPD 3 9" xfId="31036"/>
    <cellStyle name="optionalPD 4" xfId="6767"/>
    <cellStyle name="optionalPD 4 10" xfId="47562"/>
    <cellStyle name="optionalPD 4 11" xfId="47796"/>
    <cellStyle name="optionalPD 4 12" xfId="54906"/>
    <cellStyle name="optionalPD 4 13" xfId="53595"/>
    <cellStyle name="optionalPD 4 2" xfId="6768"/>
    <cellStyle name="optionalPD 4 2 10" xfId="47797"/>
    <cellStyle name="optionalPD 4 2 11" xfId="54907"/>
    <cellStyle name="optionalPD 4 2 12" xfId="53594"/>
    <cellStyle name="optionalPD 4 2 2" xfId="24162"/>
    <cellStyle name="optionalPD 4 2 3" xfId="22738"/>
    <cellStyle name="optionalPD 4 2 4" xfId="26281"/>
    <cellStyle name="optionalPD 4 2 5" xfId="33207"/>
    <cellStyle name="optionalPD 4 2 6" xfId="35673"/>
    <cellStyle name="optionalPD 4 2 7" xfId="29663"/>
    <cellStyle name="optionalPD 4 2 8" xfId="40845"/>
    <cellStyle name="optionalPD 4 2 9" xfId="47563"/>
    <cellStyle name="optionalPD 4 3" xfId="24163"/>
    <cellStyle name="optionalPD 4 4" xfId="22737"/>
    <cellStyle name="optionalPD 4 5" xfId="26280"/>
    <cellStyle name="optionalPD 4 6" xfId="33208"/>
    <cellStyle name="optionalPD 4 7" xfId="35674"/>
    <cellStyle name="optionalPD 4 8" xfId="36935"/>
    <cellStyle name="optionalPD 4 9" xfId="40846"/>
    <cellStyle name="optionalPD 5" xfId="6769"/>
    <cellStyle name="optionalPD 5 10" xfId="47798"/>
    <cellStyle name="optionalPD 5 11" xfId="54908"/>
    <cellStyle name="optionalPD 5 12" xfId="53593"/>
    <cellStyle name="optionalPD 5 2" xfId="24161"/>
    <cellStyle name="optionalPD 5 3" xfId="22739"/>
    <cellStyle name="optionalPD 5 4" xfId="26282"/>
    <cellStyle name="optionalPD 5 5" xfId="33206"/>
    <cellStyle name="optionalPD 5 6" xfId="35672"/>
    <cellStyle name="optionalPD 5 7" xfId="29664"/>
    <cellStyle name="optionalPD 5 8" xfId="40844"/>
    <cellStyle name="optionalPD 5 9" xfId="47564"/>
    <cellStyle name="optionalPD 6" xfId="24169"/>
    <cellStyle name="optionalPD 7" xfId="22726"/>
    <cellStyle name="optionalPD 8" xfId="26253"/>
    <cellStyle name="optionalPD 9" xfId="30090"/>
    <cellStyle name="optionalPercentage" xfId="6770"/>
    <cellStyle name="optionalPercentage 10" xfId="35671"/>
    <cellStyle name="optionalPercentage 11" xfId="29665"/>
    <cellStyle name="optionalPercentage 12" xfId="40843"/>
    <cellStyle name="optionalPercentage 13" xfId="47565"/>
    <cellStyle name="optionalPercentage 14" xfId="47799"/>
    <cellStyle name="optionalPercentage 15" xfId="54909"/>
    <cellStyle name="optionalPercentage 16" xfId="53592"/>
    <cellStyle name="optionalPercentage 2" xfId="6771"/>
    <cellStyle name="optionalPercentage 2 10" xfId="40842"/>
    <cellStyle name="optionalPercentage 2 11" xfId="47566"/>
    <cellStyle name="optionalPercentage 2 12" xfId="47800"/>
    <cellStyle name="optionalPercentage 2 13" xfId="54910"/>
    <cellStyle name="optionalPercentage 2 14" xfId="53591"/>
    <cellStyle name="optionalPercentage 2 2" xfId="6772"/>
    <cellStyle name="optionalPercentage 2 2 10" xfId="47567"/>
    <cellStyle name="optionalPercentage 2 2 11" xfId="47801"/>
    <cellStyle name="optionalPercentage 2 2 12" xfId="54911"/>
    <cellStyle name="optionalPercentage 2 2 13" xfId="53590"/>
    <cellStyle name="optionalPercentage 2 2 2" xfId="6773"/>
    <cellStyle name="optionalPercentage 2 2 2 10" xfId="47802"/>
    <cellStyle name="optionalPercentage 2 2 2 11" xfId="54912"/>
    <cellStyle name="optionalPercentage 2 2 2 12" xfId="53589"/>
    <cellStyle name="optionalPercentage 2 2 2 2" xfId="24157"/>
    <cellStyle name="optionalPercentage 2 2 2 3" xfId="22743"/>
    <cellStyle name="optionalPercentage 2 2 2 4" xfId="26286"/>
    <cellStyle name="optionalPercentage 2 2 2 5" xfId="33202"/>
    <cellStyle name="optionalPercentage 2 2 2 6" xfId="35668"/>
    <cellStyle name="optionalPercentage 2 2 2 7" xfId="29668"/>
    <cellStyle name="optionalPercentage 2 2 2 8" xfId="40840"/>
    <cellStyle name="optionalPercentage 2 2 2 9" xfId="47568"/>
    <cellStyle name="optionalPercentage 2 2 3" xfId="24158"/>
    <cellStyle name="optionalPercentage 2 2 4" xfId="22742"/>
    <cellStyle name="optionalPercentage 2 2 5" xfId="26285"/>
    <cellStyle name="optionalPercentage 2 2 6" xfId="33203"/>
    <cellStyle name="optionalPercentage 2 2 7" xfId="35669"/>
    <cellStyle name="optionalPercentage 2 2 8" xfId="29667"/>
    <cellStyle name="optionalPercentage 2 2 9" xfId="40841"/>
    <cellStyle name="optionalPercentage 2 3" xfId="6774"/>
    <cellStyle name="optionalPercentage 2 3 10" xfId="47803"/>
    <cellStyle name="optionalPercentage 2 3 11" xfId="54913"/>
    <cellStyle name="optionalPercentage 2 3 12" xfId="53588"/>
    <cellStyle name="optionalPercentage 2 3 2" xfId="24156"/>
    <cellStyle name="optionalPercentage 2 3 3" xfId="22744"/>
    <cellStyle name="optionalPercentage 2 3 4" xfId="26287"/>
    <cellStyle name="optionalPercentage 2 3 5" xfId="27851"/>
    <cellStyle name="optionalPercentage 2 3 6" xfId="35667"/>
    <cellStyle name="optionalPercentage 2 3 7" xfId="29669"/>
    <cellStyle name="optionalPercentage 2 3 8" xfId="40839"/>
    <cellStyle name="optionalPercentage 2 3 9" xfId="47569"/>
    <cellStyle name="optionalPercentage 2 4" xfId="24159"/>
    <cellStyle name="optionalPercentage 2 5" xfId="22741"/>
    <cellStyle name="optionalPercentage 2 6" xfId="26284"/>
    <cellStyle name="optionalPercentage 2 7" xfId="33204"/>
    <cellStyle name="optionalPercentage 2 8" xfId="35670"/>
    <cellStyle name="optionalPercentage 2 9" xfId="29666"/>
    <cellStyle name="optionalPercentage 3" xfId="6775"/>
    <cellStyle name="optionalPercentage 3 10" xfId="29670"/>
    <cellStyle name="optionalPercentage 3 11" xfId="40838"/>
    <cellStyle name="optionalPercentage 3 12" xfId="47570"/>
    <cellStyle name="optionalPercentage 3 13" xfId="47804"/>
    <cellStyle name="optionalPercentage 3 14" xfId="54914"/>
    <cellStyle name="optionalPercentage 3 15" xfId="53587"/>
    <cellStyle name="optionalPercentage 3 2" xfId="6776"/>
    <cellStyle name="optionalPercentage 3 2 10" xfId="47571"/>
    <cellStyle name="optionalPercentage 3 2 11" xfId="50421"/>
    <cellStyle name="optionalPercentage 3 2 12" xfId="54915"/>
    <cellStyle name="optionalPercentage 3 2 13" xfId="53586"/>
    <cellStyle name="optionalPercentage 3 2 2" xfId="6777"/>
    <cellStyle name="optionalPercentage 3 2 2 10" xfId="50420"/>
    <cellStyle name="optionalPercentage 3 2 2 11" xfId="54916"/>
    <cellStyle name="optionalPercentage 3 2 2 12" xfId="53585"/>
    <cellStyle name="optionalPercentage 3 2 2 2" xfId="24153"/>
    <cellStyle name="optionalPercentage 3 2 2 3" xfId="22747"/>
    <cellStyle name="optionalPercentage 3 2 2 4" xfId="26292"/>
    <cellStyle name="optionalPercentage 3 2 2 5" xfId="27854"/>
    <cellStyle name="optionalPercentage 3 2 2 6" xfId="35664"/>
    <cellStyle name="optionalPercentage 3 2 2 7" xfId="29672"/>
    <cellStyle name="optionalPercentage 3 2 2 8" xfId="40836"/>
    <cellStyle name="optionalPercentage 3 2 2 9" xfId="47572"/>
    <cellStyle name="optionalPercentage 3 2 3" xfId="24154"/>
    <cellStyle name="optionalPercentage 3 2 4" xfId="22746"/>
    <cellStyle name="optionalPercentage 3 2 5" xfId="26289"/>
    <cellStyle name="optionalPercentage 3 2 6" xfId="27853"/>
    <cellStyle name="optionalPercentage 3 2 7" xfId="35665"/>
    <cellStyle name="optionalPercentage 3 2 8" xfId="29671"/>
    <cellStyle name="optionalPercentage 3 2 9" xfId="40837"/>
    <cellStyle name="optionalPercentage 3 3" xfId="6778"/>
    <cellStyle name="optionalPercentage 3 3 10" xfId="47573"/>
    <cellStyle name="optionalPercentage 3 3 11" xfId="50419"/>
    <cellStyle name="optionalPercentage 3 3 12" xfId="54917"/>
    <cellStyle name="optionalPercentage 3 3 13" xfId="53584"/>
    <cellStyle name="optionalPercentage 3 3 2" xfId="6779"/>
    <cellStyle name="optionalPercentage 3 3 2 10" xfId="50418"/>
    <cellStyle name="optionalPercentage 3 3 2 11" xfId="54918"/>
    <cellStyle name="optionalPercentage 3 3 2 12" xfId="53583"/>
    <cellStyle name="optionalPercentage 3 3 2 2" xfId="24151"/>
    <cellStyle name="optionalPercentage 3 3 2 3" xfId="22749"/>
    <cellStyle name="optionalPercentage 3 3 2 4" xfId="26294"/>
    <cellStyle name="optionalPercentage 3 3 2 5" xfId="33201"/>
    <cellStyle name="optionalPercentage 3 3 2 6" xfId="35662"/>
    <cellStyle name="optionalPercentage 3 3 2 7" xfId="29674"/>
    <cellStyle name="optionalPercentage 3 3 2 8" xfId="40834"/>
    <cellStyle name="optionalPercentage 3 3 2 9" xfId="47574"/>
    <cellStyle name="optionalPercentage 3 3 3" xfId="24152"/>
    <cellStyle name="optionalPercentage 3 3 4" xfId="22748"/>
    <cellStyle name="optionalPercentage 3 3 5" xfId="26293"/>
    <cellStyle name="optionalPercentage 3 3 6" xfId="27855"/>
    <cellStyle name="optionalPercentage 3 3 7" xfId="35663"/>
    <cellStyle name="optionalPercentage 3 3 8" xfId="29673"/>
    <cellStyle name="optionalPercentage 3 3 9" xfId="40835"/>
    <cellStyle name="optionalPercentage 3 4" xfId="6780"/>
    <cellStyle name="optionalPercentage 3 4 10" xfId="50417"/>
    <cellStyle name="optionalPercentage 3 4 11" xfId="54919"/>
    <cellStyle name="optionalPercentage 3 4 12" xfId="53582"/>
    <cellStyle name="optionalPercentage 3 4 2" xfId="24150"/>
    <cellStyle name="optionalPercentage 3 4 3" xfId="22750"/>
    <cellStyle name="optionalPercentage 3 4 4" xfId="26307"/>
    <cellStyle name="optionalPercentage 3 4 5" xfId="33200"/>
    <cellStyle name="optionalPercentage 3 4 6" xfId="35661"/>
    <cellStyle name="optionalPercentage 3 4 7" xfId="29675"/>
    <cellStyle name="optionalPercentage 3 4 8" xfId="40833"/>
    <cellStyle name="optionalPercentage 3 4 9" xfId="47575"/>
    <cellStyle name="optionalPercentage 3 5" xfId="24155"/>
    <cellStyle name="optionalPercentage 3 6" xfId="22745"/>
    <cellStyle name="optionalPercentage 3 7" xfId="26288"/>
    <cellStyle name="optionalPercentage 3 8" xfId="27852"/>
    <cellStyle name="optionalPercentage 3 9" xfId="35666"/>
    <cellStyle name="optionalPercentage 4" xfId="6781"/>
    <cellStyle name="optionalPercentage 4 10" xfId="47576"/>
    <cellStyle name="optionalPercentage 4 11" xfId="50416"/>
    <cellStyle name="optionalPercentage 4 12" xfId="54920"/>
    <cellStyle name="optionalPercentage 4 13" xfId="53581"/>
    <cellStyle name="optionalPercentage 4 2" xfId="6782"/>
    <cellStyle name="optionalPercentage 4 2 10" xfId="50415"/>
    <cellStyle name="optionalPercentage 4 2 11" xfId="54921"/>
    <cellStyle name="optionalPercentage 4 2 12" xfId="53580"/>
    <cellStyle name="optionalPercentage 4 2 2" xfId="24148"/>
    <cellStyle name="optionalPercentage 4 2 3" xfId="22752"/>
    <cellStyle name="optionalPercentage 4 2 4" xfId="26311"/>
    <cellStyle name="optionalPercentage 4 2 5" xfId="33198"/>
    <cellStyle name="optionalPercentage 4 2 6" xfId="35659"/>
    <cellStyle name="optionalPercentage 4 2 7" xfId="29677"/>
    <cellStyle name="optionalPercentage 4 2 8" xfId="40831"/>
    <cellStyle name="optionalPercentage 4 2 9" xfId="47577"/>
    <cellStyle name="optionalPercentage 4 3" xfId="24149"/>
    <cellStyle name="optionalPercentage 4 4" xfId="22751"/>
    <cellStyle name="optionalPercentage 4 5" xfId="26310"/>
    <cellStyle name="optionalPercentage 4 6" xfId="33199"/>
    <cellStyle name="optionalPercentage 4 7" xfId="35660"/>
    <cellStyle name="optionalPercentage 4 8" xfId="29676"/>
    <cellStyle name="optionalPercentage 4 9" xfId="40832"/>
    <cellStyle name="optionalPercentage 5" xfId="6783"/>
    <cellStyle name="optionalPercentage 5 10" xfId="50414"/>
    <cellStyle name="optionalPercentage 5 11" xfId="54922"/>
    <cellStyle name="optionalPercentage 5 12" xfId="53579"/>
    <cellStyle name="optionalPercentage 5 2" xfId="24147"/>
    <cellStyle name="optionalPercentage 5 3" xfId="22753"/>
    <cellStyle name="optionalPercentage 5 4" xfId="26312"/>
    <cellStyle name="optionalPercentage 5 5" xfId="33197"/>
    <cellStyle name="optionalPercentage 5 6" xfId="35658"/>
    <cellStyle name="optionalPercentage 5 7" xfId="29678"/>
    <cellStyle name="optionalPercentage 5 8" xfId="40830"/>
    <cellStyle name="optionalPercentage 5 9" xfId="47578"/>
    <cellStyle name="optionalPercentage 6" xfId="24160"/>
    <cellStyle name="optionalPercentage 7" xfId="22740"/>
    <cellStyle name="optionalPercentage 8" xfId="26283"/>
    <cellStyle name="optionalPercentage 9" xfId="33205"/>
    <cellStyle name="optionalPercentageS" xfId="6784"/>
    <cellStyle name="optionalPercentageS 10" xfId="26313"/>
    <cellStyle name="optionalPercentageS 11" xfId="22013"/>
    <cellStyle name="optionalPercentageS 12" xfId="34582"/>
    <cellStyle name="optionalPercentageS 13" xfId="29679"/>
    <cellStyle name="optionalPercentageS 14" xfId="20853"/>
    <cellStyle name="optionalPercentageS 15" xfId="39117"/>
    <cellStyle name="optionalPercentageS 16" xfId="29978"/>
    <cellStyle name="optionalPercentageS 17" xfId="42900"/>
    <cellStyle name="optionalPercentageS 18" xfId="40380"/>
    <cellStyle name="optionalPercentageS 19" xfId="47579"/>
    <cellStyle name="optionalPercentageS 2" xfId="6785"/>
    <cellStyle name="optionalPercentageS 2 10" xfId="16830"/>
    <cellStyle name="optionalPercentageS 2 11" xfId="29680"/>
    <cellStyle name="optionalPercentageS 2 12" xfId="20852"/>
    <cellStyle name="optionalPercentageS 2 13" xfId="36568"/>
    <cellStyle name="optionalPercentageS 2 14" xfId="29979"/>
    <cellStyle name="optionalPercentageS 2 15" xfId="42899"/>
    <cellStyle name="optionalPercentageS 2 16" xfId="15833"/>
    <cellStyle name="optionalPercentageS 2 17" xfId="47580"/>
    <cellStyle name="optionalPercentageS 2 18" xfId="50412"/>
    <cellStyle name="optionalPercentageS 2 19" xfId="51182"/>
    <cellStyle name="optionalPercentageS 2 2" xfId="6786"/>
    <cellStyle name="optionalPercentageS 2 2 10" xfId="29681"/>
    <cellStyle name="optionalPercentageS 2 2 11" xfId="20851"/>
    <cellStyle name="optionalPercentageS 2 2 12" xfId="38492"/>
    <cellStyle name="optionalPercentageS 2 2 13" xfId="29980"/>
    <cellStyle name="optionalPercentageS 2 2 14" xfId="42898"/>
    <cellStyle name="optionalPercentageS 2 2 15" xfId="15832"/>
    <cellStyle name="optionalPercentageS 2 2 16" xfId="47581"/>
    <cellStyle name="optionalPercentageS 2 2 17" xfId="50411"/>
    <cellStyle name="optionalPercentageS 2 2 18" xfId="52066"/>
    <cellStyle name="optionalPercentageS 2 2 19" xfId="54925"/>
    <cellStyle name="optionalPercentageS 2 2 2" xfId="6787"/>
    <cellStyle name="optionalPercentageS 2 2 2 10" xfId="20850"/>
    <cellStyle name="optionalPercentageS 2 2 2 11" xfId="36569"/>
    <cellStyle name="optionalPercentageS 2 2 2 12" xfId="29981"/>
    <cellStyle name="optionalPercentageS 2 2 2 13" xfId="42897"/>
    <cellStyle name="optionalPercentageS 2 2 2 14" xfId="37190"/>
    <cellStyle name="optionalPercentageS 2 2 2 15" xfId="47582"/>
    <cellStyle name="optionalPercentageS 2 2 2 16" xfId="50410"/>
    <cellStyle name="optionalPercentageS 2 2 2 17" xfId="51181"/>
    <cellStyle name="optionalPercentageS 2 2 2 18" xfId="54926"/>
    <cellStyle name="optionalPercentageS 2 2 2 19" xfId="53575"/>
    <cellStyle name="optionalPercentageS 2 2 2 2" xfId="18341"/>
    <cellStyle name="optionalPercentageS 2 2 2 3" xfId="20633"/>
    <cellStyle name="optionalPercentageS 2 2 2 4" xfId="24143"/>
    <cellStyle name="optionalPercentageS 2 2 2 5" xfId="28607"/>
    <cellStyle name="optionalPercentageS 2 2 2 6" xfId="26316"/>
    <cellStyle name="optionalPercentageS 2 2 2 7" xfId="15530"/>
    <cellStyle name="optionalPercentageS 2 2 2 8" xfId="16821"/>
    <cellStyle name="optionalPercentageS 2 2 2 9" xfId="29682"/>
    <cellStyle name="optionalPercentageS 2 2 20" xfId="53576"/>
    <cellStyle name="optionalPercentageS 2 2 3" xfId="18340"/>
    <cellStyle name="optionalPercentageS 2 2 4" xfId="20632"/>
    <cellStyle name="optionalPercentageS 2 2 5" xfId="24144"/>
    <cellStyle name="optionalPercentageS 2 2 6" xfId="28608"/>
    <cellStyle name="optionalPercentageS 2 2 7" xfId="26315"/>
    <cellStyle name="optionalPercentageS 2 2 8" xfId="28725"/>
    <cellStyle name="optionalPercentageS 2 2 9" xfId="16829"/>
    <cellStyle name="optionalPercentageS 2 20" xfId="54924"/>
    <cellStyle name="optionalPercentageS 2 21" xfId="53577"/>
    <cellStyle name="optionalPercentageS 2 3" xfId="6788"/>
    <cellStyle name="optionalPercentageS 2 3 10" xfId="20849"/>
    <cellStyle name="optionalPercentageS 2 3 11" xfId="36570"/>
    <cellStyle name="optionalPercentageS 2 3 12" xfId="36869"/>
    <cellStyle name="optionalPercentageS 2 3 13" xfId="42896"/>
    <cellStyle name="optionalPercentageS 2 3 14" xfId="37187"/>
    <cellStyle name="optionalPercentageS 2 3 15" xfId="47583"/>
    <cellStyle name="optionalPercentageS 2 3 16" xfId="50409"/>
    <cellStyle name="optionalPercentageS 2 3 17" xfId="51180"/>
    <cellStyle name="optionalPercentageS 2 3 18" xfId="54927"/>
    <cellStyle name="optionalPercentageS 2 3 19" xfId="53574"/>
    <cellStyle name="optionalPercentageS 2 3 2" xfId="18342"/>
    <cellStyle name="optionalPercentageS 2 3 3" xfId="20634"/>
    <cellStyle name="optionalPercentageS 2 3 4" xfId="24142"/>
    <cellStyle name="optionalPercentageS 2 3 5" xfId="28606"/>
    <cellStyle name="optionalPercentageS 2 3 6" xfId="26317"/>
    <cellStyle name="optionalPercentageS 2 3 7" xfId="15529"/>
    <cellStyle name="optionalPercentageS 2 3 8" xfId="16820"/>
    <cellStyle name="optionalPercentageS 2 3 9" xfId="29683"/>
    <cellStyle name="optionalPercentageS 2 4" xfId="18339"/>
    <cellStyle name="optionalPercentageS 2 5" xfId="20631"/>
    <cellStyle name="optionalPercentageS 2 6" xfId="24145"/>
    <cellStyle name="optionalPercentageS 2 7" xfId="28609"/>
    <cellStyle name="optionalPercentageS 2 8" xfId="26314"/>
    <cellStyle name="optionalPercentageS 2 9" xfId="28726"/>
    <cellStyle name="optionalPercentageS 20" xfId="50413"/>
    <cellStyle name="optionalPercentageS 21" xfId="51183"/>
    <cellStyle name="optionalPercentageS 22" xfId="54923"/>
    <cellStyle name="optionalPercentageS 23" xfId="53578"/>
    <cellStyle name="optionalPercentageS 3" xfId="6789"/>
    <cellStyle name="optionalPercentageS 3 10" xfId="15528"/>
    <cellStyle name="optionalPercentageS 3 11" xfId="23721"/>
    <cellStyle name="optionalPercentageS 3 12" xfId="29684"/>
    <cellStyle name="optionalPercentageS 3 13" xfId="20848"/>
    <cellStyle name="optionalPercentageS 3 14" xfId="36571"/>
    <cellStyle name="optionalPercentageS 3 15" xfId="36868"/>
    <cellStyle name="optionalPercentageS 3 16" xfId="42895"/>
    <cellStyle name="optionalPercentageS 3 17" xfId="37186"/>
    <cellStyle name="optionalPercentageS 3 18" xfId="47584"/>
    <cellStyle name="optionalPercentageS 3 19" xfId="50408"/>
    <cellStyle name="optionalPercentageS 3 2" xfId="6790"/>
    <cellStyle name="optionalPercentageS 3 2 10" xfId="29685"/>
    <cellStyle name="optionalPercentageS 3 2 11" xfId="40388"/>
    <cellStyle name="optionalPercentageS 3 2 12" xfId="36572"/>
    <cellStyle name="optionalPercentageS 3 2 13" xfId="36867"/>
    <cellStyle name="optionalPercentageS 3 2 14" xfId="42894"/>
    <cellStyle name="optionalPercentageS 3 2 15" xfId="37185"/>
    <cellStyle name="optionalPercentageS 3 2 16" xfId="47585"/>
    <cellStyle name="optionalPercentageS 3 2 17" xfId="50407"/>
    <cellStyle name="optionalPercentageS 3 2 18" xfId="51178"/>
    <cellStyle name="optionalPercentageS 3 2 19" xfId="54929"/>
    <cellStyle name="optionalPercentageS 3 2 2" xfId="6791"/>
    <cellStyle name="optionalPercentageS 3 2 2 10" xfId="20847"/>
    <cellStyle name="optionalPercentageS 3 2 2 11" xfId="36573"/>
    <cellStyle name="optionalPercentageS 3 2 2 12" xfId="36866"/>
    <cellStyle name="optionalPercentageS 3 2 2 13" xfId="42893"/>
    <cellStyle name="optionalPercentageS 3 2 2 14" xfId="37184"/>
    <cellStyle name="optionalPercentageS 3 2 2 15" xfId="47586"/>
    <cellStyle name="optionalPercentageS 3 2 2 16" xfId="50406"/>
    <cellStyle name="optionalPercentageS 3 2 2 17" xfId="51177"/>
    <cellStyle name="optionalPercentageS 3 2 2 18" xfId="54930"/>
    <cellStyle name="optionalPercentageS 3 2 2 19" xfId="53571"/>
    <cellStyle name="optionalPercentageS 3 2 2 2" xfId="18345"/>
    <cellStyle name="optionalPercentageS 3 2 2 3" xfId="20637"/>
    <cellStyle name="optionalPercentageS 3 2 2 4" xfId="24139"/>
    <cellStyle name="optionalPercentageS 3 2 2 5" xfId="28603"/>
    <cellStyle name="optionalPercentageS 3 2 2 6" xfId="26320"/>
    <cellStyle name="optionalPercentageS 3 2 2 7" xfId="15526"/>
    <cellStyle name="optionalPercentageS 3 2 2 8" xfId="16819"/>
    <cellStyle name="optionalPercentageS 3 2 2 9" xfId="29686"/>
    <cellStyle name="optionalPercentageS 3 2 20" xfId="53572"/>
    <cellStyle name="optionalPercentageS 3 2 3" xfId="18344"/>
    <cellStyle name="optionalPercentageS 3 2 4" xfId="20636"/>
    <cellStyle name="optionalPercentageS 3 2 5" xfId="24140"/>
    <cellStyle name="optionalPercentageS 3 2 6" xfId="28604"/>
    <cellStyle name="optionalPercentageS 3 2 7" xfId="26319"/>
    <cellStyle name="optionalPercentageS 3 2 8" xfId="15527"/>
    <cellStyle name="optionalPercentageS 3 2 9" xfId="23718"/>
    <cellStyle name="optionalPercentageS 3 20" xfId="51179"/>
    <cellStyle name="optionalPercentageS 3 21" xfId="54928"/>
    <cellStyle name="optionalPercentageS 3 22" xfId="53573"/>
    <cellStyle name="optionalPercentageS 3 3" xfId="6792"/>
    <cellStyle name="optionalPercentageS 3 3 10" xfId="29687"/>
    <cellStyle name="optionalPercentageS 3 3 11" xfId="10870"/>
    <cellStyle name="optionalPercentageS 3 3 12" xfId="36578"/>
    <cellStyle name="optionalPercentageS 3 3 13" xfId="36865"/>
    <cellStyle name="optionalPercentageS 3 3 14" xfId="42892"/>
    <cellStyle name="optionalPercentageS 3 3 15" xfId="37183"/>
    <cellStyle name="optionalPercentageS 3 3 16" xfId="47587"/>
    <cellStyle name="optionalPercentageS 3 3 17" xfId="50405"/>
    <cellStyle name="optionalPercentageS 3 3 18" xfId="51176"/>
    <cellStyle name="optionalPercentageS 3 3 19" xfId="54931"/>
    <cellStyle name="optionalPercentageS 3 3 2" xfId="6793"/>
    <cellStyle name="optionalPercentageS 3 3 2 10" xfId="26180"/>
    <cellStyle name="optionalPercentageS 3 3 2 11" xfId="36801"/>
    <cellStyle name="optionalPercentageS 3 3 2 12" xfId="36864"/>
    <cellStyle name="optionalPercentageS 3 3 2 13" xfId="42891"/>
    <cellStyle name="optionalPercentageS 3 3 2 14" xfId="37182"/>
    <cellStyle name="optionalPercentageS 3 3 2 15" xfId="47588"/>
    <cellStyle name="optionalPercentageS 3 3 2 16" xfId="50404"/>
    <cellStyle name="optionalPercentageS 3 3 2 17" xfId="51175"/>
    <cellStyle name="optionalPercentageS 3 3 2 18" xfId="54932"/>
    <cellStyle name="optionalPercentageS 3 3 2 19" xfId="53569"/>
    <cellStyle name="optionalPercentageS 3 3 2 2" xfId="18347"/>
    <cellStyle name="optionalPercentageS 3 3 2 3" xfId="20639"/>
    <cellStyle name="optionalPercentageS 3 3 2 4" xfId="24137"/>
    <cellStyle name="optionalPercentageS 3 3 2 5" xfId="28601"/>
    <cellStyle name="optionalPercentageS 3 3 2 6" xfId="30358"/>
    <cellStyle name="optionalPercentageS 3 3 2 7" xfId="15524"/>
    <cellStyle name="optionalPercentageS 3 3 2 8" xfId="16818"/>
    <cellStyle name="optionalPercentageS 3 3 2 9" xfId="29688"/>
    <cellStyle name="optionalPercentageS 3 3 20" xfId="53570"/>
    <cellStyle name="optionalPercentageS 3 3 3" xfId="18346"/>
    <cellStyle name="optionalPercentageS 3 3 4" xfId="20638"/>
    <cellStyle name="optionalPercentageS 3 3 5" xfId="24138"/>
    <cellStyle name="optionalPercentageS 3 3 6" xfId="28602"/>
    <cellStyle name="optionalPercentageS 3 3 7" xfId="26323"/>
    <cellStyle name="optionalPercentageS 3 3 8" xfId="15525"/>
    <cellStyle name="optionalPercentageS 3 3 9" xfId="25772"/>
    <cellStyle name="optionalPercentageS 3 4" xfId="6794"/>
    <cellStyle name="optionalPercentageS 3 4 10" xfId="26181"/>
    <cellStyle name="optionalPercentageS 3 4 11" xfId="36579"/>
    <cellStyle name="optionalPercentageS 3 4 12" xfId="29982"/>
    <cellStyle name="optionalPercentageS 3 4 13" xfId="42890"/>
    <cellStyle name="optionalPercentageS 3 4 14" xfId="40999"/>
    <cellStyle name="optionalPercentageS 3 4 15" xfId="47589"/>
    <cellStyle name="optionalPercentageS 3 4 16" xfId="50403"/>
    <cellStyle name="optionalPercentageS 3 4 17" xfId="51174"/>
    <cellStyle name="optionalPercentageS 3 4 18" xfId="54933"/>
    <cellStyle name="optionalPercentageS 3 4 19" xfId="53568"/>
    <cellStyle name="optionalPercentageS 3 4 2" xfId="18348"/>
    <cellStyle name="optionalPercentageS 3 4 3" xfId="20640"/>
    <cellStyle name="optionalPercentageS 3 4 4" xfId="24136"/>
    <cellStyle name="optionalPercentageS 3 4 5" xfId="28600"/>
    <cellStyle name="optionalPercentageS 3 4 6" xfId="30357"/>
    <cellStyle name="optionalPercentageS 3 4 7" xfId="15523"/>
    <cellStyle name="optionalPercentageS 3 4 8" xfId="16817"/>
    <cellStyle name="optionalPercentageS 3 4 9" xfId="29689"/>
    <cellStyle name="optionalPercentageS 3 5" xfId="18343"/>
    <cellStyle name="optionalPercentageS 3 6" xfId="20635"/>
    <cellStyle name="optionalPercentageS 3 7" xfId="24141"/>
    <cellStyle name="optionalPercentageS 3 8" xfId="28605"/>
    <cellStyle name="optionalPercentageS 3 9" xfId="26318"/>
    <cellStyle name="optionalPercentageS 4" xfId="6795"/>
    <cellStyle name="optionalPercentageS 4 10" xfId="29690"/>
    <cellStyle name="optionalPercentageS 4 11" xfId="31767"/>
    <cellStyle name="optionalPercentageS 4 12" xfId="36580"/>
    <cellStyle name="optionalPercentageS 4 13" xfId="36863"/>
    <cellStyle name="optionalPercentageS 4 14" xfId="42889"/>
    <cellStyle name="optionalPercentageS 4 15" xfId="37181"/>
    <cellStyle name="optionalPercentageS 4 16" xfId="47590"/>
    <cellStyle name="optionalPercentageS 4 17" xfId="50402"/>
    <cellStyle name="optionalPercentageS 4 18" xfId="51173"/>
    <cellStyle name="optionalPercentageS 4 19" xfId="54934"/>
    <cellStyle name="optionalPercentageS 4 2" xfId="6796"/>
    <cellStyle name="optionalPercentageS 4 2 10" xfId="26188"/>
    <cellStyle name="optionalPercentageS 4 2 11" xfId="36581"/>
    <cellStyle name="optionalPercentageS 4 2 12" xfId="29983"/>
    <cellStyle name="optionalPercentageS 4 2 13" xfId="42888"/>
    <cellStyle name="optionalPercentageS 4 2 14" xfId="37180"/>
    <cellStyle name="optionalPercentageS 4 2 15" xfId="47591"/>
    <cellStyle name="optionalPercentageS 4 2 16" xfId="50401"/>
    <cellStyle name="optionalPercentageS 4 2 17" xfId="51172"/>
    <cellStyle name="optionalPercentageS 4 2 18" xfId="54935"/>
    <cellStyle name="optionalPercentageS 4 2 19" xfId="53566"/>
    <cellStyle name="optionalPercentageS 4 2 2" xfId="18350"/>
    <cellStyle name="optionalPercentageS 4 2 3" xfId="20642"/>
    <cellStyle name="optionalPercentageS 4 2 4" xfId="24134"/>
    <cellStyle name="optionalPercentageS 4 2 5" xfId="28598"/>
    <cellStyle name="optionalPercentageS 4 2 6" xfId="30355"/>
    <cellStyle name="optionalPercentageS 4 2 7" xfId="15521"/>
    <cellStyle name="optionalPercentageS 4 2 8" xfId="16815"/>
    <cellStyle name="optionalPercentageS 4 2 9" xfId="29691"/>
    <cellStyle name="optionalPercentageS 4 20" xfId="53567"/>
    <cellStyle name="optionalPercentageS 4 3" xfId="18349"/>
    <cellStyle name="optionalPercentageS 4 4" xfId="20641"/>
    <cellStyle name="optionalPercentageS 4 5" xfId="24135"/>
    <cellStyle name="optionalPercentageS 4 6" xfId="28599"/>
    <cellStyle name="optionalPercentageS 4 7" xfId="30356"/>
    <cellStyle name="optionalPercentageS 4 8" xfId="15522"/>
    <cellStyle name="optionalPercentageS 4 9" xfId="16816"/>
    <cellStyle name="optionalPercentageS 5" xfId="6797"/>
    <cellStyle name="optionalPercentageS 5 10" xfId="26189"/>
    <cellStyle name="optionalPercentageS 5 11" xfId="39116"/>
    <cellStyle name="optionalPercentageS 5 12" xfId="29984"/>
    <cellStyle name="optionalPercentageS 5 13" xfId="42887"/>
    <cellStyle name="optionalPercentageS 5 14" xfId="37179"/>
    <cellStyle name="optionalPercentageS 5 15" xfId="47592"/>
    <cellStyle name="optionalPercentageS 5 16" xfId="50400"/>
    <cellStyle name="optionalPercentageS 5 17" xfId="51171"/>
    <cellStyle name="optionalPercentageS 5 18" xfId="54936"/>
    <cellStyle name="optionalPercentageS 5 19" xfId="53565"/>
    <cellStyle name="optionalPercentageS 5 2" xfId="18351"/>
    <cellStyle name="optionalPercentageS 5 3" xfId="20643"/>
    <cellStyle name="optionalPercentageS 5 4" xfId="24133"/>
    <cellStyle name="optionalPercentageS 5 5" xfId="28597"/>
    <cellStyle name="optionalPercentageS 5 6" xfId="30354"/>
    <cellStyle name="optionalPercentageS 5 7" xfId="15520"/>
    <cellStyle name="optionalPercentageS 5 8" xfId="16814"/>
    <cellStyle name="optionalPercentageS 5 9" xfId="29692"/>
    <cellStyle name="optionalPercentageS 6" xfId="18338"/>
    <cellStyle name="optionalPercentageS 7" xfId="19655"/>
    <cellStyle name="optionalPercentageS 8" xfId="24146"/>
    <cellStyle name="optionalPercentageS 9" xfId="28610"/>
    <cellStyle name="optionalSelection" xfId="6798"/>
    <cellStyle name="optionalSelection 10" xfId="35643"/>
    <cellStyle name="optionalSelection 11" xfId="29693"/>
    <cellStyle name="optionalSelection 12" xfId="39446"/>
    <cellStyle name="optionalSelection 13" xfId="47593"/>
    <cellStyle name="optionalSelection 14" xfId="50399"/>
    <cellStyle name="optionalSelection 15" xfId="54937"/>
    <cellStyle name="optionalSelection 16" xfId="53564"/>
    <cellStyle name="optionalSelection 2" xfId="6799"/>
    <cellStyle name="optionalSelection 2 10" xfId="39447"/>
    <cellStyle name="optionalSelection 2 11" xfId="47594"/>
    <cellStyle name="optionalSelection 2 12" xfId="50398"/>
    <cellStyle name="optionalSelection 2 13" xfId="54938"/>
    <cellStyle name="optionalSelection 2 14" xfId="53563"/>
    <cellStyle name="optionalSelection 2 2" xfId="6800"/>
    <cellStyle name="optionalSelection 2 2 10" xfId="47595"/>
    <cellStyle name="optionalSelection 2 2 11" xfId="50397"/>
    <cellStyle name="optionalSelection 2 2 12" xfId="54939"/>
    <cellStyle name="optionalSelection 2 2 13" xfId="53562"/>
    <cellStyle name="optionalSelection 2 2 2" xfId="6801"/>
    <cellStyle name="optionalSelection 2 2 2 10" xfId="50396"/>
    <cellStyle name="optionalSelection 2 2 2 11" xfId="54940"/>
    <cellStyle name="optionalSelection 2 2 2 12" xfId="53561"/>
    <cellStyle name="optionalSelection 2 2 2 2" xfId="24129"/>
    <cellStyle name="optionalSelection 2 2 2 3" xfId="22759"/>
    <cellStyle name="optionalSelection 2 2 2 4" xfId="30350"/>
    <cellStyle name="optionalSelection 2 2 2 5" xfId="33184"/>
    <cellStyle name="optionalSelection 2 2 2 6" xfId="35640"/>
    <cellStyle name="optionalSelection 2 2 2 7" xfId="29696"/>
    <cellStyle name="optionalSelection 2 2 2 8" xfId="39449"/>
    <cellStyle name="optionalSelection 2 2 2 9" xfId="47596"/>
    <cellStyle name="optionalSelection 2 2 3" xfId="24130"/>
    <cellStyle name="optionalSelection 2 2 4" xfId="22758"/>
    <cellStyle name="optionalSelection 2 2 5" xfId="30351"/>
    <cellStyle name="optionalSelection 2 2 6" xfId="33185"/>
    <cellStyle name="optionalSelection 2 2 7" xfId="35641"/>
    <cellStyle name="optionalSelection 2 2 8" xfId="29695"/>
    <cellStyle name="optionalSelection 2 2 9" xfId="39448"/>
    <cellStyle name="optionalSelection 2 3" xfId="6802"/>
    <cellStyle name="optionalSelection 2 3 10" xfId="50395"/>
    <cellStyle name="optionalSelection 2 3 11" xfId="54941"/>
    <cellStyle name="optionalSelection 2 3 12" xfId="53560"/>
    <cellStyle name="optionalSelection 2 3 2" xfId="24128"/>
    <cellStyle name="optionalSelection 2 3 3" xfId="22760"/>
    <cellStyle name="optionalSelection 2 3 4" xfId="30349"/>
    <cellStyle name="optionalSelection 2 3 5" xfId="33183"/>
    <cellStyle name="optionalSelection 2 3 6" xfId="35639"/>
    <cellStyle name="optionalSelection 2 3 7" xfId="29697"/>
    <cellStyle name="optionalSelection 2 3 8" xfId="39450"/>
    <cellStyle name="optionalSelection 2 3 9" xfId="47597"/>
    <cellStyle name="optionalSelection 2 4" xfId="24131"/>
    <cellStyle name="optionalSelection 2 5" xfId="22757"/>
    <cellStyle name="optionalSelection 2 6" xfId="30352"/>
    <cellStyle name="optionalSelection 2 7" xfId="33186"/>
    <cellStyle name="optionalSelection 2 8" xfId="35642"/>
    <cellStyle name="optionalSelection 2 9" xfId="29694"/>
    <cellStyle name="optionalSelection 3" xfId="6803"/>
    <cellStyle name="optionalSelection 3 10" xfId="29698"/>
    <cellStyle name="optionalSelection 3 11" xfId="39451"/>
    <cellStyle name="optionalSelection 3 12" xfId="47598"/>
    <cellStyle name="optionalSelection 3 13" xfId="47805"/>
    <cellStyle name="optionalSelection 3 14" xfId="54942"/>
    <cellStyle name="optionalSelection 3 15" xfId="53559"/>
    <cellStyle name="optionalSelection 3 2" xfId="6804"/>
    <cellStyle name="optionalSelection 3 2 10" xfId="47599"/>
    <cellStyle name="optionalSelection 3 2 11" xfId="47806"/>
    <cellStyle name="optionalSelection 3 2 12" xfId="54943"/>
    <cellStyle name="optionalSelection 3 2 13" xfId="53558"/>
    <cellStyle name="optionalSelection 3 2 2" xfId="6805"/>
    <cellStyle name="optionalSelection 3 2 2 10" xfId="47807"/>
    <cellStyle name="optionalSelection 3 2 2 11" xfId="54944"/>
    <cellStyle name="optionalSelection 3 2 2 12" xfId="53557"/>
    <cellStyle name="optionalSelection 3 2 2 2" xfId="24125"/>
    <cellStyle name="optionalSelection 3 2 2 3" xfId="22763"/>
    <cellStyle name="optionalSelection 3 2 2 4" xfId="30346"/>
    <cellStyle name="optionalSelection 3 2 2 5" xfId="33180"/>
    <cellStyle name="optionalSelection 3 2 2 6" xfId="35636"/>
    <cellStyle name="optionalSelection 3 2 2 7" xfId="29700"/>
    <cellStyle name="optionalSelection 3 2 2 8" xfId="39453"/>
    <cellStyle name="optionalSelection 3 2 2 9" xfId="47600"/>
    <cellStyle name="optionalSelection 3 2 3" xfId="24126"/>
    <cellStyle name="optionalSelection 3 2 4" xfId="22762"/>
    <cellStyle name="optionalSelection 3 2 5" xfId="30347"/>
    <cellStyle name="optionalSelection 3 2 6" xfId="33181"/>
    <cellStyle name="optionalSelection 3 2 7" xfId="35637"/>
    <cellStyle name="optionalSelection 3 2 8" xfId="29699"/>
    <cellStyle name="optionalSelection 3 2 9" xfId="39452"/>
    <cellStyle name="optionalSelection 3 3" xfId="6806"/>
    <cellStyle name="optionalSelection 3 3 10" xfId="47601"/>
    <cellStyle name="optionalSelection 3 3 11" xfId="47808"/>
    <cellStyle name="optionalSelection 3 3 12" xfId="54945"/>
    <cellStyle name="optionalSelection 3 3 13" xfId="55511"/>
    <cellStyle name="optionalSelection 3 3 2" xfId="6807"/>
    <cellStyle name="optionalSelection 3 3 2 10" xfId="47809"/>
    <cellStyle name="optionalSelection 3 3 2 11" xfId="54946"/>
    <cellStyle name="optionalSelection 3 3 2 12" xfId="53556"/>
    <cellStyle name="optionalSelection 3 3 2 2" xfId="24123"/>
    <cellStyle name="optionalSelection 3 3 2 3" xfId="22765"/>
    <cellStyle name="optionalSelection 3 3 2 4" xfId="30344"/>
    <cellStyle name="optionalSelection 3 3 2 5" xfId="33178"/>
    <cellStyle name="optionalSelection 3 3 2 6" xfId="35634"/>
    <cellStyle name="optionalSelection 3 3 2 7" xfId="29702"/>
    <cellStyle name="optionalSelection 3 3 2 8" xfId="39455"/>
    <cellStyle name="optionalSelection 3 3 2 9" xfId="47602"/>
    <cellStyle name="optionalSelection 3 3 3" xfId="24124"/>
    <cellStyle name="optionalSelection 3 3 4" xfId="22764"/>
    <cellStyle name="optionalSelection 3 3 5" xfId="30345"/>
    <cellStyle name="optionalSelection 3 3 6" xfId="33179"/>
    <cellStyle name="optionalSelection 3 3 7" xfId="35635"/>
    <cellStyle name="optionalSelection 3 3 8" xfId="29701"/>
    <cellStyle name="optionalSelection 3 3 9" xfId="39454"/>
    <cellStyle name="optionalSelection 3 4" xfId="6808"/>
    <cellStyle name="optionalSelection 3 4 10" xfId="47810"/>
    <cellStyle name="optionalSelection 3 4 11" xfId="54947"/>
    <cellStyle name="optionalSelection 3 4 12" xfId="53555"/>
    <cellStyle name="optionalSelection 3 4 2" xfId="24122"/>
    <cellStyle name="optionalSelection 3 4 3" xfId="22766"/>
    <cellStyle name="optionalSelection 3 4 4" xfId="30343"/>
    <cellStyle name="optionalSelection 3 4 5" xfId="33177"/>
    <cellStyle name="optionalSelection 3 4 6" xfId="35633"/>
    <cellStyle name="optionalSelection 3 4 7" xfId="29703"/>
    <cellStyle name="optionalSelection 3 4 8" xfId="39456"/>
    <cellStyle name="optionalSelection 3 4 9" xfId="47603"/>
    <cellStyle name="optionalSelection 3 5" xfId="24127"/>
    <cellStyle name="optionalSelection 3 6" xfId="22761"/>
    <cellStyle name="optionalSelection 3 7" xfId="30348"/>
    <cellStyle name="optionalSelection 3 8" xfId="33182"/>
    <cellStyle name="optionalSelection 3 9" xfId="35638"/>
    <cellStyle name="optionalSelection 4" xfId="6809"/>
    <cellStyle name="optionalSelection 4 10" xfId="47604"/>
    <cellStyle name="optionalSelection 4 11" xfId="50394"/>
    <cellStyle name="optionalSelection 4 12" xfId="54948"/>
    <cellStyle name="optionalSelection 4 13" xfId="53554"/>
    <cellStyle name="optionalSelection 4 2" xfId="6810"/>
    <cellStyle name="optionalSelection 4 2 10" xfId="47811"/>
    <cellStyle name="optionalSelection 4 2 11" xfId="54949"/>
    <cellStyle name="optionalSelection 4 2 12" xfId="53553"/>
    <cellStyle name="optionalSelection 4 2 2" xfId="24120"/>
    <cellStyle name="optionalSelection 4 2 3" xfId="22768"/>
    <cellStyle name="optionalSelection 4 2 4" xfId="30341"/>
    <cellStyle name="optionalSelection 4 2 5" xfId="33175"/>
    <cellStyle name="optionalSelection 4 2 6" xfId="35631"/>
    <cellStyle name="optionalSelection 4 2 7" xfId="29705"/>
    <cellStyle name="optionalSelection 4 2 8" xfId="39458"/>
    <cellStyle name="optionalSelection 4 2 9" xfId="47605"/>
    <cellStyle name="optionalSelection 4 3" xfId="24121"/>
    <cellStyle name="optionalSelection 4 4" xfId="22767"/>
    <cellStyle name="optionalSelection 4 5" xfId="30342"/>
    <cellStyle name="optionalSelection 4 6" xfId="33176"/>
    <cellStyle name="optionalSelection 4 7" xfId="35632"/>
    <cellStyle name="optionalSelection 4 8" xfId="29704"/>
    <cellStyle name="optionalSelection 4 9" xfId="39457"/>
    <cellStyle name="optionalSelection 5" xfId="6811"/>
    <cellStyle name="optionalSelection 5 10" xfId="50393"/>
    <cellStyle name="optionalSelection 5 11" xfId="54950"/>
    <cellStyle name="optionalSelection 5 12" xfId="53552"/>
    <cellStyle name="optionalSelection 5 2" xfId="24119"/>
    <cellStyle name="optionalSelection 5 3" xfId="22769"/>
    <cellStyle name="optionalSelection 5 4" xfId="30340"/>
    <cellStyle name="optionalSelection 5 5" xfId="33174"/>
    <cellStyle name="optionalSelection 5 6" xfId="35630"/>
    <cellStyle name="optionalSelection 5 7" xfId="29706"/>
    <cellStyle name="optionalSelection 5 8" xfId="39459"/>
    <cellStyle name="optionalSelection 5 9" xfId="47606"/>
    <cellStyle name="optionalSelection 6" xfId="24132"/>
    <cellStyle name="optionalSelection 7" xfId="22756"/>
    <cellStyle name="optionalSelection 8" xfId="30353"/>
    <cellStyle name="optionalSelection 9" xfId="33187"/>
    <cellStyle name="optionalText" xfId="6812"/>
    <cellStyle name="optionalText 10" xfId="35629"/>
    <cellStyle name="optionalText 11" xfId="29709"/>
    <cellStyle name="optionalText 12" xfId="39460"/>
    <cellStyle name="optionalText 13" xfId="47607"/>
    <cellStyle name="optionalText 14" xfId="50392"/>
    <cellStyle name="optionalText 15" xfId="54951"/>
    <cellStyle name="optionalText 16" xfId="53551"/>
    <cellStyle name="optionalText 2" xfId="6813"/>
    <cellStyle name="optionalText 2 10" xfId="39461"/>
    <cellStyle name="optionalText 2 11" xfId="47608"/>
    <cellStyle name="optionalText 2 12" xfId="50391"/>
    <cellStyle name="optionalText 2 13" xfId="54952"/>
    <cellStyle name="optionalText 2 14" xfId="53550"/>
    <cellStyle name="optionalText 2 2" xfId="6814"/>
    <cellStyle name="optionalText 2 2 10" xfId="47609"/>
    <cellStyle name="optionalText 2 2 11" xfId="50390"/>
    <cellStyle name="optionalText 2 2 12" xfId="54953"/>
    <cellStyle name="optionalText 2 2 13" xfId="53549"/>
    <cellStyle name="optionalText 2 2 2" xfId="6815"/>
    <cellStyle name="optionalText 2 2 2 10" xfId="50389"/>
    <cellStyle name="optionalText 2 2 2 11" xfId="54954"/>
    <cellStyle name="optionalText 2 2 2 12" xfId="53548"/>
    <cellStyle name="optionalText 2 2 2 2" xfId="13999"/>
    <cellStyle name="optionalText 2 2 2 3" xfId="22773"/>
    <cellStyle name="optionalText 2 2 2 4" xfId="30336"/>
    <cellStyle name="optionalText 2 2 2 5" xfId="33170"/>
    <cellStyle name="optionalText 2 2 2 6" xfId="31041"/>
    <cellStyle name="optionalText 2 2 2 7" xfId="29712"/>
    <cellStyle name="optionalText 2 2 2 8" xfId="39463"/>
    <cellStyle name="optionalText 2 2 2 9" xfId="47610"/>
    <cellStyle name="optionalText 2 2 3" xfId="14000"/>
    <cellStyle name="optionalText 2 2 4" xfId="22772"/>
    <cellStyle name="optionalText 2 2 5" xfId="30337"/>
    <cellStyle name="optionalText 2 2 6" xfId="33171"/>
    <cellStyle name="optionalText 2 2 7" xfId="35627"/>
    <cellStyle name="optionalText 2 2 8" xfId="29711"/>
    <cellStyle name="optionalText 2 2 9" xfId="39462"/>
    <cellStyle name="optionalText 2 3" xfId="6816"/>
    <cellStyle name="optionalText 2 3 10" xfId="50388"/>
    <cellStyle name="optionalText 2 3 11" xfId="54955"/>
    <cellStyle name="optionalText 2 3 12" xfId="53547"/>
    <cellStyle name="optionalText 2 3 2" xfId="24116"/>
    <cellStyle name="optionalText 2 3 3" xfId="22774"/>
    <cellStyle name="optionalText 2 3 4" xfId="30335"/>
    <cellStyle name="optionalText 2 3 5" xfId="33169"/>
    <cellStyle name="optionalText 2 3 6" xfId="31042"/>
    <cellStyle name="optionalText 2 3 7" xfId="29715"/>
    <cellStyle name="optionalText 2 3 8" xfId="39464"/>
    <cellStyle name="optionalText 2 3 9" xfId="47611"/>
    <cellStyle name="optionalText 2 4" xfId="24117"/>
    <cellStyle name="optionalText 2 5" xfId="22771"/>
    <cellStyle name="optionalText 2 6" xfId="30338"/>
    <cellStyle name="optionalText 2 7" xfId="33172"/>
    <cellStyle name="optionalText 2 8" xfId="35628"/>
    <cellStyle name="optionalText 2 9" xfId="29710"/>
    <cellStyle name="optionalText 3" xfId="6817"/>
    <cellStyle name="optionalText 3 10" xfId="29725"/>
    <cellStyle name="optionalText 3 11" xfId="39465"/>
    <cellStyle name="optionalText 3 12" xfId="47612"/>
    <cellStyle name="optionalText 3 13" xfId="50387"/>
    <cellStyle name="optionalText 3 14" xfId="54956"/>
    <cellStyle name="optionalText 3 15" xfId="53546"/>
    <cellStyle name="optionalText 3 2" xfId="6818"/>
    <cellStyle name="optionalText 3 2 10" xfId="47613"/>
    <cellStyle name="optionalText 3 2 11" xfId="50386"/>
    <cellStyle name="optionalText 3 2 12" xfId="54957"/>
    <cellStyle name="optionalText 3 2 13" xfId="53545"/>
    <cellStyle name="optionalText 3 2 2" xfId="6819"/>
    <cellStyle name="optionalText 3 2 2 10" xfId="50385"/>
    <cellStyle name="optionalText 3 2 2 11" xfId="54958"/>
    <cellStyle name="optionalText 3 2 2 12" xfId="53544"/>
    <cellStyle name="optionalText 3 2 2 2" xfId="23694"/>
    <cellStyle name="optionalText 3 2 2 3" xfId="22777"/>
    <cellStyle name="optionalText 3 2 2 4" xfId="30332"/>
    <cellStyle name="optionalText 3 2 2 5" xfId="33166"/>
    <cellStyle name="optionalText 3 2 2 6" xfId="31044"/>
    <cellStyle name="optionalText 3 2 2 7" xfId="29745"/>
    <cellStyle name="optionalText 3 2 2 8" xfId="39467"/>
    <cellStyle name="optionalText 3 2 2 9" xfId="47614"/>
    <cellStyle name="optionalText 3 2 3" xfId="13997"/>
    <cellStyle name="optionalText 3 2 4" xfId="22776"/>
    <cellStyle name="optionalText 3 2 5" xfId="30333"/>
    <cellStyle name="optionalText 3 2 6" xfId="33167"/>
    <cellStyle name="optionalText 3 2 7" xfId="31043"/>
    <cellStyle name="optionalText 3 2 8" xfId="29742"/>
    <cellStyle name="optionalText 3 2 9" xfId="39466"/>
    <cellStyle name="optionalText 3 3" xfId="6820"/>
    <cellStyle name="optionalText 3 3 10" xfId="47615"/>
    <cellStyle name="optionalText 3 3 11" xfId="50384"/>
    <cellStyle name="optionalText 3 3 12" xfId="54959"/>
    <cellStyle name="optionalText 3 3 13" xfId="53543"/>
    <cellStyle name="optionalText 3 3 2" xfId="6821"/>
    <cellStyle name="optionalText 3 3 2 10" xfId="50383"/>
    <cellStyle name="optionalText 3 3 2 11" xfId="54960"/>
    <cellStyle name="optionalText 3 3 2 12" xfId="53542"/>
    <cellStyle name="optionalText 3 3 2 2" xfId="23692"/>
    <cellStyle name="optionalText 3 3 2 3" xfId="22779"/>
    <cellStyle name="optionalText 3 3 2 4" xfId="30330"/>
    <cellStyle name="optionalText 3 3 2 5" xfId="33164"/>
    <cellStyle name="optionalText 3 3 2 6" xfId="31046"/>
    <cellStyle name="optionalText 3 3 2 7" xfId="31821"/>
    <cellStyle name="optionalText 3 3 2 8" xfId="39469"/>
    <cellStyle name="optionalText 3 3 2 9" xfId="47616"/>
    <cellStyle name="optionalText 3 3 3" xfId="23693"/>
    <cellStyle name="optionalText 3 3 4" xfId="22778"/>
    <cellStyle name="optionalText 3 3 5" xfId="30331"/>
    <cellStyle name="optionalText 3 3 6" xfId="33165"/>
    <cellStyle name="optionalText 3 3 7" xfId="31045"/>
    <cellStyle name="optionalText 3 3 8" xfId="29746"/>
    <cellStyle name="optionalText 3 3 9" xfId="39468"/>
    <cellStyle name="optionalText 3 4" xfId="6822"/>
    <cellStyle name="optionalText 3 4 10" xfId="50382"/>
    <cellStyle name="optionalText 3 4 11" xfId="54961"/>
    <cellStyle name="optionalText 3 4 12" xfId="53541"/>
    <cellStyle name="optionalText 3 4 2" xfId="23691"/>
    <cellStyle name="optionalText 3 4 3" xfId="22780"/>
    <cellStyle name="optionalText 3 4 4" xfId="30329"/>
    <cellStyle name="optionalText 3 4 5" xfId="33163"/>
    <cellStyle name="optionalText 3 4 6" xfId="31047"/>
    <cellStyle name="optionalText 3 4 7" xfId="31820"/>
    <cellStyle name="optionalText 3 4 8" xfId="39470"/>
    <cellStyle name="optionalText 3 4 9" xfId="47617"/>
    <cellStyle name="optionalText 3 5" xfId="13998"/>
    <cellStyle name="optionalText 3 6" xfId="22775"/>
    <cellStyle name="optionalText 3 7" xfId="30334"/>
    <cellStyle name="optionalText 3 8" xfId="33168"/>
    <cellStyle name="optionalText 3 9" xfId="35626"/>
    <cellStyle name="optionalText 4" xfId="6823"/>
    <cellStyle name="optionalText 4 10" xfId="47618"/>
    <cellStyle name="optionalText 4 11" xfId="47812"/>
    <cellStyle name="optionalText 4 12" xfId="54962"/>
    <cellStyle name="optionalText 4 13" xfId="53540"/>
    <cellStyle name="optionalText 4 2" xfId="6824"/>
    <cellStyle name="optionalText 4 2 10" xfId="47813"/>
    <cellStyle name="optionalText 4 2 11" xfId="54963"/>
    <cellStyle name="optionalText 4 2 12" xfId="53539"/>
    <cellStyle name="optionalText 4 2 2" xfId="23689"/>
    <cellStyle name="optionalText 4 2 3" xfId="22782"/>
    <cellStyle name="optionalText 4 2 4" xfId="30327"/>
    <cellStyle name="optionalText 4 2 5" xfId="33161"/>
    <cellStyle name="optionalText 4 2 6" xfId="31049"/>
    <cellStyle name="optionalText 4 2 7" xfId="29748"/>
    <cellStyle name="optionalText 4 2 8" xfId="39473"/>
    <cellStyle name="optionalText 4 2 9" xfId="47619"/>
    <cellStyle name="optionalText 4 3" xfId="23690"/>
    <cellStyle name="optionalText 4 4" xfId="22781"/>
    <cellStyle name="optionalText 4 5" xfId="30328"/>
    <cellStyle name="optionalText 4 6" xfId="33162"/>
    <cellStyle name="optionalText 4 7" xfId="31048"/>
    <cellStyle name="optionalText 4 8" xfId="29747"/>
    <cellStyle name="optionalText 4 9" xfId="39471"/>
    <cellStyle name="optionalText 5" xfId="6825"/>
    <cellStyle name="optionalText 5 10" xfId="47814"/>
    <cellStyle name="optionalText 5 11" xfId="54964"/>
    <cellStyle name="optionalText 5 12" xfId="53538"/>
    <cellStyle name="optionalText 5 2" xfId="23688"/>
    <cellStyle name="optionalText 5 3" xfId="22783"/>
    <cellStyle name="optionalText 5 4" xfId="30326"/>
    <cellStyle name="optionalText 5 5" xfId="33160"/>
    <cellStyle name="optionalText 5 6" xfId="31050"/>
    <cellStyle name="optionalText 5 7" xfId="29749"/>
    <cellStyle name="optionalText 5 8" xfId="39474"/>
    <cellStyle name="optionalText 5 9" xfId="47620"/>
    <cellStyle name="optionalText 6" xfId="24118"/>
    <cellStyle name="optionalText 7" xfId="22770"/>
    <cellStyle name="optionalText 8" xfId="30339"/>
    <cellStyle name="optionalText 9" xfId="33173"/>
    <cellStyle name="OScommands" xfId="6826"/>
    <cellStyle name="Összesen" xfId="6827"/>
    <cellStyle name="Összesen 10" xfId="22784"/>
    <cellStyle name="Összesen 11" xfId="14533"/>
    <cellStyle name="Összesen 12" xfId="15496"/>
    <cellStyle name="Összesen 13" xfId="34578"/>
    <cellStyle name="Összesen 14" xfId="31052"/>
    <cellStyle name="Összesen 15" xfId="29771"/>
    <cellStyle name="Összesen 16" xfId="20836"/>
    <cellStyle name="Összesen 17" xfId="38490"/>
    <cellStyle name="Összesen 18" xfId="41639"/>
    <cellStyle name="Összesen 19" xfId="43283"/>
    <cellStyle name="Összesen 2" xfId="6828"/>
    <cellStyle name="Összesen 2 10" xfId="14518"/>
    <cellStyle name="Összesen 2 11" xfId="15495"/>
    <cellStyle name="Összesen 2 12" xfId="16693"/>
    <cellStyle name="Összesen 2 13" xfId="31053"/>
    <cellStyle name="Összesen 2 14" xfId="29778"/>
    <cellStyle name="Összesen 2 15" xfId="20835"/>
    <cellStyle name="Összesen 2 16" xfId="36582"/>
    <cellStyle name="Összesen 2 17" xfId="41638"/>
    <cellStyle name="Összesen 2 18" xfId="34569"/>
    <cellStyle name="Összesen 2 19" xfId="44901"/>
    <cellStyle name="Összesen 2 2" xfId="6829"/>
    <cellStyle name="Összesen 2 2 10" xfId="16692"/>
    <cellStyle name="Összesen 2 2 11" xfId="31054"/>
    <cellStyle name="Összesen 2 2 12" xfId="29779"/>
    <cellStyle name="Összesen 2 2 13" xfId="20834"/>
    <cellStyle name="Összesen 2 2 14" xfId="36583"/>
    <cellStyle name="Összesen 2 2 15" xfId="41637"/>
    <cellStyle name="Összesen 2 2 16" xfId="15821"/>
    <cellStyle name="Összesen 2 2 17" xfId="44900"/>
    <cellStyle name="Összesen 2 2 18" xfId="50380"/>
    <cellStyle name="Összesen 2 2 19" xfId="43701"/>
    <cellStyle name="Összesen 2 2 2" xfId="6830"/>
    <cellStyle name="Összesen 2 2 2 10" xfId="31055"/>
    <cellStyle name="Összesen 2 2 2 11" xfId="31814"/>
    <cellStyle name="Összesen 2 2 2 12" xfId="39105"/>
    <cellStyle name="Összesen 2 2 2 13" xfId="39115"/>
    <cellStyle name="Összesen 2 2 2 14" xfId="41636"/>
    <cellStyle name="Összesen 2 2 2 15" xfId="15820"/>
    <cellStyle name="Összesen 2 2 2 16" xfId="49691"/>
    <cellStyle name="Összesen 2 2 2 17" xfId="50379"/>
    <cellStyle name="Összesen 2 2 2 18" xfId="43700"/>
    <cellStyle name="Összesen 2 2 2 19" xfId="51167"/>
    <cellStyle name="Összesen 2 2 2 2" xfId="13096"/>
    <cellStyle name="Összesen 2 2 2 20" xfId="53534"/>
    <cellStyle name="Összesen 2 2 2 3" xfId="14580"/>
    <cellStyle name="Összesen 2 2 2 4" xfId="20652"/>
    <cellStyle name="Összesen 2 2 2 5" xfId="23683"/>
    <cellStyle name="Összesen 2 2 2 6" xfId="22787"/>
    <cellStyle name="Összesen 2 2 2 7" xfId="14409"/>
    <cellStyle name="Összesen 2 2 2 8" xfId="15493"/>
    <cellStyle name="Összesen 2 2 2 9" xfId="16691"/>
    <cellStyle name="Összesen 2 2 20" xfId="51168"/>
    <cellStyle name="Összesen 2 2 21" xfId="53535"/>
    <cellStyle name="Összesen 2 2 3" xfId="13097"/>
    <cellStyle name="Összesen 2 2 4" xfId="14581"/>
    <cellStyle name="Összesen 2 2 5" xfId="20651"/>
    <cellStyle name="Összesen 2 2 6" xfId="23684"/>
    <cellStyle name="Összesen 2 2 7" xfId="22786"/>
    <cellStyle name="Összesen 2 2 8" xfId="14501"/>
    <cellStyle name="Összesen 2 2 9" xfId="15494"/>
    <cellStyle name="Összesen 2 20" xfId="50381"/>
    <cellStyle name="Összesen 2 21" xfId="43702"/>
    <cellStyle name="Összesen 2 22" xfId="51169"/>
    <cellStyle name="Összesen 2 23" xfId="53536"/>
    <cellStyle name="Összesen 2 3" xfId="6831"/>
    <cellStyle name="Összesen 2 3 10" xfId="16690"/>
    <cellStyle name="Összesen 2 3 11" xfId="31056"/>
    <cellStyle name="Összesen 2 3 12" xfId="29780"/>
    <cellStyle name="Összesen 2 3 13" xfId="20833"/>
    <cellStyle name="Összesen 2 3 14" xfId="39114"/>
    <cellStyle name="Összesen 2 3 15" xfId="41635"/>
    <cellStyle name="Összesen 2 3 16" xfId="42883"/>
    <cellStyle name="Összesen 2 3 17" xfId="44899"/>
    <cellStyle name="Összesen 2 3 18" xfId="50378"/>
    <cellStyle name="Összesen 2 3 19" xfId="43699"/>
    <cellStyle name="Összesen 2 3 2" xfId="6832"/>
    <cellStyle name="Összesen 2 3 2 10" xfId="31057"/>
    <cellStyle name="Összesen 2 3 2 11" xfId="29781"/>
    <cellStyle name="Összesen 2 3 2 12" xfId="20832"/>
    <cellStyle name="Összesen 2 3 2 13" xfId="39113"/>
    <cellStyle name="Összesen 2 3 2 14" xfId="41634"/>
    <cellStyle name="Összesen 2 3 2 15" xfId="37165"/>
    <cellStyle name="Összesen 2 3 2 16" xfId="44898"/>
    <cellStyle name="Összesen 2 3 2 17" xfId="50377"/>
    <cellStyle name="Összesen 2 3 2 18" xfId="43698"/>
    <cellStyle name="Összesen 2 3 2 19" xfId="51165"/>
    <cellStyle name="Összesen 2 3 2 2" xfId="13094"/>
    <cellStyle name="Összesen 2 3 2 20" xfId="53532"/>
    <cellStyle name="Összesen 2 3 2 3" xfId="14578"/>
    <cellStyle name="Összesen 2 3 2 4" xfId="20654"/>
    <cellStyle name="Összesen 2 3 2 5" xfId="23681"/>
    <cellStyle name="Összesen 2 3 2 6" xfId="22789"/>
    <cellStyle name="Összesen 2 3 2 7" xfId="14360"/>
    <cellStyle name="Összesen 2 3 2 8" xfId="15491"/>
    <cellStyle name="Összesen 2 3 2 9" xfId="16689"/>
    <cellStyle name="Összesen 2 3 20" xfId="51166"/>
    <cellStyle name="Összesen 2 3 21" xfId="53533"/>
    <cellStyle name="Összesen 2 3 3" xfId="13095"/>
    <cellStyle name="Összesen 2 3 4" xfId="14579"/>
    <cellStyle name="Összesen 2 3 5" xfId="20653"/>
    <cellStyle name="Összesen 2 3 6" xfId="23682"/>
    <cellStyle name="Összesen 2 3 7" xfId="22788"/>
    <cellStyle name="Összesen 2 3 8" xfId="14374"/>
    <cellStyle name="Összesen 2 3 9" xfId="15492"/>
    <cellStyle name="Összesen 2 4" xfId="6833"/>
    <cellStyle name="Összesen 2 4 10" xfId="31058"/>
    <cellStyle name="Összesen 2 4 11" xfId="29782"/>
    <cellStyle name="Összesen 2 4 12" xfId="20831"/>
    <cellStyle name="Összesen 2 4 13" xfId="39112"/>
    <cellStyle name="Összesen 2 4 14" xfId="41633"/>
    <cellStyle name="Összesen 2 4 15" xfId="37164"/>
    <cellStyle name="Összesen 2 4 16" xfId="44897"/>
    <cellStyle name="Összesen 2 4 17" xfId="50376"/>
    <cellStyle name="Összesen 2 4 18" xfId="43697"/>
    <cellStyle name="Összesen 2 4 19" xfId="51164"/>
    <cellStyle name="Összesen 2 4 2" xfId="13093"/>
    <cellStyle name="Összesen 2 4 20" xfId="53531"/>
    <cellStyle name="Összesen 2 4 3" xfId="14577"/>
    <cellStyle name="Összesen 2 4 4" xfId="20655"/>
    <cellStyle name="Összesen 2 4 5" xfId="23680"/>
    <cellStyle name="Összesen 2 4 6" xfId="22790"/>
    <cellStyle name="Összesen 2 4 7" xfId="14347"/>
    <cellStyle name="Összesen 2 4 8" xfId="15490"/>
    <cellStyle name="Összesen 2 4 9" xfId="16688"/>
    <cellStyle name="Összesen 2 5" xfId="13098"/>
    <cellStyle name="Összesen 2 6" xfId="14582"/>
    <cellStyle name="Összesen 2 7" xfId="20650"/>
    <cellStyle name="Összesen 2 8" xfId="23685"/>
    <cellStyle name="Összesen 2 9" xfId="22785"/>
    <cellStyle name="Összesen 20" xfId="44902"/>
    <cellStyle name="Összesen 21" xfId="47815"/>
    <cellStyle name="Összesen 22" xfId="43703"/>
    <cellStyle name="Összesen 23" xfId="51170"/>
    <cellStyle name="Összesen 24" xfId="53537"/>
    <cellStyle name="Összesen 3" xfId="6834"/>
    <cellStyle name="Összesen 3 10" xfId="16687"/>
    <cellStyle name="Összesen 3 11" xfId="31059"/>
    <cellStyle name="Összesen 3 12" xfId="29783"/>
    <cellStyle name="Összesen 3 13" xfId="20830"/>
    <cellStyle name="Összesen 3 14" xfId="36584"/>
    <cellStyle name="Összesen 3 15" xfId="41632"/>
    <cellStyle name="Összesen 3 16" xfId="37163"/>
    <cellStyle name="Összesen 3 17" xfId="49690"/>
    <cellStyle name="Összesen 3 18" xfId="47816"/>
    <cellStyle name="Összesen 3 19" xfId="43696"/>
    <cellStyle name="Összesen 3 2" xfId="6835"/>
    <cellStyle name="Összesen 3 2 10" xfId="31060"/>
    <cellStyle name="Összesen 3 2 11" xfId="29784"/>
    <cellStyle name="Összesen 3 2 12" xfId="20829"/>
    <cellStyle name="Összesen 3 2 13" xfId="36585"/>
    <cellStyle name="Összesen 3 2 14" xfId="41631"/>
    <cellStyle name="Összesen 3 2 15" xfId="37162"/>
    <cellStyle name="Összesen 3 2 16" xfId="44896"/>
    <cellStyle name="Összesen 3 2 17" xfId="50375"/>
    <cellStyle name="Összesen 3 2 18" xfId="43695"/>
    <cellStyle name="Összesen 3 2 19" xfId="51162"/>
    <cellStyle name="Összesen 3 2 2" xfId="13091"/>
    <cellStyle name="Összesen 3 2 20" xfId="53529"/>
    <cellStyle name="Összesen 3 2 3" xfId="14575"/>
    <cellStyle name="Összesen 3 2 4" xfId="20657"/>
    <cellStyle name="Összesen 3 2 5" xfId="23678"/>
    <cellStyle name="Összesen 3 2 6" xfId="22792"/>
    <cellStyle name="Összesen 3 2 7" xfId="14322"/>
    <cellStyle name="Összesen 3 2 8" xfId="15488"/>
    <cellStyle name="Összesen 3 2 9" xfId="16686"/>
    <cellStyle name="Összesen 3 20" xfId="51163"/>
    <cellStyle name="Összesen 3 21" xfId="53530"/>
    <cellStyle name="Összesen 3 3" xfId="13092"/>
    <cellStyle name="Összesen 3 4" xfId="14576"/>
    <cellStyle name="Összesen 3 5" xfId="20656"/>
    <cellStyle name="Összesen 3 6" xfId="23679"/>
    <cellStyle name="Összesen 3 7" xfId="22791"/>
    <cellStyle name="Összesen 3 8" xfId="14334"/>
    <cellStyle name="Összesen 3 9" xfId="15489"/>
    <cellStyle name="Összesen 4" xfId="6836"/>
    <cellStyle name="Összesen 4 10" xfId="16685"/>
    <cellStyle name="Összesen 4 11" xfId="31061"/>
    <cellStyle name="Összesen 4 12" xfId="29785"/>
    <cellStyle name="Összesen 4 13" xfId="20801"/>
    <cellStyle name="Összesen 4 14" xfId="36586"/>
    <cellStyle name="Összesen 4 15" xfId="41630"/>
    <cellStyle name="Összesen 4 16" xfId="37161"/>
    <cellStyle name="Összesen 4 17" xfId="44895"/>
    <cellStyle name="Összesen 4 18" xfId="47817"/>
    <cellStyle name="Összesen 4 19" xfId="43694"/>
    <cellStyle name="Összesen 4 2" xfId="6837"/>
    <cellStyle name="Összesen 4 2 10" xfId="31062"/>
    <cellStyle name="Összesen 4 2 11" xfId="31813"/>
    <cellStyle name="Összesen 4 2 12" xfId="20800"/>
    <cellStyle name="Összesen 4 2 13" xfId="36587"/>
    <cellStyle name="Összesen 4 2 14" xfId="41629"/>
    <cellStyle name="Összesen 4 2 15" xfId="41962"/>
    <cellStyle name="Összesen 4 2 16" xfId="44894"/>
    <cellStyle name="Összesen 4 2 17" xfId="47818"/>
    <cellStyle name="Összesen 4 2 18" xfId="43693"/>
    <cellStyle name="Összesen 4 2 19" xfId="51160"/>
    <cellStyle name="Összesen 4 2 2" xfId="13089"/>
    <cellStyle name="Összesen 4 2 20" xfId="53527"/>
    <cellStyle name="Összesen 4 2 3" xfId="14573"/>
    <cellStyle name="Összesen 4 2 4" xfId="20659"/>
    <cellStyle name="Összesen 4 2 5" xfId="23676"/>
    <cellStyle name="Összesen 4 2 6" xfId="22794"/>
    <cellStyle name="Összesen 4 2 7" xfId="14311"/>
    <cellStyle name="Összesen 4 2 8" xfId="15487"/>
    <cellStyle name="Összesen 4 2 9" xfId="16684"/>
    <cellStyle name="Összesen 4 20" xfId="51161"/>
    <cellStyle name="Összesen 4 21" xfId="53528"/>
    <cellStyle name="Összesen 4 3" xfId="13090"/>
    <cellStyle name="Összesen 4 4" xfId="14574"/>
    <cellStyle name="Összesen 4 5" xfId="20658"/>
    <cellStyle name="Összesen 4 6" xfId="23677"/>
    <cellStyle name="Összesen 4 7" xfId="22793"/>
    <cellStyle name="Összesen 4 8" xfId="14312"/>
    <cellStyle name="Összesen 4 9" xfId="10997"/>
    <cellStyle name="Összesen 5" xfId="6838"/>
    <cellStyle name="Összesen 5 10" xfId="31063"/>
    <cellStyle name="Összesen 5 11" xfId="31812"/>
    <cellStyle name="Összesen 5 12" xfId="28204"/>
    <cellStyle name="Összesen 5 13" xfId="36588"/>
    <cellStyle name="Összesen 5 14" xfId="41628"/>
    <cellStyle name="Összesen 5 15" xfId="41961"/>
    <cellStyle name="Összesen 5 16" xfId="44893"/>
    <cellStyle name="Összesen 5 17" xfId="47819"/>
    <cellStyle name="Összesen 5 18" xfId="43692"/>
    <cellStyle name="Összesen 5 19" xfId="51159"/>
    <cellStyle name="Összesen 5 2" xfId="13088"/>
    <cellStyle name="Összesen 5 20" xfId="53526"/>
    <cellStyle name="Összesen 5 3" xfId="14572"/>
    <cellStyle name="Összesen 5 4" xfId="20660"/>
    <cellStyle name="Összesen 5 5" xfId="23675"/>
    <cellStyle name="Összesen 5 6" xfId="22795"/>
    <cellStyle name="Összesen 5 7" xfId="14300"/>
    <cellStyle name="Összesen 5 8" xfId="15486"/>
    <cellStyle name="Összesen 5 9" xfId="16683"/>
    <cellStyle name="Összesen 6" xfId="13099"/>
    <cellStyle name="Összesen 7" xfId="14583"/>
    <cellStyle name="Összesen 8" xfId="20649"/>
    <cellStyle name="Összesen 9" xfId="23686"/>
    <cellStyle name="Output" xfId="11" builtinId="21" customBuiltin="1"/>
    <cellStyle name="output 10" xfId="6839"/>
    <cellStyle name="Output 100" xfId="6840"/>
    <cellStyle name="Output 100 10" xfId="31065"/>
    <cellStyle name="Output 100 11" xfId="29786"/>
    <cellStyle name="Output 100 12" xfId="20783"/>
    <cellStyle name="Output 100 13" xfId="36589"/>
    <cellStyle name="Output 100 14" xfId="41627"/>
    <cellStyle name="Output 100 15" xfId="41960"/>
    <cellStyle name="Output 100 16" xfId="44892"/>
    <cellStyle name="Output 100 17" xfId="50374"/>
    <cellStyle name="Output 100 18" xfId="43690"/>
    <cellStyle name="Output 100 19" xfId="51158"/>
    <cellStyle name="Output 100 2" xfId="13087"/>
    <cellStyle name="Output 100 20" xfId="53525"/>
    <cellStyle name="Output 100 3" xfId="14570"/>
    <cellStyle name="Output 100 4" xfId="20662"/>
    <cellStyle name="Output 100 5" xfId="23673"/>
    <cellStyle name="Output 100 6" xfId="22796"/>
    <cellStyle name="Output 100 7" xfId="14298"/>
    <cellStyle name="Output 100 8" xfId="15484"/>
    <cellStyle name="Output 100 9" xfId="16682"/>
    <cellStyle name="Output 101" xfId="6841"/>
    <cellStyle name="Output 101 10" xfId="31066"/>
    <cellStyle name="Output 101 11" xfId="29787"/>
    <cellStyle name="Output 101 12" xfId="20782"/>
    <cellStyle name="Output 101 13" xfId="36590"/>
    <cellStyle name="Output 101 14" xfId="41626"/>
    <cellStyle name="Output 101 15" xfId="40997"/>
    <cellStyle name="Output 101 16" xfId="44891"/>
    <cellStyle name="Output 101 17" xfId="50373"/>
    <cellStyle name="Output 101 18" xfId="43689"/>
    <cellStyle name="Output 101 19" xfId="51157"/>
    <cellStyle name="Output 101 2" xfId="13086"/>
    <cellStyle name="Output 101 20" xfId="53524"/>
    <cellStyle name="Output 101 3" xfId="14569"/>
    <cellStyle name="Output 101 4" xfId="20663"/>
    <cellStyle name="Output 101 5" xfId="23672"/>
    <cellStyle name="Output 101 6" xfId="22797"/>
    <cellStyle name="Output 101 7" xfId="14297"/>
    <cellStyle name="Output 101 8" xfId="15483"/>
    <cellStyle name="Output 101 9" xfId="16681"/>
    <cellStyle name="Output 102" xfId="6842"/>
    <cellStyle name="Output 102 10" xfId="31067"/>
    <cellStyle name="Output 102 11" xfId="29788"/>
    <cellStyle name="Output 102 12" xfId="20781"/>
    <cellStyle name="Output 102 13" xfId="36591"/>
    <cellStyle name="Output 102 14" xfId="41625"/>
    <cellStyle name="Output 102 15" xfId="41959"/>
    <cellStyle name="Output 102 16" xfId="44890"/>
    <cellStyle name="Output 102 17" xfId="50372"/>
    <cellStyle name="Output 102 18" xfId="43688"/>
    <cellStyle name="Output 102 19" xfId="51156"/>
    <cellStyle name="Output 102 2" xfId="13085"/>
    <cellStyle name="Output 102 20" xfId="53523"/>
    <cellStyle name="Output 102 3" xfId="14568"/>
    <cellStyle name="Output 102 4" xfId="20664"/>
    <cellStyle name="Output 102 5" xfId="23671"/>
    <cellStyle name="Output 102 6" xfId="22798"/>
    <cellStyle name="Output 102 7" xfId="14296"/>
    <cellStyle name="Output 102 8" xfId="15482"/>
    <cellStyle name="Output 102 9" xfId="16680"/>
    <cellStyle name="Output 103" xfId="6843"/>
    <cellStyle name="Output 103 10" xfId="31068"/>
    <cellStyle name="Output 103 11" xfId="29789"/>
    <cellStyle name="Output 103 12" xfId="20780"/>
    <cellStyle name="Output 103 13" xfId="36592"/>
    <cellStyle name="Output 103 14" xfId="29993"/>
    <cellStyle name="Output 103 15" xfId="41958"/>
    <cellStyle name="Output 103 16" xfId="44889"/>
    <cellStyle name="Output 103 17" xfId="50371"/>
    <cellStyle name="Output 103 18" xfId="43687"/>
    <cellStyle name="Output 103 19" xfId="51155"/>
    <cellStyle name="Output 103 2" xfId="13084"/>
    <cellStyle name="Output 103 20" xfId="53522"/>
    <cellStyle name="Output 103 3" xfId="14567"/>
    <cellStyle name="Output 103 4" xfId="20665"/>
    <cellStyle name="Output 103 5" xfId="23670"/>
    <cellStyle name="Output 103 6" xfId="22799"/>
    <cellStyle name="Output 103 7" xfId="14295"/>
    <cellStyle name="Output 103 8" xfId="15481"/>
    <cellStyle name="Output 103 9" xfId="32827"/>
    <cellStyle name="Output 104" xfId="6844"/>
    <cellStyle name="Output 104 10" xfId="31069"/>
    <cellStyle name="Output 104 11" xfId="29790"/>
    <cellStyle name="Output 104 12" xfId="20779"/>
    <cellStyle name="Output 104 13" xfId="36593"/>
    <cellStyle name="Output 104 14" xfId="29994"/>
    <cellStyle name="Output 104 15" xfId="41957"/>
    <cellStyle name="Output 104 16" xfId="44888"/>
    <cellStyle name="Output 104 17" xfId="50370"/>
    <cellStyle name="Output 104 18" xfId="43686"/>
    <cellStyle name="Output 104 19" xfId="51154"/>
    <cellStyle name="Output 104 2" xfId="13083"/>
    <cellStyle name="Output 104 20" xfId="53521"/>
    <cellStyle name="Output 104 3" xfId="14566"/>
    <cellStyle name="Output 104 4" xfId="20666"/>
    <cellStyle name="Output 104 5" xfId="23669"/>
    <cellStyle name="Output 104 6" xfId="22800"/>
    <cellStyle name="Output 104 7" xfId="14294"/>
    <cellStyle name="Output 104 8" xfId="15480"/>
    <cellStyle name="Output 104 9" xfId="16679"/>
    <cellStyle name="Output 105" xfId="6845"/>
    <cellStyle name="Output 105 10" xfId="31070"/>
    <cellStyle name="Output 105 11" xfId="29791"/>
    <cellStyle name="Output 105 12" xfId="35280"/>
    <cellStyle name="Output 105 13" xfId="36594"/>
    <cellStyle name="Output 105 14" xfId="29995"/>
    <cellStyle name="Output 105 15" xfId="43282"/>
    <cellStyle name="Output 105 16" xfId="44887"/>
    <cellStyle name="Output 105 17" xfId="50369"/>
    <cellStyle name="Output 105 18" xfId="43685"/>
    <cellStyle name="Output 105 19" xfId="51153"/>
    <cellStyle name="Output 105 2" xfId="13082"/>
    <cellStyle name="Output 105 20" xfId="53520"/>
    <cellStyle name="Output 105 3" xfId="14565"/>
    <cellStyle name="Output 105 4" xfId="20667"/>
    <cellStyle name="Output 105 5" xfId="23668"/>
    <cellStyle name="Output 105 6" xfId="22801"/>
    <cellStyle name="Output 105 7" xfId="19663"/>
    <cellStyle name="Output 105 8" xfId="23742"/>
    <cellStyle name="Output 105 9" xfId="16678"/>
    <cellStyle name="Output 106" xfId="6846"/>
    <cellStyle name="Output 106 10" xfId="31071"/>
    <cellStyle name="Output 106 11" xfId="29792"/>
    <cellStyle name="Output 106 12" xfId="20778"/>
    <cellStyle name="Output 106 13" xfId="36595"/>
    <cellStyle name="Output 106 14" xfId="29996"/>
    <cellStyle name="Output 106 15" xfId="41956"/>
    <cellStyle name="Output 106 16" xfId="44886"/>
    <cellStyle name="Output 106 17" xfId="50368"/>
    <cellStyle name="Output 106 18" xfId="43684"/>
    <cellStyle name="Output 106 19" xfId="51152"/>
    <cellStyle name="Output 106 2" xfId="13081"/>
    <cellStyle name="Output 106 20" xfId="53519"/>
    <cellStyle name="Output 106 3" xfId="14564"/>
    <cellStyle name="Output 106 4" xfId="20668"/>
    <cellStyle name="Output 106 5" xfId="13996"/>
    <cellStyle name="Output 106 6" xfId="22802"/>
    <cellStyle name="Output 106 7" xfId="14289"/>
    <cellStyle name="Output 106 8" xfId="15479"/>
    <cellStyle name="Output 106 9" xfId="28207"/>
    <cellStyle name="Output 11" xfId="6847"/>
    <cellStyle name="Output 12" xfId="6848"/>
    <cellStyle name="Output 13" xfId="6849"/>
    <cellStyle name="Output 14" xfId="6850"/>
    <cellStyle name="Output 15" xfId="6851"/>
    <cellStyle name="Output 16" xfId="6852"/>
    <cellStyle name="Output 17" xfId="6853"/>
    <cellStyle name="Output 18" xfId="6854"/>
    <cellStyle name="Output 18 10" xfId="30062"/>
    <cellStyle name="Output 18 11" xfId="16672"/>
    <cellStyle name="Output 18 12" xfId="31079"/>
    <cellStyle name="Output 18 13" xfId="31807"/>
    <cellStyle name="Output 18 14" xfId="20777"/>
    <cellStyle name="Output 18 15" xfId="36596"/>
    <cellStyle name="Output 18 16" xfId="41620"/>
    <cellStyle name="Output 18 17" xfId="41955"/>
    <cellStyle name="Output 18 18" xfId="49689"/>
    <cellStyle name="Output 18 19" xfId="50367"/>
    <cellStyle name="Output 18 2" xfId="6855"/>
    <cellStyle name="Output 18 2 10" xfId="16671"/>
    <cellStyle name="Output 18 2 11" xfId="31080"/>
    <cellStyle name="Output 18 2 12" xfId="31806"/>
    <cellStyle name="Output 18 2 13" xfId="20776"/>
    <cellStyle name="Output 18 2 14" xfId="36597"/>
    <cellStyle name="Output 18 2 15" xfId="41619"/>
    <cellStyle name="Output 18 2 16" xfId="41954"/>
    <cellStyle name="Output 18 2 17" xfId="44885"/>
    <cellStyle name="Output 18 2 18" xfId="50366"/>
    <cellStyle name="Output 18 2 19" xfId="43678"/>
    <cellStyle name="Output 18 2 2" xfId="6856"/>
    <cellStyle name="Output 18 2 2 10" xfId="31081"/>
    <cellStyle name="Output 18 2 2 11" xfId="31805"/>
    <cellStyle name="Output 18 2 2 12" xfId="20775"/>
    <cellStyle name="Output 18 2 2 13" xfId="36598"/>
    <cellStyle name="Output 18 2 2 14" xfId="41618"/>
    <cellStyle name="Output 18 2 2 15" xfId="41953"/>
    <cellStyle name="Output 18 2 2 16" xfId="44884"/>
    <cellStyle name="Output 18 2 2 17" xfId="50365"/>
    <cellStyle name="Output 18 2 2 18" xfId="43677"/>
    <cellStyle name="Output 18 2 2 19" xfId="51149"/>
    <cellStyle name="Output 18 2 2 2" xfId="13072"/>
    <cellStyle name="Output 18 2 2 20" xfId="53516"/>
    <cellStyle name="Output 18 2 2 3" xfId="14555"/>
    <cellStyle name="Output 18 2 2 4" xfId="20677"/>
    <cellStyle name="Output 18 2 2 5" xfId="23664"/>
    <cellStyle name="Output 18 2 2 6" xfId="22812"/>
    <cellStyle name="Output 18 2 2 7" xfId="14280"/>
    <cellStyle name="Output 18 2 2 8" xfId="21934"/>
    <cellStyle name="Output 18 2 2 9" xfId="16670"/>
    <cellStyle name="Output 18 2 20" xfId="51150"/>
    <cellStyle name="Output 18 2 21" xfId="53517"/>
    <cellStyle name="Output 18 2 3" xfId="13073"/>
    <cellStyle name="Output 18 2 4" xfId="14556"/>
    <cellStyle name="Output 18 2 5" xfId="20676"/>
    <cellStyle name="Output 18 2 6" xfId="23665"/>
    <cellStyle name="Output 18 2 7" xfId="22811"/>
    <cellStyle name="Output 18 2 8" xfId="14281"/>
    <cellStyle name="Output 18 2 9" xfId="15474"/>
    <cellStyle name="Output 18 20" xfId="43679"/>
    <cellStyle name="Output 18 21" xfId="51151"/>
    <cellStyle name="Output 18 22" xfId="53518"/>
    <cellStyle name="Output 18 3" xfId="6857"/>
    <cellStyle name="Output 18 3 10" xfId="31082"/>
    <cellStyle name="Output 18 3 11" xfId="29797"/>
    <cellStyle name="Output 18 3 12" xfId="20774"/>
    <cellStyle name="Output 18 3 13" xfId="36599"/>
    <cellStyle name="Output 18 3 14" xfId="41617"/>
    <cellStyle name="Output 18 3 15" xfId="41952"/>
    <cellStyle name="Output 18 3 16" xfId="44883"/>
    <cellStyle name="Output 18 3 17" xfId="50364"/>
    <cellStyle name="Output 18 3 18" xfId="43676"/>
    <cellStyle name="Output 18 3 19" xfId="51148"/>
    <cellStyle name="Output 18 3 2" xfId="13071"/>
    <cellStyle name="Output 18 3 20" xfId="53515"/>
    <cellStyle name="Output 18 3 3" xfId="14554"/>
    <cellStyle name="Output 18 3 4" xfId="20678"/>
    <cellStyle name="Output 18 3 5" xfId="23663"/>
    <cellStyle name="Output 18 3 6" xfId="22813"/>
    <cellStyle name="Output 18 3 7" xfId="14279"/>
    <cellStyle name="Output 18 3 8" xfId="15473"/>
    <cellStyle name="Output 18 3 9" xfId="16669"/>
    <cellStyle name="Output 18 4" xfId="13074"/>
    <cellStyle name="Output 18 5" xfId="14557"/>
    <cellStyle name="Output 18 6" xfId="20675"/>
    <cellStyle name="Output 18 7" xfId="23666"/>
    <cellStyle name="Output 18 8" xfId="22810"/>
    <cellStyle name="Output 18 9" xfId="14282"/>
    <cellStyle name="Output 18_Cribsheet" xfId="6858"/>
    <cellStyle name="Output 19" xfId="6859"/>
    <cellStyle name="Output 19 10" xfId="15472"/>
    <cellStyle name="Output 19 11" xfId="16649"/>
    <cellStyle name="Output 19 12" xfId="31083"/>
    <cellStyle name="Output 19 13" xfId="29798"/>
    <cellStyle name="Output 19 14" xfId="20773"/>
    <cellStyle name="Output 19 15" xfId="36600"/>
    <cellStyle name="Output 19 16" xfId="41616"/>
    <cellStyle name="Output 19 17" xfId="41951"/>
    <cellStyle name="Output 19 18" xfId="44882"/>
    <cellStyle name="Output 19 19" xfId="50363"/>
    <cellStyle name="Output 19 2" xfId="6860"/>
    <cellStyle name="Output 19 2 10" xfId="16648"/>
    <cellStyle name="Output 19 2 11" xfId="31084"/>
    <cellStyle name="Output 19 2 12" xfId="34683"/>
    <cellStyle name="Output 19 2 13" xfId="20772"/>
    <cellStyle name="Output 19 2 14" xfId="36601"/>
    <cellStyle name="Output 19 2 15" xfId="41615"/>
    <cellStyle name="Output 19 2 16" xfId="41950"/>
    <cellStyle name="Output 19 2 17" xfId="44881"/>
    <cellStyle name="Output 19 2 18" xfId="50362"/>
    <cellStyle name="Output 19 2 19" xfId="43674"/>
    <cellStyle name="Output 19 2 2" xfId="6861"/>
    <cellStyle name="Output 19 2 2 10" xfId="31085"/>
    <cellStyle name="Output 19 2 2 11" xfId="34682"/>
    <cellStyle name="Output 19 2 2 12" xfId="20771"/>
    <cellStyle name="Output 19 2 2 13" xfId="41734"/>
    <cellStyle name="Output 19 2 2 14" xfId="41614"/>
    <cellStyle name="Output 19 2 2 15" xfId="41949"/>
    <cellStyle name="Output 19 2 2 16" xfId="44880"/>
    <cellStyle name="Output 19 2 2 17" xfId="50361"/>
    <cellStyle name="Output 19 2 2 18" xfId="43673"/>
    <cellStyle name="Output 19 2 2 19" xfId="51145"/>
    <cellStyle name="Output 19 2 2 2" xfId="13068"/>
    <cellStyle name="Output 19 2 2 20" xfId="53512"/>
    <cellStyle name="Output 19 2 2 3" xfId="14551"/>
    <cellStyle name="Output 19 2 2 4" xfId="20680"/>
    <cellStyle name="Output 19 2 2 5" xfId="23661"/>
    <cellStyle name="Output 19 2 2 6" xfId="11111"/>
    <cellStyle name="Output 19 2 2 7" xfId="14276"/>
    <cellStyle name="Output 19 2 2 8" xfId="15451"/>
    <cellStyle name="Output 19 2 2 9" xfId="16647"/>
    <cellStyle name="Output 19 2 20" xfId="51146"/>
    <cellStyle name="Output 19 2 21" xfId="53513"/>
    <cellStyle name="Output 19 2 3" xfId="13069"/>
    <cellStyle name="Output 19 2 4" xfId="14552"/>
    <cellStyle name="Output 19 2 5" xfId="23731"/>
    <cellStyle name="Output 19 2 6" xfId="23735"/>
    <cellStyle name="Output 19 2 7" xfId="11039"/>
    <cellStyle name="Output 19 2 8" xfId="14277"/>
    <cellStyle name="Output 19 2 9" xfId="15471"/>
    <cellStyle name="Output 19 20" xfId="43675"/>
    <cellStyle name="Output 19 21" xfId="51147"/>
    <cellStyle name="Output 19 22" xfId="53514"/>
    <cellStyle name="Output 19 3" xfId="6862"/>
    <cellStyle name="Output 19 3 10" xfId="31086"/>
    <cellStyle name="Output 19 3 11" xfId="36934"/>
    <cellStyle name="Output 19 3 12" xfId="31765"/>
    <cellStyle name="Output 19 3 13" xfId="36602"/>
    <cellStyle name="Output 19 3 14" xfId="41613"/>
    <cellStyle name="Output 19 3 15" xfId="41948"/>
    <cellStyle name="Output 19 3 16" xfId="44879"/>
    <cellStyle name="Output 19 3 17" xfId="50360"/>
    <cellStyle name="Output 19 3 18" xfId="43672"/>
    <cellStyle name="Output 19 3 19" xfId="51144"/>
    <cellStyle name="Output 19 3 2" xfId="13067"/>
    <cellStyle name="Output 19 3 20" xfId="53511"/>
    <cellStyle name="Output 19 3 3" xfId="14550"/>
    <cellStyle name="Output 19 3 4" xfId="20681"/>
    <cellStyle name="Output 19 3 5" xfId="23660"/>
    <cellStyle name="Output 19 3 6" xfId="11112"/>
    <cellStyle name="Output 19 3 7" xfId="14275"/>
    <cellStyle name="Output 19 3 8" xfId="30054"/>
    <cellStyle name="Output 19 3 9" xfId="16646"/>
    <cellStyle name="Output 19 4" xfId="13070"/>
    <cellStyle name="Output 19 5" xfId="14553"/>
    <cellStyle name="Output 19 6" xfId="20679"/>
    <cellStyle name="Output 19 7" xfId="23662"/>
    <cellStyle name="Output 19 8" xfId="22814"/>
    <cellStyle name="Output 19 9" xfId="14278"/>
    <cellStyle name="Output 19_Cribsheet" xfId="6863"/>
    <cellStyle name="Output 2" xfId="6864"/>
    <cellStyle name="Output 2 10" xfId="13066"/>
    <cellStyle name="Output 2 11" xfId="14549"/>
    <cellStyle name="Output 2 12" xfId="20682"/>
    <cellStyle name="Output 2 13" xfId="23659"/>
    <cellStyle name="Output 2 14" xfId="11113"/>
    <cellStyle name="Output 2 15" xfId="14274"/>
    <cellStyle name="Output 2 16" xfId="15450"/>
    <cellStyle name="Output 2 17" xfId="16645"/>
    <cellStyle name="Output 2 18" xfId="31087"/>
    <cellStyle name="Output 2 19" xfId="36933"/>
    <cellStyle name="Output 2 2" xfId="6865"/>
    <cellStyle name="Output 2 2 10" xfId="11114"/>
    <cellStyle name="Output 2 2 11" xfId="14273"/>
    <cellStyle name="Output 2 2 12" xfId="15449"/>
    <cellStyle name="Output 2 2 13" xfId="16644"/>
    <cellStyle name="Output 2 2 14" xfId="31088"/>
    <cellStyle name="Output 2 2 15" xfId="36932"/>
    <cellStyle name="Output 2 2 16" xfId="20673"/>
    <cellStyle name="Output 2 2 17" xfId="36603"/>
    <cellStyle name="Output 2 2 18" xfId="40573"/>
    <cellStyle name="Output 2 2 19" xfId="41946"/>
    <cellStyle name="Output 2 2 2" xfId="6866"/>
    <cellStyle name="Output 2 2 2 10" xfId="16631"/>
    <cellStyle name="Output 2 2 2 11" xfId="31089"/>
    <cellStyle name="Output 2 2 2 12" xfId="36931"/>
    <cellStyle name="Output 2 2 2 13" xfId="20672"/>
    <cellStyle name="Output 2 2 2 14" xfId="36604"/>
    <cellStyle name="Output 2 2 2 15" xfId="40572"/>
    <cellStyle name="Output 2 2 2 16" xfId="41945"/>
    <cellStyle name="Output 2 2 2 17" xfId="44876"/>
    <cellStyle name="Output 2 2 2 18" xfId="50357"/>
    <cellStyle name="Output 2 2 2 19" xfId="43669"/>
    <cellStyle name="Output 2 2 2 2" xfId="6867"/>
    <cellStyle name="Output 2 2 2 2 10" xfId="31090"/>
    <cellStyle name="Output 2 2 2 2 11" xfId="34681"/>
    <cellStyle name="Output 2 2 2 2 12" xfId="20671"/>
    <cellStyle name="Output 2 2 2 2 13" xfId="36605"/>
    <cellStyle name="Output 2 2 2 2 14" xfId="40571"/>
    <cellStyle name="Output 2 2 2 2 15" xfId="37160"/>
    <cellStyle name="Output 2 2 2 2 16" xfId="44875"/>
    <cellStyle name="Output 2 2 2 2 17" xfId="50356"/>
    <cellStyle name="Output 2 2 2 2 18" xfId="43668"/>
    <cellStyle name="Output 2 2 2 2 19" xfId="51140"/>
    <cellStyle name="Output 2 2 2 2 2" xfId="13063"/>
    <cellStyle name="Output 2 2 2 2 20" xfId="53507"/>
    <cellStyle name="Output 2 2 2 2 3" xfId="14546"/>
    <cellStyle name="Output 2 2 2 2 4" xfId="20685"/>
    <cellStyle name="Output 2 2 2 2 5" xfId="13989"/>
    <cellStyle name="Output 2 2 2 2 6" xfId="11116"/>
    <cellStyle name="Output 2 2 2 2 7" xfId="14271"/>
    <cellStyle name="Output 2 2 2 2 8" xfId="15447"/>
    <cellStyle name="Output 2 2 2 2 9" xfId="16630"/>
    <cellStyle name="Output 2 2 2 20" xfId="51141"/>
    <cellStyle name="Output 2 2 2 21" xfId="53508"/>
    <cellStyle name="Output 2 2 2 3" xfId="13064"/>
    <cellStyle name="Output 2 2 2 4" xfId="14547"/>
    <cellStyle name="Output 2 2 2 5" xfId="20684"/>
    <cellStyle name="Output 2 2 2 6" xfId="13990"/>
    <cellStyle name="Output 2 2 2 7" xfId="11115"/>
    <cellStyle name="Output 2 2 2 8" xfId="14272"/>
    <cellStyle name="Output 2 2 2 9" xfId="15448"/>
    <cellStyle name="Output 2 2 20" xfId="44877"/>
    <cellStyle name="Output 2 2 21" xfId="50358"/>
    <cellStyle name="Output 2 2 22" xfId="43670"/>
    <cellStyle name="Output 2 2 23" xfId="51142"/>
    <cellStyle name="Output 2 2 24" xfId="53509"/>
    <cellStyle name="Output 2 2 3" xfId="6868"/>
    <cellStyle name="Output 2 2 3 10" xfId="34576"/>
    <cellStyle name="Output 2 2 3 11" xfId="31091"/>
    <cellStyle name="Output 2 2 3 12" xfId="36930"/>
    <cellStyle name="Output 2 2 3 13" xfId="20670"/>
    <cellStyle name="Output 2 2 3 14" xfId="41732"/>
    <cellStyle name="Output 2 2 3 15" xfId="41612"/>
    <cellStyle name="Output 2 2 3 16" xfId="37159"/>
    <cellStyle name="Output 2 2 3 17" xfId="44874"/>
    <cellStyle name="Output 2 2 3 18" xfId="50355"/>
    <cellStyle name="Output 2 2 3 19" xfId="43667"/>
    <cellStyle name="Output 2 2 3 2" xfId="6869"/>
    <cellStyle name="Output 2 2 3 2 10" xfId="31092"/>
    <cellStyle name="Output 2 2 3 2 11" xfId="36929"/>
    <cellStyle name="Output 2 2 3 2 12" xfId="20669"/>
    <cellStyle name="Output 2 2 3 2 13" xfId="36606"/>
    <cellStyle name="Output 2 2 3 2 14" xfId="41611"/>
    <cellStyle name="Output 2 2 3 2 15" xfId="37158"/>
    <cellStyle name="Output 2 2 3 2 16" xfId="44873"/>
    <cellStyle name="Output 2 2 3 2 17" xfId="50354"/>
    <cellStyle name="Output 2 2 3 2 18" xfId="43666"/>
    <cellStyle name="Output 2 2 3 2 19" xfId="51138"/>
    <cellStyle name="Output 2 2 3 2 2" xfId="13061"/>
    <cellStyle name="Output 2 2 3 2 20" xfId="53505"/>
    <cellStyle name="Output 2 2 3 2 3" xfId="14544"/>
    <cellStyle name="Output 2 2 3 2 4" xfId="20687"/>
    <cellStyle name="Output 2 2 3 2 5" xfId="13987"/>
    <cellStyle name="Output 2 2 3 2 6" xfId="11118"/>
    <cellStyle name="Output 2 2 3 2 7" xfId="24266"/>
    <cellStyle name="Output 2 2 3 2 8" xfId="10991"/>
    <cellStyle name="Output 2 2 3 2 9" xfId="16628"/>
    <cellStyle name="Output 2 2 3 20" xfId="51139"/>
    <cellStyle name="Output 2 2 3 21" xfId="53506"/>
    <cellStyle name="Output 2 2 3 3" xfId="13062"/>
    <cellStyle name="Output 2 2 3 4" xfId="14545"/>
    <cellStyle name="Output 2 2 3 5" xfId="20686"/>
    <cellStyle name="Output 2 2 3 6" xfId="13988"/>
    <cellStyle name="Output 2 2 3 7" xfId="11117"/>
    <cellStyle name="Output 2 2 3 8" xfId="24267"/>
    <cellStyle name="Output 2 2 3 9" xfId="15446"/>
    <cellStyle name="Output 2 2 4" xfId="6870"/>
    <cellStyle name="Output 2 2 4 10" xfId="31093"/>
    <cellStyle name="Output 2 2 4 11" xfId="36928"/>
    <cellStyle name="Output 2 2 4 12" xfId="20661"/>
    <cellStyle name="Output 2 2 4 13" xfId="36607"/>
    <cellStyle name="Output 2 2 4 14" xfId="41610"/>
    <cellStyle name="Output 2 2 4 15" xfId="37157"/>
    <cellStyle name="Output 2 2 4 16" xfId="44872"/>
    <cellStyle name="Output 2 2 4 17" xfId="50353"/>
    <cellStyle name="Output 2 2 4 18" xfId="43665"/>
    <cellStyle name="Output 2 2 4 19" xfId="51137"/>
    <cellStyle name="Output 2 2 4 2" xfId="13060"/>
    <cellStyle name="Output 2 2 4 20" xfId="53504"/>
    <cellStyle name="Output 2 2 4 3" xfId="14543"/>
    <cellStyle name="Output 2 2 4 4" xfId="20688"/>
    <cellStyle name="Output 2 2 4 5" xfId="13986"/>
    <cellStyle name="Output 2 2 4 6" xfId="22815"/>
    <cellStyle name="Output 2 2 4 7" xfId="24265"/>
    <cellStyle name="Output 2 2 4 8" xfId="10992"/>
    <cellStyle name="Output 2 2 4 9" xfId="16627"/>
    <cellStyle name="Output 2 2 5" xfId="6871"/>
    <cellStyle name="Output 2 2 5 10" xfId="31094"/>
    <cellStyle name="Output 2 2 5 11" xfId="36927"/>
    <cellStyle name="Output 2 2 5 12" xfId="23240"/>
    <cellStyle name="Output 2 2 5 13" xfId="36608"/>
    <cellStyle name="Output 2 2 5 14" xfId="41609"/>
    <cellStyle name="Output 2 2 5 15" xfId="37156"/>
    <cellStyle name="Output 2 2 5 16" xfId="44871"/>
    <cellStyle name="Output 2 2 5 17" xfId="50352"/>
    <cellStyle name="Output 2 2 5 18" xfId="51088"/>
    <cellStyle name="Output 2 2 5 19" xfId="51136"/>
    <cellStyle name="Output 2 2 5 2" xfId="13059"/>
    <cellStyle name="Output 2 2 5 20" xfId="53503"/>
    <cellStyle name="Output 2 2 5 3" xfId="14542"/>
    <cellStyle name="Output 2 2 5 4" xfId="20689"/>
    <cellStyle name="Output 2 2 5 5" xfId="23657"/>
    <cellStyle name="Output 2 2 5 6" xfId="22816"/>
    <cellStyle name="Output 2 2 5 7" xfId="24264"/>
    <cellStyle name="Output 2 2 5 8" xfId="15445"/>
    <cellStyle name="Output 2 2 5 9" xfId="16626"/>
    <cellStyle name="Output 2 2 6" xfId="13065"/>
    <cellStyle name="Output 2 2 7" xfId="14548"/>
    <cellStyle name="Output 2 2 8" xfId="20683"/>
    <cellStyle name="Output 2 2 9" xfId="23658"/>
    <cellStyle name="Output 2 20" xfId="20674"/>
    <cellStyle name="Output 2 21" xfId="41735"/>
    <cellStyle name="Output 2 22" xfId="40574"/>
    <cellStyle name="Output 2 23" xfId="41947"/>
    <cellStyle name="Output 2 24" xfId="44878"/>
    <cellStyle name="Output 2 25" xfId="50359"/>
    <cellStyle name="Output 2 26" xfId="43671"/>
    <cellStyle name="Output 2 27" xfId="51143"/>
    <cellStyle name="Output 2 28" xfId="53510"/>
    <cellStyle name="Output 2 3" xfId="6872"/>
    <cellStyle name="Output 2 3 10" xfId="15444"/>
    <cellStyle name="Output 2 3 11" xfId="28227"/>
    <cellStyle name="Output 2 3 12" xfId="31095"/>
    <cellStyle name="Output 2 3 13" xfId="36926"/>
    <cellStyle name="Output 2 3 14" xfId="20648"/>
    <cellStyle name="Output 2 3 15" xfId="41729"/>
    <cellStyle name="Output 2 3 16" xfId="41608"/>
    <cellStyle name="Output 2 3 17" xfId="37155"/>
    <cellStyle name="Output 2 3 18" xfId="44870"/>
    <cellStyle name="Output 2 3 19" xfId="50351"/>
    <cellStyle name="Output 2 3 2" xfId="6873"/>
    <cellStyle name="Output 2 3 20" xfId="51087"/>
    <cellStyle name="Output 2 3 21" xfId="51135"/>
    <cellStyle name="Output 2 3 22" xfId="53502"/>
    <cellStyle name="Output 2 3 3" xfId="6874"/>
    <cellStyle name="Output 2 3 3 10" xfId="31097"/>
    <cellStyle name="Output 2 3 3 11" xfId="34680"/>
    <cellStyle name="Output 2 3 3 12" xfId="30042"/>
    <cellStyle name="Output 2 3 3 13" xfId="36609"/>
    <cellStyle name="Output 2 3 3 14" xfId="40570"/>
    <cellStyle name="Output 2 3 3 15" xfId="37154"/>
    <cellStyle name="Output 2 3 3 16" xfId="44869"/>
    <cellStyle name="Output 2 3 3 17" xfId="50350"/>
    <cellStyle name="Output 2 3 3 18" xfId="51086"/>
    <cellStyle name="Output 2 3 3 19" xfId="51134"/>
    <cellStyle name="Output 2 3 3 2" xfId="13056"/>
    <cellStyle name="Output 2 3 3 20" xfId="53501"/>
    <cellStyle name="Output 2 3 3 3" xfId="14539"/>
    <cellStyle name="Output 2 3 3 4" xfId="22479"/>
    <cellStyle name="Output 2 3 3 5" xfId="23654"/>
    <cellStyle name="Output 2 3 3 6" xfId="22819"/>
    <cellStyle name="Output 2 3 3 7" xfId="24261"/>
    <cellStyle name="Output 2 3 3 8" xfId="15436"/>
    <cellStyle name="Output 2 3 3 9" xfId="16624"/>
    <cellStyle name="Output 2 3 4" xfId="13058"/>
    <cellStyle name="Output 2 3 5" xfId="14541"/>
    <cellStyle name="Output 2 3 6" xfId="20690"/>
    <cellStyle name="Output 2 3 7" xfId="23656"/>
    <cellStyle name="Output 2 3 8" xfId="22817"/>
    <cellStyle name="Output 2 3 9" xfId="24263"/>
    <cellStyle name="Output 2 4" xfId="6875"/>
    <cellStyle name="Output 2 4 10" xfId="15435"/>
    <cellStyle name="Output 2 4 11" xfId="16623"/>
    <cellStyle name="Output 2 4 12" xfId="31098"/>
    <cellStyle name="Output 2 4 13" xfId="34679"/>
    <cellStyle name="Output 2 4 14" xfId="20647"/>
    <cellStyle name="Output 2 4 15" xfId="36610"/>
    <cellStyle name="Output 2 4 16" xfId="41606"/>
    <cellStyle name="Output 2 4 17" xfId="41944"/>
    <cellStyle name="Output 2 4 18" xfId="44868"/>
    <cellStyle name="Output 2 4 19" xfId="50349"/>
    <cellStyle name="Output 2 4 2" xfId="6876"/>
    <cellStyle name="Output 2 4 2 10" xfId="31099"/>
    <cellStyle name="Output 2 4 2 11" xfId="34678"/>
    <cellStyle name="Output 2 4 2 12" xfId="20646"/>
    <cellStyle name="Output 2 4 2 13" xfId="36611"/>
    <cellStyle name="Output 2 4 2 14" xfId="40569"/>
    <cellStyle name="Output 2 4 2 15" xfId="41943"/>
    <cellStyle name="Output 2 4 2 16" xfId="44867"/>
    <cellStyle name="Output 2 4 2 17" xfId="50348"/>
    <cellStyle name="Output 2 4 2 18" xfId="51084"/>
    <cellStyle name="Output 2 4 2 19" xfId="51132"/>
    <cellStyle name="Output 2 4 2 2" xfId="13054"/>
    <cellStyle name="Output 2 4 2 20" xfId="53499"/>
    <cellStyle name="Output 2 4 2 3" xfId="14537"/>
    <cellStyle name="Output 2 4 2 4" xfId="22029"/>
    <cellStyle name="Output 2 4 2 5" xfId="23652"/>
    <cellStyle name="Output 2 4 2 6" xfId="22821"/>
    <cellStyle name="Output 2 4 2 7" xfId="24259"/>
    <cellStyle name="Output 2 4 2 8" xfId="15434"/>
    <cellStyle name="Output 2 4 2 9" xfId="16614"/>
    <cellStyle name="Output 2 4 20" xfId="51085"/>
    <cellStyle name="Output 2 4 21" xfId="51133"/>
    <cellStyle name="Output 2 4 22" xfId="53500"/>
    <cellStyle name="Output 2 4 3" xfId="6877"/>
    <cellStyle name="Output 2 4 3 10" xfId="31100"/>
    <cellStyle name="Output 2 4 3 11" xfId="34677"/>
    <cellStyle name="Output 2 4 3 12" xfId="20645"/>
    <cellStyle name="Output 2 4 3 13" xfId="36612"/>
    <cellStyle name="Output 2 4 3 14" xfId="40568"/>
    <cellStyle name="Output 2 4 3 15" xfId="41942"/>
    <cellStyle name="Output 2 4 3 16" xfId="44866"/>
    <cellStyle name="Output 2 4 3 17" xfId="50347"/>
    <cellStyle name="Output 2 4 3 18" xfId="51083"/>
    <cellStyle name="Output 2 4 3 19" xfId="44665"/>
    <cellStyle name="Output 2 4 3 2" xfId="13053"/>
    <cellStyle name="Output 2 4 3 20" xfId="53498"/>
    <cellStyle name="Output 2 4 3 3" xfId="14536"/>
    <cellStyle name="Output 2 4 3 4" xfId="22477"/>
    <cellStyle name="Output 2 4 3 5" xfId="21961"/>
    <cellStyle name="Output 2 4 3 6" xfId="22822"/>
    <cellStyle name="Output 2 4 3 7" xfId="24258"/>
    <cellStyle name="Output 2 4 3 8" xfId="25809"/>
    <cellStyle name="Output 2 4 3 9" xfId="16613"/>
    <cellStyle name="Output 2 4 4" xfId="13055"/>
    <cellStyle name="Output 2 4 5" xfId="14538"/>
    <cellStyle name="Output 2 4 6" xfId="22478"/>
    <cellStyle name="Output 2 4 7" xfId="23653"/>
    <cellStyle name="Output 2 4 8" xfId="22820"/>
    <cellStyle name="Output 2 4 9" xfId="24260"/>
    <cellStyle name="Output 2 5" xfId="6878"/>
    <cellStyle name="Output 2 6" xfId="6879"/>
    <cellStyle name="Output 2 7" xfId="6880"/>
    <cellStyle name="Output 2 8" xfId="6881"/>
    <cellStyle name="Output 2 8 10" xfId="31104"/>
    <cellStyle name="Output 2 8 11" xfId="34673"/>
    <cellStyle name="Output 2 8 12" xfId="20644"/>
    <cellStyle name="Output 2 8 13" xfId="36613"/>
    <cellStyle name="Output 2 8 14" xfId="41604"/>
    <cellStyle name="Output 2 8 15" xfId="41941"/>
    <cellStyle name="Output 2 8 16" xfId="44865"/>
    <cellStyle name="Output 2 8 17" xfId="50346"/>
    <cellStyle name="Output 2 8 18" xfId="51082"/>
    <cellStyle name="Output 2 8 19" xfId="44664"/>
    <cellStyle name="Output 2 8 2" xfId="13050"/>
    <cellStyle name="Output 2 8 20" xfId="53497"/>
    <cellStyle name="Output 2 8 3" xfId="14520"/>
    <cellStyle name="Output 2 8 4" xfId="10691"/>
    <cellStyle name="Output 2 8 5" xfId="13984"/>
    <cellStyle name="Output 2 8 6" xfId="22823"/>
    <cellStyle name="Output 2 8 7" xfId="24254"/>
    <cellStyle name="Output 2 8 8" xfId="23266"/>
    <cellStyle name="Output 2 8 9" xfId="16609"/>
    <cellStyle name="Output 2 9" xfId="6882"/>
    <cellStyle name="Output 2 9 10" xfId="31105"/>
    <cellStyle name="Output 2 9 11" xfId="34672"/>
    <cellStyle name="Output 2 9 12" xfId="19654"/>
    <cellStyle name="Output 2 9 13" xfId="36614"/>
    <cellStyle name="Output 2 9 14" xfId="41603"/>
    <cellStyle name="Output 2 9 15" xfId="41940"/>
    <cellStyle name="Output 2 9 16" xfId="44864"/>
    <cellStyle name="Output 2 9 17" xfId="50345"/>
    <cellStyle name="Output 2 9 18" xfId="51081"/>
    <cellStyle name="Output 2 9 19" xfId="44663"/>
    <cellStyle name="Output 2 9 2" xfId="13049"/>
    <cellStyle name="Output 2 9 20" xfId="53496"/>
    <cellStyle name="Output 2 9 3" xfId="14519"/>
    <cellStyle name="Output 2 9 4" xfId="10692"/>
    <cellStyle name="Output 2 9 5" xfId="13983"/>
    <cellStyle name="Output 2 9 6" xfId="11119"/>
    <cellStyle name="Output 2 9 7" xfId="24253"/>
    <cellStyle name="Output 2 9 8" xfId="10667"/>
    <cellStyle name="Output 2 9 9" xfId="16608"/>
    <cellStyle name="Output 2_Cribsheet" xfId="6883"/>
    <cellStyle name="Output 20" xfId="6884"/>
    <cellStyle name="Output 20 2" xfId="6885"/>
    <cellStyle name="Output 20 2 10" xfId="15430"/>
    <cellStyle name="Output 20 2 11" xfId="16599"/>
    <cellStyle name="Output 20 2 12" xfId="31107"/>
    <cellStyle name="Output 20 2 13" xfId="29800"/>
    <cellStyle name="Output 20 2 14" xfId="19641"/>
    <cellStyle name="Output 20 2 15" xfId="36615"/>
    <cellStyle name="Output 20 2 16" xfId="41601"/>
    <cellStyle name="Output 20 2 17" xfId="40995"/>
    <cellStyle name="Output 20 2 18" xfId="44863"/>
    <cellStyle name="Output 20 2 19" xfId="50344"/>
    <cellStyle name="Output 20 2 2" xfId="6886"/>
    <cellStyle name="Output 20 2 2 10" xfId="16598"/>
    <cellStyle name="Output 20 2 2 11" xfId="31108"/>
    <cellStyle name="Output 20 2 2 12" xfId="29801"/>
    <cellStyle name="Output 20 2 2 13" xfId="19640"/>
    <cellStyle name="Output 20 2 2 14" xfId="36616"/>
    <cellStyle name="Output 20 2 2 15" xfId="41600"/>
    <cellStyle name="Output 20 2 2 16" xfId="41939"/>
    <cellStyle name="Output 20 2 2 17" xfId="44862"/>
    <cellStyle name="Output 20 2 2 18" xfId="50343"/>
    <cellStyle name="Output 20 2 2 19" xfId="43663"/>
    <cellStyle name="Output 20 2 2 2" xfId="6887"/>
    <cellStyle name="Output 20 2 2 2 10" xfId="31109"/>
    <cellStyle name="Output 20 2 2 2 11" xfId="29802"/>
    <cellStyle name="Output 20 2 2 2 12" xfId="19639"/>
    <cellStyle name="Output 20 2 2 2 13" xfId="36617"/>
    <cellStyle name="Output 20 2 2 2 14" xfId="41599"/>
    <cellStyle name="Output 20 2 2 2 15" xfId="41938"/>
    <cellStyle name="Output 20 2 2 2 16" xfId="44861"/>
    <cellStyle name="Output 20 2 2 2 17" xfId="50342"/>
    <cellStyle name="Output 20 2 2 2 18" xfId="43662"/>
    <cellStyle name="Output 20 2 2 2 19" xfId="44660"/>
    <cellStyle name="Output 20 2 2 2 2" xfId="13045"/>
    <cellStyle name="Output 20 2 2 2 20" xfId="53493"/>
    <cellStyle name="Output 20 2 2 2 3" xfId="14515"/>
    <cellStyle name="Output 20 2 2 2 4" xfId="10696"/>
    <cellStyle name="Output 20 2 2 2 5" xfId="23646"/>
    <cellStyle name="Output 20 2 2 2 6" xfId="11122"/>
    <cellStyle name="Output 20 2 2 2 7" xfId="24249"/>
    <cellStyle name="Output 20 2 2 2 8" xfId="30061"/>
    <cellStyle name="Output 20 2 2 2 9" xfId="16597"/>
    <cellStyle name="Output 20 2 2 20" xfId="44661"/>
    <cellStyle name="Output 20 2 2 21" xfId="53494"/>
    <cellStyle name="Output 20 2 2 3" xfId="13046"/>
    <cellStyle name="Output 20 2 2 4" xfId="14516"/>
    <cellStyle name="Output 20 2 2 5" xfId="10695"/>
    <cellStyle name="Output 20 2 2 6" xfId="23647"/>
    <cellStyle name="Output 20 2 2 7" xfId="11121"/>
    <cellStyle name="Output 20 2 2 8" xfId="24250"/>
    <cellStyle name="Output 20 2 2 9" xfId="15429"/>
    <cellStyle name="Output 20 2 20" xfId="43664"/>
    <cellStyle name="Output 20 2 21" xfId="44662"/>
    <cellStyle name="Output 20 2 22" xfId="53495"/>
    <cellStyle name="Output 20 2 3" xfId="6888"/>
    <cellStyle name="Output 20 2 3 10" xfId="31110"/>
    <cellStyle name="Output 20 2 3 11" xfId="29803"/>
    <cellStyle name="Output 20 2 3 12" xfId="19638"/>
    <cellStyle name="Output 20 2 3 13" xfId="36618"/>
    <cellStyle name="Output 20 2 3 14" xfId="41598"/>
    <cellStyle name="Output 20 2 3 15" xfId="41937"/>
    <cellStyle name="Output 20 2 3 16" xfId="44860"/>
    <cellStyle name="Output 20 2 3 17" xfId="47820"/>
    <cellStyle name="Output 20 2 3 18" xfId="43661"/>
    <cellStyle name="Output 20 2 3 19" xfId="44659"/>
    <cellStyle name="Output 20 2 3 2" xfId="13044"/>
    <cellStyle name="Output 20 2 3 20" xfId="53492"/>
    <cellStyle name="Output 20 2 3 3" xfId="14502"/>
    <cellStyle name="Output 20 2 3 4" xfId="10697"/>
    <cellStyle name="Output 20 2 3 5" xfId="23645"/>
    <cellStyle name="Output 20 2 3 6" xfId="11123"/>
    <cellStyle name="Output 20 2 3 7" xfId="24248"/>
    <cellStyle name="Output 20 2 3 8" xfId="15428"/>
    <cellStyle name="Output 20 2 3 9" xfId="31778"/>
    <cellStyle name="Output 20 2 4" xfId="13047"/>
    <cellStyle name="Output 20 2 5" xfId="14517"/>
    <cellStyle name="Output 20 2 6" xfId="10694"/>
    <cellStyle name="Output 20 2 7" xfId="23648"/>
    <cellStyle name="Output 20 2 8" xfId="11120"/>
    <cellStyle name="Output 20 2 9" xfId="24251"/>
    <cellStyle name="Output 20 2_Cribsheet" xfId="6889"/>
    <cellStyle name="Output 20_Cribsheet" xfId="6890"/>
    <cellStyle name="Output 21" xfId="6891"/>
    <cellStyle name="Output 21 2" xfId="6892"/>
    <cellStyle name="Output 21 2 10" xfId="15426"/>
    <cellStyle name="Output 21 2 11" xfId="16595"/>
    <cellStyle name="Output 21 2 12" xfId="31112"/>
    <cellStyle name="Output 21 2 13" xfId="29804"/>
    <cellStyle name="Output 21 2 14" xfId="22491"/>
    <cellStyle name="Output 21 2 15" xfId="36619"/>
    <cellStyle name="Output 21 2 16" xfId="41596"/>
    <cellStyle name="Output 21 2 17" xfId="37153"/>
    <cellStyle name="Output 21 2 18" xfId="44859"/>
    <cellStyle name="Output 21 2 19" xfId="47821"/>
    <cellStyle name="Output 21 2 2" xfId="6893"/>
    <cellStyle name="Output 21 2 2 10" xfId="25763"/>
    <cellStyle name="Output 21 2 2 11" xfId="31113"/>
    <cellStyle name="Output 21 2 2 12" xfId="29805"/>
    <cellStyle name="Output 21 2 2 13" xfId="22492"/>
    <cellStyle name="Output 21 2 2 14" xfId="36620"/>
    <cellStyle name="Output 21 2 2 15" xfId="41595"/>
    <cellStyle name="Output 21 2 2 16" xfId="37152"/>
    <cellStyle name="Output 21 2 2 17" xfId="44858"/>
    <cellStyle name="Output 21 2 2 18" xfId="47822"/>
    <cellStyle name="Output 21 2 2 19" xfId="43659"/>
    <cellStyle name="Output 21 2 2 2" xfId="6894"/>
    <cellStyle name="Output 21 2 2 2 10" xfId="31114"/>
    <cellStyle name="Output 21 2 2 2 11" xfId="34671"/>
    <cellStyle name="Output 21 2 2 2 12" xfId="22493"/>
    <cellStyle name="Output 21 2 2 2 13" xfId="36621"/>
    <cellStyle name="Output 21 2 2 2 14" xfId="41594"/>
    <cellStyle name="Output 21 2 2 2 15" xfId="41936"/>
    <cellStyle name="Output 21 2 2 2 16" xfId="44857"/>
    <cellStyle name="Output 21 2 2 2 17" xfId="47823"/>
    <cellStyle name="Output 21 2 2 2 18" xfId="51080"/>
    <cellStyle name="Output 21 2 2 2 19" xfId="44656"/>
    <cellStyle name="Output 21 2 2 2 2" xfId="13040"/>
    <cellStyle name="Output 21 2 2 2 20" xfId="53489"/>
    <cellStyle name="Output 21 2 2 2 3" xfId="14498"/>
    <cellStyle name="Output 21 2 2 2 4" xfId="10701"/>
    <cellStyle name="Output 21 2 2 2 5" xfId="23641"/>
    <cellStyle name="Output 21 2 2 2 6" xfId="11126"/>
    <cellStyle name="Output 21 2 2 2 7" xfId="24244"/>
    <cellStyle name="Output 21 2 2 2 8" xfId="15424"/>
    <cellStyle name="Output 21 2 2 2 9" xfId="16576"/>
    <cellStyle name="Output 21 2 2 20" xfId="44657"/>
    <cellStyle name="Output 21 2 2 21" xfId="53490"/>
    <cellStyle name="Output 21 2 2 3" xfId="13041"/>
    <cellStyle name="Output 21 2 2 4" xfId="14499"/>
    <cellStyle name="Output 21 2 2 5" xfId="10700"/>
    <cellStyle name="Output 21 2 2 6" xfId="23642"/>
    <cellStyle name="Output 21 2 2 7" xfId="11125"/>
    <cellStyle name="Output 21 2 2 8" xfId="24245"/>
    <cellStyle name="Output 21 2 2 9" xfId="15425"/>
    <cellStyle name="Output 21 2 20" xfId="43660"/>
    <cellStyle name="Output 21 2 21" xfId="44658"/>
    <cellStyle name="Output 21 2 22" xfId="53491"/>
    <cellStyle name="Output 21 2 3" xfId="6895"/>
    <cellStyle name="Output 21 2 3 10" xfId="31115"/>
    <cellStyle name="Output 21 2 3 11" xfId="34670"/>
    <cellStyle name="Output 21 2 3 12" xfId="19634"/>
    <cellStyle name="Output 21 2 3 13" xfId="36622"/>
    <cellStyle name="Output 21 2 3 14" xfId="41593"/>
    <cellStyle name="Output 21 2 3 15" xfId="41935"/>
    <cellStyle name="Output 21 2 3 16" xfId="44856"/>
    <cellStyle name="Output 21 2 3 17" xfId="47824"/>
    <cellStyle name="Output 21 2 3 18" xfId="51079"/>
    <cellStyle name="Output 21 2 3 19" xfId="44655"/>
    <cellStyle name="Output 21 2 3 2" xfId="13039"/>
    <cellStyle name="Output 21 2 3 20" xfId="53488"/>
    <cellStyle name="Output 21 2 3 3" xfId="14497"/>
    <cellStyle name="Output 21 2 3 4" xfId="10702"/>
    <cellStyle name="Output 21 2 3 5" xfId="23640"/>
    <cellStyle name="Output 21 2 3 6" xfId="11127"/>
    <cellStyle name="Output 21 2 3 7" xfId="24243"/>
    <cellStyle name="Output 21 2 3 8" xfId="15423"/>
    <cellStyle name="Output 21 2 3 9" xfId="10652"/>
    <cellStyle name="Output 21 2 4" xfId="13042"/>
    <cellStyle name="Output 21 2 5" xfId="14500"/>
    <cellStyle name="Output 21 2 6" xfId="10699"/>
    <cellStyle name="Output 21 2 7" xfId="23643"/>
    <cellStyle name="Output 21 2 8" xfId="11124"/>
    <cellStyle name="Output 21 2 9" xfId="24246"/>
    <cellStyle name="Output 21 2_Cribsheet" xfId="6896"/>
    <cellStyle name="Output 21_Cribsheet" xfId="6897"/>
    <cellStyle name="Output 22" xfId="6898"/>
    <cellStyle name="Output 22 10" xfId="13038"/>
    <cellStyle name="Output 22 11" xfId="14496"/>
    <cellStyle name="Output 22 12" xfId="10703"/>
    <cellStyle name="Output 22 13" xfId="23639"/>
    <cellStyle name="Output 22 14" xfId="11128"/>
    <cellStyle name="Output 22 15" xfId="24242"/>
    <cellStyle name="Output 22 16" xfId="15422"/>
    <cellStyle name="Output 22 17" xfId="16536"/>
    <cellStyle name="Output 22 18" xfId="31116"/>
    <cellStyle name="Output 22 19" xfId="34669"/>
    <cellStyle name="Output 22 2" xfId="6899"/>
    <cellStyle name="Output 22 2 10" xfId="30063"/>
    <cellStyle name="Output 22 2 11" xfId="16535"/>
    <cellStyle name="Output 22 2 12" xfId="31117"/>
    <cellStyle name="Output 22 2 13" xfId="34668"/>
    <cellStyle name="Output 22 2 14" xfId="22530"/>
    <cellStyle name="Output 22 2 15" xfId="36624"/>
    <cellStyle name="Output 22 2 16" xfId="41591"/>
    <cellStyle name="Output 22 2 17" xfId="41933"/>
    <cellStyle name="Output 22 2 18" xfId="44854"/>
    <cellStyle name="Output 22 2 19" xfId="47826"/>
    <cellStyle name="Output 22 2 2" xfId="6900"/>
    <cellStyle name="Output 22 2 2 10" xfId="16534"/>
    <cellStyle name="Output 22 2 2 11" xfId="31118"/>
    <cellStyle name="Output 22 2 2 12" xfId="34667"/>
    <cellStyle name="Output 22 2 2 13" xfId="22531"/>
    <cellStyle name="Output 22 2 2 14" xfId="36625"/>
    <cellStyle name="Output 22 2 2 15" xfId="41590"/>
    <cellStyle name="Output 22 2 2 16" xfId="41932"/>
    <cellStyle name="Output 22 2 2 17" xfId="44853"/>
    <cellStyle name="Output 22 2 2 18" xfId="47827"/>
    <cellStyle name="Output 22 2 2 19" xfId="51076"/>
    <cellStyle name="Output 22 2 2 2" xfId="6901"/>
    <cellStyle name="Output 22 2 2 2 10" xfId="31119"/>
    <cellStyle name="Output 22 2 2 2 11" xfId="34666"/>
    <cellStyle name="Output 22 2 2 2 12" xfId="22532"/>
    <cellStyle name="Output 22 2 2 2 13" xfId="36626"/>
    <cellStyle name="Output 22 2 2 2 14" xfId="41589"/>
    <cellStyle name="Output 22 2 2 2 15" xfId="37147"/>
    <cellStyle name="Output 22 2 2 2 16" xfId="44852"/>
    <cellStyle name="Output 22 2 2 2 17" xfId="47828"/>
    <cellStyle name="Output 22 2 2 2 18" xfId="51075"/>
    <cellStyle name="Output 22 2 2 2 19" xfId="44651"/>
    <cellStyle name="Output 22 2 2 2 2" xfId="13035"/>
    <cellStyle name="Output 22 2 2 2 20" xfId="53484"/>
    <cellStyle name="Output 22 2 2 2 3" xfId="14493"/>
    <cellStyle name="Output 22 2 2 2 4" xfId="10706"/>
    <cellStyle name="Output 22 2 2 2 5" xfId="23636"/>
    <cellStyle name="Output 22 2 2 2 6" xfId="11131"/>
    <cellStyle name="Output 22 2 2 2 7" xfId="24239"/>
    <cellStyle name="Output 22 2 2 2 8" xfId="15420"/>
    <cellStyle name="Output 22 2 2 2 9" xfId="16533"/>
    <cellStyle name="Output 22 2 2 20" xfId="44652"/>
    <cellStyle name="Output 22 2 2 21" xfId="53485"/>
    <cellStyle name="Output 22 2 2 3" xfId="13036"/>
    <cellStyle name="Output 22 2 2 4" xfId="14494"/>
    <cellStyle name="Output 22 2 2 5" xfId="10705"/>
    <cellStyle name="Output 22 2 2 6" xfId="23637"/>
    <cellStyle name="Output 22 2 2 7" xfId="11130"/>
    <cellStyle name="Output 22 2 2 8" xfId="24240"/>
    <cellStyle name="Output 22 2 2 9" xfId="15421"/>
    <cellStyle name="Output 22 2 20" xfId="51077"/>
    <cellStyle name="Output 22 2 21" xfId="44653"/>
    <cellStyle name="Output 22 2 22" xfId="53486"/>
    <cellStyle name="Output 22 2 3" xfId="6902"/>
    <cellStyle name="Output 22 2 3 10" xfId="31120"/>
    <cellStyle name="Output 22 2 3 11" xfId="34665"/>
    <cellStyle name="Output 22 2 3 12" xfId="22533"/>
    <cellStyle name="Output 22 2 3 13" xfId="36627"/>
    <cellStyle name="Output 22 2 3 14" xfId="41588"/>
    <cellStyle name="Output 22 2 3 15" xfId="41931"/>
    <cellStyle name="Output 22 2 3 16" xfId="44851"/>
    <cellStyle name="Output 22 2 3 17" xfId="47829"/>
    <cellStyle name="Output 22 2 3 18" xfId="51074"/>
    <cellStyle name="Output 22 2 3 19" xfId="44650"/>
    <cellStyle name="Output 22 2 3 2" xfId="13034"/>
    <cellStyle name="Output 22 2 3 20" xfId="53483"/>
    <cellStyle name="Output 22 2 3 3" xfId="21958"/>
    <cellStyle name="Output 22 2 3 4" xfId="10707"/>
    <cellStyle name="Output 22 2 3 5" xfId="23635"/>
    <cellStyle name="Output 22 2 3 6" xfId="11132"/>
    <cellStyle name="Output 22 2 3 7" xfId="24238"/>
    <cellStyle name="Output 22 2 3 8" xfId="15419"/>
    <cellStyle name="Output 22 2 3 9" xfId="28212"/>
    <cellStyle name="Output 22 2 4" xfId="13037"/>
    <cellStyle name="Output 22 2 5" xfId="14495"/>
    <cellStyle name="Output 22 2 6" xfId="10704"/>
    <cellStyle name="Output 22 2 7" xfId="23638"/>
    <cellStyle name="Output 22 2 8" xfId="11129"/>
    <cellStyle name="Output 22 2 9" xfId="24241"/>
    <cellStyle name="Output 22 2_Cribsheet" xfId="6903"/>
    <cellStyle name="Output 22 20" xfId="22529"/>
    <cellStyle name="Output 22 21" xfId="36623"/>
    <cellStyle name="Output 22 22" xfId="41592"/>
    <cellStyle name="Output 22 23" xfId="40413"/>
    <cellStyle name="Output 22 24" xfId="37200"/>
    <cellStyle name="Output 22 25" xfId="42494"/>
    <cellStyle name="Output 22 26" xfId="41934"/>
    <cellStyle name="Output 22 27" xfId="44855"/>
    <cellStyle name="Output 22 28" xfId="47825"/>
    <cellStyle name="Output 22 29" xfId="51078"/>
    <cellStyle name="Output 22 3" xfId="6904"/>
    <cellStyle name="Output 22 3 10" xfId="16532"/>
    <cellStyle name="Output 22 3 11" xfId="31121"/>
    <cellStyle name="Output 22 3 12" xfId="34664"/>
    <cellStyle name="Output 22 3 13" xfId="19632"/>
    <cellStyle name="Output 22 3 14" xfId="36628"/>
    <cellStyle name="Output 22 3 15" xfId="41587"/>
    <cellStyle name="Output 22 3 16" xfId="37146"/>
    <cellStyle name="Output 22 3 17" xfId="44850"/>
    <cellStyle name="Output 22 3 18" xfId="47830"/>
    <cellStyle name="Output 22 3 19" xfId="51073"/>
    <cellStyle name="Output 22 3 2" xfId="6905"/>
    <cellStyle name="Output 22 3 2 10" xfId="35625"/>
    <cellStyle name="Output 22 3 2 11" xfId="34663"/>
    <cellStyle name="Output 22 3 2 12" xfId="19631"/>
    <cellStyle name="Output 22 3 2 13" xfId="36629"/>
    <cellStyle name="Output 22 3 2 14" xfId="41586"/>
    <cellStyle name="Output 22 3 2 15" xfId="37145"/>
    <cellStyle name="Output 22 3 2 16" xfId="44849"/>
    <cellStyle name="Output 22 3 2 17" xfId="47831"/>
    <cellStyle name="Output 22 3 2 18" xfId="51072"/>
    <cellStyle name="Output 22 3 2 19" xfId="49488"/>
    <cellStyle name="Output 22 3 2 2" xfId="13032"/>
    <cellStyle name="Output 22 3 2 20" xfId="53481"/>
    <cellStyle name="Output 22 3 2 3" xfId="14491"/>
    <cellStyle name="Output 22 3 2 4" xfId="10709"/>
    <cellStyle name="Output 22 3 2 5" xfId="23633"/>
    <cellStyle name="Output 22 3 2 6" xfId="11134"/>
    <cellStyle name="Output 22 3 2 7" xfId="24236"/>
    <cellStyle name="Output 22 3 2 8" xfId="15417"/>
    <cellStyle name="Output 22 3 2 9" xfId="30029"/>
    <cellStyle name="Output 22 3 20" xfId="44637"/>
    <cellStyle name="Output 22 3 21" xfId="53482"/>
    <cellStyle name="Output 22 3 3" xfId="13033"/>
    <cellStyle name="Output 22 3 4" xfId="14492"/>
    <cellStyle name="Output 22 3 5" xfId="10708"/>
    <cellStyle name="Output 22 3 6" xfId="23634"/>
    <cellStyle name="Output 22 3 7" xfId="11133"/>
    <cellStyle name="Output 22 3 8" xfId="24237"/>
    <cellStyle name="Output 22 3 9" xfId="15418"/>
    <cellStyle name="Output 22 30" xfId="47640"/>
    <cellStyle name="Output 22 31" xfId="44654"/>
    <cellStyle name="Output 22 32" xfId="54965"/>
    <cellStyle name="Output 22 33" xfId="53487"/>
    <cellStyle name="Output 22 4" xfId="6906"/>
    <cellStyle name="Output 22 4 10" xfId="16531"/>
    <cellStyle name="Output 22 4 11" xfId="35624"/>
    <cellStyle name="Output 22 4 12" xfId="34662"/>
    <cellStyle name="Output 22 4 13" xfId="19630"/>
    <cellStyle name="Output 22 4 14" xfId="36630"/>
    <cellStyle name="Output 22 4 15" xfId="41585"/>
    <cellStyle name="Output 22 4 16" xfId="37144"/>
    <cellStyle name="Output 22 4 17" xfId="44848"/>
    <cellStyle name="Output 22 4 18" xfId="47832"/>
    <cellStyle name="Output 22 4 19" xfId="51071"/>
    <cellStyle name="Output 22 4 2" xfId="6907"/>
    <cellStyle name="Output 22 4 2 10" xfId="35623"/>
    <cellStyle name="Output 22 4 2 11" xfId="34661"/>
    <cellStyle name="Output 22 4 2 12" xfId="22545"/>
    <cellStyle name="Output 22 4 2 13" xfId="36631"/>
    <cellStyle name="Output 22 4 2 14" xfId="41584"/>
    <cellStyle name="Output 22 4 2 15" xfId="41930"/>
    <cellStyle name="Output 22 4 2 16" xfId="44847"/>
    <cellStyle name="Output 22 4 2 17" xfId="47833"/>
    <cellStyle name="Output 22 4 2 18" xfId="51070"/>
    <cellStyle name="Output 22 4 2 19" xfId="49486"/>
    <cellStyle name="Output 22 4 2 2" xfId="13030"/>
    <cellStyle name="Output 22 4 2 20" xfId="53480"/>
    <cellStyle name="Output 22 4 2 3" xfId="14489"/>
    <cellStyle name="Output 22 4 2 4" xfId="10711"/>
    <cellStyle name="Output 22 4 2 5" xfId="23631"/>
    <cellStyle name="Output 22 4 2 6" xfId="11136"/>
    <cellStyle name="Output 22 4 2 7" xfId="24235"/>
    <cellStyle name="Output 22 4 2 8" xfId="15415"/>
    <cellStyle name="Output 22 4 2 9" xfId="16530"/>
    <cellStyle name="Output 22 4 20" xfId="49487"/>
    <cellStyle name="Output 22 4 21" xfId="55508"/>
    <cellStyle name="Output 22 4 3" xfId="13031"/>
    <cellStyle name="Output 22 4 4" xfId="14490"/>
    <cellStyle name="Output 22 4 5" xfId="10710"/>
    <cellStyle name="Output 22 4 6" xfId="23632"/>
    <cellStyle name="Output 22 4 7" xfId="11135"/>
    <cellStyle name="Output 22 4 8" xfId="25808"/>
    <cellStyle name="Output 22 4 9" xfId="15416"/>
    <cellStyle name="Output 22 5" xfId="6908"/>
    <cellStyle name="Output 22 5 10" xfId="16529"/>
    <cellStyle name="Output 22 5 11" xfId="35622"/>
    <cellStyle name="Output 22 5 12" xfId="34660"/>
    <cellStyle name="Output 22 5 13" xfId="19627"/>
    <cellStyle name="Output 22 5 14" xfId="41736"/>
    <cellStyle name="Output 22 5 15" xfId="41583"/>
    <cellStyle name="Output 22 5 16" xfId="41929"/>
    <cellStyle name="Output 22 5 17" xfId="44846"/>
    <cellStyle name="Output 22 5 18" xfId="47834"/>
    <cellStyle name="Output 22 5 19" xfId="51069"/>
    <cellStyle name="Output 22 5 2" xfId="6909"/>
    <cellStyle name="Output 22 5 2 10" xfId="35621"/>
    <cellStyle name="Output 22 5 2 11" xfId="34659"/>
    <cellStyle name="Output 22 5 2 12" xfId="22546"/>
    <cellStyle name="Output 22 5 2 13" xfId="36632"/>
    <cellStyle name="Output 22 5 2 14" xfId="41582"/>
    <cellStyle name="Output 22 5 2 15" xfId="41928"/>
    <cellStyle name="Output 22 5 2 16" xfId="44845"/>
    <cellStyle name="Output 22 5 2 17" xfId="47835"/>
    <cellStyle name="Output 22 5 2 18" xfId="51068"/>
    <cellStyle name="Output 22 5 2 19" xfId="44623"/>
    <cellStyle name="Output 22 5 2 2" xfId="13028"/>
    <cellStyle name="Output 22 5 2 20" xfId="53478"/>
    <cellStyle name="Output 22 5 2 3" xfId="14487"/>
    <cellStyle name="Output 22 5 2 4" xfId="10713"/>
    <cellStyle name="Output 22 5 2 5" xfId="23629"/>
    <cellStyle name="Output 22 5 2 6" xfId="11138"/>
    <cellStyle name="Output 22 5 2 7" xfId="24233"/>
    <cellStyle name="Output 22 5 2 8" xfId="15413"/>
    <cellStyle name="Output 22 5 2 9" xfId="34573"/>
    <cellStyle name="Output 22 5 20" xfId="49485"/>
    <cellStyle name="Output 22 5 21" xfId="53479"/>
    <cellStyle name="Output 22 5 3" xfId="13029"/>
    <cellStyle name="Output 22 5 4" xfId="14488"/>
    <cellStyle name="Output 22 5 5" xfId="10712"/>
    <cellStyle name="Output 22 5 6" xfId="23630"/>
    <cellStyle name="Output 22 5 7" xfId="11137"/>
    <cellStyle name="Output 22 5 8" xfId="24234"/>
    <cellStyle name="Output 22 5 9" xfId="15414"/>
    <cellStyle name="Output 22 6" xfId="6910"/>
    <cellStyle name="Output 22 6 10" xfId="16528"/>
    <cellStyle name="Output 22 6 11" xfId="35620"/>
    <cellStyle name="Output 22 6 12" xfId="34658"/>
    <cellStyle name="Output 22 6 13" xfId="19626"/>
    <cellStyle name="Output 22 6 14" xfId="36633"/>
    <cellStyle name="Output 22 6 15" xfId="41581"/>
    <cellStyle name="Output 22 6 16" xfId="41927"/>
    <cellStyle name="Output 22 6 17" xfId="44844"/>
    <cellStyle name="Output 22 6 18" xfId="47836"/>
    <cellStyle name="Output 22 6 19" xfId="51067"/>
    <cellStyle name="Output 22 6 2" xfId="6911"/>
    <cellStyle name="Output 22 6 2 10" xfId="35619"/>
    <cellStyle name="Output 22 6 2 11" xfId="34657"/>
    <cellStyle name="Output 22 6 2 12" xfId="23772"/>
    <cellStyle name="Output 22 6 2 13" xfId="36634"/>
    <cellStyle name="Output 22 6 2 14" xfId="41580"/>
    <cellStyle name="Output 22 6 2 15" xfId="41926"/>
    <cellStyle name="Output 22 6 2 16" xfId="44843"/>
    <cellStyle name="Output 22 6 2 17" xfId="47837"/>
    <cellStyle name="Output 22 6 2 18" xfId="51066"/>
    <cellStyle name="Output 22 6 2 19" xfId="44621"/>
    <cellStyle name="Output 22 6 2 2" xfId="13026"/>
    <cellStyle name="Output 22 6 2 20" xfId="53476"/>
    <cellStyle name="Output 22 6 2 3" xfId="14485"/>
    <cellStyle name="Output 22 6 2 4" xfId="10715"/>
    <cellStyle name="Output 22 6 2 5" xfId="23627"/>
    <cellStyle name="Output 22 6 2 6" xfId="11140"/>
    <cellStyle name="Output 22 6 2 7" xfId="28574"/>
    <cellStyle name="Output 22 6 2 8" xfId="30059"/>
    <cellStyle name="Output 22 6 2 9" xfId="16527"/>
    <cellStyle name="Output 22 6 20" xfId="44622"/>
    <cellStyle name="Output 22 6 21" xfId="53477"/>
    <cellStyle name="Output 22 6 3" xfId="13027"/>
    <cellStyle name="Output 22 6 4" xfId="14486"/>
    <cellStyle name="Output 22 6 5" xfId="10714"/>
    <cellStyle name="Output 22 6 6" xfId="23628"/>
    <cellStyle name="Output 22 6 7" xfId="11139"/>
    <cellStyle name="Output 22 6 8" xfId="28575"/>
    <cellStyle name="Output 22 6 9" xfId="10990"/>
    <cellStyle name="Output 22 7" xfId="6912"/>
    <cellStyle name="Output 22 7 10" xfId="16526"/>
    <cellStyle name="Output 22 7 11" xfId="35618"/>
    <cellStyle name="Output 22 7 12" xfId="34656"/>
    <cellStyle name="Output 22 7 13" xfId="22615"/>
    <cellStyle name="Output 22 7 14" xfId="36635"/>
    <cellStyle name="Output 22 7 15" xfId="41579"/>
    <cellStyle name="Output 22 7 16" xfId="41925"/>
    <cellStyle name="Output 22 7 17" xfId="44842"/>
    <cellStyle name="Output 22 7 18" xfId="47838"/>
    <cellStyle name="Output 22 7 19" xfId="51065"/>
    <cellStyle name="Output 22 7 2" xfId="6913"/>
    <cellStyle name="Output 22 7 2 10" xfId="35617"/>
    <cellStyle name="Output 22 7 2 11" xfId="34655"/>
    <cellStyle name="Output 22 7 2 12" xfId="22616"/>
    <cellStyle name="Output 22 7 2 13" xfId="36636"/>
    <cellStyle name="Output 22 7 2 14" xfId="41578"/>
    <cellStyle name="Output 22 7 2 15" xfId="41924"/>
    <cellStyle name="Output 22 7 2 16" xfId="44841"/>
    <cellStyle name="Output 22 7 2 17" xfId="47839"/>
    <cellStyle name="Output 22 7 2 18" xfId="51064"/>
    <cellStyle name="Output 22 7 2 19" xfId="44619"/>
    <cellStyle name="Output 22 7 2 2" xfId="13024"/>
    <cellStyle name="Output 22 7 2 20" xfId="53474"/>
    <cellStyle name="Output 22 7 2 3" xfId="14483"/>
    <cellStyle name="Output 22 7 2 4" xfId="10717"/>
    <cellStyle name="Output 22 7 2 5" xfId="23625"/>
    <cellStyle name="Output 22 7 2 6" xfId="11142"/>
    <cellStyle name="Output 22 7 2 7" xfId="28572"/>
    <cellStyle name="Output 22 7 2 8" xfId="15411"/>
    <cellStyle name="Output 22 7 2 9" xfId="16525"/>
    <cellStyle name="Output 22 7 20" xfId="44620"/>
    <cellStyle name="Output 22 7 21" xfId="53475"/>
    <cellStyle name="Output 22 7 3" xfId="13025"/>
    <cellStyle name="Output 22 7 4" xfId="14484"/>
    <cellStyle name="Output 22 7 5" xfId="10716"/>
    <cellStyle name="Output 22 7 6" xfId="23626"/>
    <cellStyle name="Output 22 7 7" xfId="11141"/>
    <cellStyle name="Output 22 7 8" xfId="28573"/>
    <cellStyle name="Output 22 7 9" xfId="15412"/>
    <cellStyle name="Output 22 8" xfId="6914"/>
    <cellStyle name="Output 22 8 10" xfId="16524"/>
    <cellStyle name="Output 22 8 11" xfId="35616"/>
    <cellStyle name="Output 22 8 12" xfId="34654"/>
    <cellStyle name="Output 22 8 13" xfId="22617"/>
    <cellStyle name="Output 22 8 14" xfId="36637"/>
    <cellStyle name="Output 22 8 15" xfId="41577"/>
    <cellStyle name="Output 22 8 16" xfId="41923"/>
    <cellStyle name="Output 22 8 17" xfId="44840"/>
    <cellStyle name="Output 22 8 18" xfId="47840"/>
    <cellStyle name="Output 22 8 19" xfId="51063"/>
    <cellStyle name="Output 22 8 2" xfId="6915"/>
    <cellStyle name="Output 22 8 2 10" xfId="35615"/>
    <cellStyle name="Output 22 8 2 11" xfId="34653"/>
    <cellStyle name="Output 22 8 2 12" xfId="22618"/>
    <cellStyle name="Output 22 8 2 13" xfId="36638"/>
    <cellStyle name="Output 22 8 2 14" xfId="41576"/>
    <cellStyle name="Output 22 8 2 15" xfId="41922"/>
    <cellStyle name="Output 22 8 2 16" xfId="44839"/>
    <cellStyle name="Output 22 8 2 17" xfId="47841"/>
    <cellStyle name="Output 22 8 2 18" xfId="51062"/>
    <cellStyle name="Output 22 8 2 19" xfId="44617"/>
    <cellStyle name="Output 22 8 2 2" xfId="13022"/>
    <cellStyle name="Output 22 8 2 20" xfId="53472"/>
    <cellStyle name="Output 22 8 2 3" xfId="14481"/>
    <cellStyle name="Output 22 8 2 4" xfId="10719"/>
    <cellStyle name="Output 22 8 2 5" xfId="23623"/>
    <cellStyle name="Output 22 8 2 6" xfId="11144"/>
    <cellStyle name="Output 22 8 2 7" xfId="28570"/>
    <cellStyle name="Output 22 8 2 8" xfId="15409"/>
    <cellStyle name="Output 22 8 2 9" xfId="25765"/>
    <cellStyle name="Output 22 8 20" xfId="44618"/>
    <cellStyle name="Output 22 8 21" xfId="53473"/>
    <cellStyle name="Output 22 8 3" xfId="13023"/>
    <cellStyle name="Output 22 8 4" xfId="14482"/>
    <cellStyle name="Output 22 8 5" xfId="10718"/>
    <cellStyle name="Output 22 8 6" xfId="23624"/>
    <cellStyle name="Output 22 8 7" xfId="11143"/>
    <cellStyle name="Output 22 8 8" xfId="28571"/>
    <cellStyle name="Output 22 8 9" xfId="15410"/>
    <cellStyle name="Output 22 9" xfId="6916"/>
    <cellStyle name="Output 22 9 10" xfId="35614"/>
    <cellStyle name="Output 22 9 11" xfId="34652"/>
    <cellStyle name="Output 22 9 12" xfId="22619"/>
    <cellStyle name="Output 22 9 13" xfId="36639"/>
    <cellStyle name="Output 22 9 14" xfId="41575"/>
    <cellStyle name="Output 22 9 15" xfId="41921"/>
    <cellStyle name="Output 22 9 16" xfId="44838"/>
    <cellStyle name="Output 22 9 17" xfId="47842"/>
    <cellStyle name="Output 22 9 18" xfId="51061"/>
    <cellStyle name="Output 22 9 19" xfId="44616"/>
    <cellStyle name="Output 22 9 2" xfId="13021"/>
    <cellStyle name="Output 22 9 20" xfId="53471"/>
    <cellStyle name="Output 22 9 3" xfId="14480"/>
    <cellStyle name="Output 22 9 4" xfId="10720"/>
    <cellStyle name="Output 22 9 5" xfId="23622"/>
    <cellStyle name="Output 22 9 6" xfId="11145"/>
    <cellStyle name="Output 22 9 7" xfId="28569"/>
    <cellStyle name="Output 22 9 8" xfId="15408"/>
    <cellStyle name="Output 22 9 9" xfId="16523"/>
    <cellStyle name="Output 22_Cribsheet" xfId="6917"/>
    <cellStyle name="Output 23" xfId="6918"/>
    <cellStyle name="Output 23 10" xfId="13020"/>
    <cellStyle name="Output 23 11" xfId="14479"/>
    <cellStyle name="Output 23 12" xfId="10721"/>
    <cellStyle name="Output 23 13" xfId="23621"/>
    <cellStyle name="Output 23 14" xfId="11146"/>
    <cellStyle name="Output 23 15" xfId="28568"/>
    <cellStyle name="Output 23 16" xfId="15407"/>
    <cellStyle name="Output 23 17" xfId="16522"/>
    <cellStyle name="Output 23 18" xfId="35613"/>
    <cellStyle name="Output 23 19" xfId="34651"/>
    <cellStyle name="Output 23 2" xfId="6919"/>
    <cellStyle name="Output 23 2 10" xfId="15406"/>
    <cellStyle name="Output 23 2 11" xfId="16521"/>
    <cellStyle name="Output 23 2 12" xfId="35612"/>
    <cellStyle name="Output 23 2 13" xfId="34650"/>
    <cellStyle name="Output 23 2 14" xfId="19449"/>
    <cellStyle name="Output 23 2 15" xfId="36641"/>
    <cellStyle name="Output 23 2 16" xfId="41573"/>
    <cellStyle name="Output 23 2 17" xfId="41919"/>
    <cellStyle name="Output 23 2 18" xfId="44836"/>
    <cellStyle name="Output 23 2 19" xfId="47844"/>
    <cellStyle name="Output 23 2 2" xfId="6920"/>
    <cellStyle name="Output 23 2 2 10" xfId="16520"/>
    <cellStyle name="Output 23 2 2 11" xfId="35611"/>
    <cellStyle name="Output 23 2 2 12" xfId="34649"/>
    <cellStyle name="Output 23 2 2 13" xfId="19448"/>
    <cellStyle name="Output 23 2 2 14" xfId="41733"/>
    <cellStyle name="Output 23 2 2 15" xfId="41715"/>
    <cellStyle name="Output 23 2 2 16" xfId="41918"/>
    <cellStyle name="Output 23 2 2 17" xfId="44835"/>
    <cellStyle name="Output 23 2 2 18" xfId="47845"/>
    <cellStyle name="Output 23 2 2 19" xfId="51058"/>
    <cellStyle name="Output 23 2 2 2" xfId="6921"/>
    <cellStyle name="Output 23 2 2 2 10" xfId="35610"/>
    <cellStyle name="Output 23 2 2 2 11" xfId="29806"/>
    <cellStyle name="Output 23 2 2 2 12" xfId="10617"/>
    <cellStyle name="Output 23 2 2 2 13" xfId="42495"/>
    <cellStyle name="Output 23 2 2 2 14" xfId="41572"/>
    <cellStyle name="Output 23 2 2 2 15" xfId="41917"/>
    <cellStyle name="Output 23 2 2 2 16" xfId="44834"/>
    <cellStyle name="Output 23 2 2 2 17" xfId="47846"/>
    <cellStyle name="Output 23 2 2 2 18" xfId="43658"/>
    <cellStyle name="Output 23 2 2 2 19" xfId="44606"/>
    <cellStyle name="Output 23 2 2 2 2" xfId="13017"/>
    <cellStyle name="Output 23 2 2 2 20" xfId="53467"/>
    <cellStyle name="Output 23 2 2 2 3" xfId="14476"/>
    <cellStyle name="Output 23 2 2 2 4" xfId="10724"/>
    <cellStyle name="Output 23 2 2 2 5" xfId="23618"/>
    <cellStyle name="Output 23 2 2 2 6" xfId="11149"/>
    <cellStyle name="Output 23 2 2 2 7" xfId="28565"/>
    <cellStyle name="Output 23 2 2 2 8" xfId="15404"/>
    <cellStyle name="Output 23 2 2 2 9" xfId="16519"/>
    <cellStyle name="Output 23 2 2 20" xfId="44611"/>
    <cellStyle name="Output 23 2 2 21" xfId="53468"/>
    <cellStyle name="Output 23 2 2 3" xfId="13018"/>
    <cellStyle name="Output 23 2 2 4" xfId="14477"/>
    <cellStyle name="Output 23 2 2 5" xfId="10723"/>
    <cellStyle name="Output 23 2 2 6" xfId="23619"/>
    <cellStyle name="Output 23 2 2 7" xfId="11148"/>
    <cellStyle name="Output 23 2 2 8" xfId="28566"/>
    <cellStyle name="Output 23 2 2 9" xfId="15405"/>
    <cellStyle name="Output 23 2 20" xfId="51059"/>
    <cellStyle name="Output 23 2 21" xfId="44614"/>
    <cellStyle name="Output 23 2 22" xfId="53469"/>
    <cellStyle name="Output 23 2 3" xfId="6922"/>
    <cellStyle name="Output 23 2 3 10" xfId="35609"/>
    <cellStyle name="Output 23 2 3 11" xfId="29807"/>
    <cellStyle name="Output 23 2 3 12" xfId="19434"/>
    <cellStyle name="Output 23 2 3 13" xfId="36642"/>
    <cellStyle name="Output 23 2 3 14" xfId="41571"/>
    <cellStyle name="Output 23 2 3 15" xfId="41916"/>
    <cellStyle name="Output 23 2 3 16" xfId="44833"/>
    <cellStyle name="Output 23 2 3 17" xfId="47847"/>
    <cellStyle name="Output 23 2 3 18" xfId="43657"/>
    <cellStyle name="Output 23 2 3 19" xfId="51014"/>
    <cellStyle name="Output 23 2 3 2" xfId="13016"/>
    <cellStyle name="Output 23 2 3 20" xfId="53466"/>
    <cellStyle name="Output 23 2 3 3" xfId="14475"/>
    <cellStyle name="Output 23 2 3 4" xfId="10725"/>
    <cellStyle name="Output 23 2 3 5" xfId="23617"/>
    <cellStyle name="Output 23 2 3 6" xfId="11150"/>
    <cellStyle name="Output 23 2 3 7" xfId="28564"/>
    <cellStyle name="Output 23 2 3 8" xfId="15403"/>
    <cellStyle name="Output 23 2 3 9" xfId="28209"/>
    <cellStyle name="Output 23 2 4" xfId="13019"/>
    <cellStyle name="Output 23 2 5" xfId="14478"/>
    <cellStyle name="Output 23 2 6" xfId="10722"/>
    <cellStyle name="Output 23 2 7" xfId="23620"/>
    <cellStyle name="Output 23 2 8" xfId="11147"/>
    <cellStyle name="Output 23 2 9" xfId="28567"/>
    <cellStyle name="Output 23 2_Cribsheet" xfId="6923"/>
    <cellStyle name="Output 23 20" xfId="10621"/>
    <cellStyle name="Output 23 21" xfId="36640"/>
    <cellStyle name="Output 23 22" xfId="41574"/>
    <cellStyle name="Output 23 23" xfId="40414"/>
    <cellStyle name="Output 23 24" xfId="15927"/>
    <cellStyle name="Output 23 25" xfId="42886"/>
    <cellStyle name="Output 23 26" xfId="41920"/>
    <cellStyle name="Output 23 27" xfId="44837"/>
    <cellStyle name="Output 23 28" xfId="47843"/>
    <cellStyle name="Output 23 29" xfId="51060"/>
    <cellStyle name="Output 23 3" xfId="6924"/>
    <cellStyle name="Output 23 3 10" xfId="16518"/>
    <cellStyle name="Output 23 3 11" xfId="35608"/>
    <cellStyle name="Output 23 3 12" xfId="29808"/>
    <cellStyle name="Output 23 3 13" xfId="19428"/>
    <cellStyle name="Output 23 3 14" xfId="36643"/>
    <cellStyle name="Output 23 3 15" xfId="41570"/>
    <cellStyle name="Output 23 3 16" xfId="41915"/>
    <cellStyle name="Output 23 3 17" xfId="44832"/>
    <cellStyle name="Output 23 3 18" xfId="47848"/>
    <cellStyle name="Output 23 3 19" xfId="43656"/>
    <cellStyle name="Output 23 3 2" xfId="6925"/>
    <cellStyle name="Output 23 3 2 10" xfId="35607"/>
    <cellStyle name="Output 23 3 2 11" xfId="29809"/>
    <cellStyle name="Output 23 3 2 12" xfId="10614"/>
    <cellStyle name="Output 23 3 2 13" xfId="36644"/>
    <cellStyle name="Output 23 3 2 14" xfId="41569"/>
    <cellStyle name="Output 23 3 2 15" xfId="41914"/>
    <cellStyle name="Output 23 3 2 16" xfId="44831"/>
    <cellStyle name="Output 23 3 2 17" xfId="47849"/>
    <cellStyle name="Output 23 3 2 18" xfId="43655"/>
    <cellStyle name="Output 23 3 2 19" xfId="51130"/>
    <cellStyle name="Output 23 3 2 2" xfId="13014"/>
    <cellStyle name="Output 23 3 2 20" xfId="53464"/>
    <cellStyle name="Output 23 3 2 3" xfId="14473"/>
    <cellStyle name="Output 23 3 2 4" xfId="10727"/>
    <cellStyle name="Output 23 3 2 5" xfId="23615"/>
    <cellStyle name="Output 23 3 2 6" xfId="11152"/>
    <cellStyle name="Output 23 3 2 7" xfId="28562"/>
    <cellStyle name="Output 23 3 2 8" xfId="15401"/>
    <cellStyle name="Output 23 3 2 9" xfId="16517"/>
    <cellStyle name="Output 23 3 20" xfId="51131"/>
    <cellStyle name="Output 23 3 21" xfId="53465"/>
    <cellStyle name="Output 23 3 3" xfId="13015"/>
    <cellStyle name="Output 23 3 4" xfId="14474"/>
    <cellStyle name="Output 23 3 5" xfId="10726"/>
    <cellStyle name="Output 23 3 6" xfId="23616"/>
    <cellStyle name="Output 23 3 7" xfId="11151"/>
    <cellStyle name="Output 23 3 8" xfId="28563"/>
    <cellStyle name="Output 23 3 9" xfId="15402"/>
    <cellStyle name="Output 23 30" xfId="47643"/>
    <cellStyle name="Output 23 31" xfId="44615"/>
    <cellStyle name="Output 23 32" xfId="54966"/>
    <cellStyle name="Output 23 33" xfId="53470"/>
    <cellStyle name="Output 23 4" xfId="6926"/>
    <cellStyle name="Output 23 4 10" xfId="16516"/>
    <cellStyle name="Output 23 4 11" xfId="35606"/>
    <cellStyle name="Output 23 4 12" xfId="29810"/>
    <cellStyle name="Output 23 4 13" xfId="10612"/>
    <cellStyle name="Output 23 4 14" xfId="36645"/>
    <cellStyle name="Output 23 4 15" xfId="41568"/>
    <cellStyle name="Output 23 4 16" xfId="41913"/>
    <cellStyle name="Output 23 4 17" xfId="44830"/>
    <cellStyle name="Output 23 4 18" xfId="47850"/>
    <cellStyle name="Output 23 4 19" xfId="43654"/>
    <cellStyle name="Output 23 4 2" xfId="6927"/>
    <cellStyle name="Output 23 4 2 10" xfId="35605"/>
    <cellStyle name="Output 23 4 2 11" xfId="34648"/>
    <cellStyle name="Output 23 4 2 12" xfId="19425"/>
    <cellStyle name="Output 23 4 2 13" xfId="36646"/>
    <cellStyle name="Output 23 4 2 14" xfId="41567"/>
    <cellStyle name="Output 23 4 2 15" xfId="40993"/>
    <cellStyle name="Output 23 4 2 16" xfId="44829"/>
    <cellStyle name="Output 23 4 2 17" xfId="47851"/>
    <cellStyle name="Output 23 4 2 18" xfId="51057"/>
    <cellStyle name="Output 23 4 2 19" xfId="51128"/>
    <cellStyle name="Output 23 4 2 2" xfId="13012"/>
    <cellStyle name="Output 23 4 2 20" xfId="53462"/>
    <cellStyle name="Output 23 4 2 3" xfId="14443"/>
    <cellStyle name="Output 23 4 2 4" xfId="10729"/>
    <cellStyle name="Output 23 4 2 5" xfId="23613"/>
    <cellStyle name="Output 23 4 2 6" xfId="11154"/>
    <cellStyle name="Output 23 4 2 7" xfId="28560"/>
    <cellStyle name="Output 23 4 2 8" xfId="15400"/>
    <cellStyle name="Output 23 4 2 9" xfId="16515"/>
    <cellStyle name="Output 23 4 20" xfId="51129"/>
    <cellStyle name="Output 23 4 21" xfId="53463"/>
    <cellStyle name="Output 23 4 3" xfId="13013"/>
    <cellStyle name="Output 23 4 4" xfId="14444"/>
    <cellStyle name="Output 23 4 5" xfId="10728"/>
    <cellStyle name="Output 23 4 6" xfId="23614"/>
    <cellStyle name="Output 23 4 7" xfId="11153"/>
    <cellStyle name="Output 23 4 8" xfId="28561"/>
    <cellStyle name="Output 23 4 9" xfId="28193"/>
    <cellStyle name="Output 23 5" xfId="6928"/>
    <cellStyle name="Output 23 5 10" xfId="16514"/>
    <cellStyle name="Output 23 5 11" xfId="35604"/>
    <cellStyle name="Output 23 5 12" xfId="29811"/>
    <cellStyle name="Output 23 5 13" xfId="19423"/>
    <cellStyle name="Output 23 5 14" xfId="36647"/>
    <cellStyle name="Output 23 5 15" xfId="40566"/>
    <cellStyle name="Output 23 5 16" xfId="41912"/>
    <cellStyle name="Output 23 5 17" xfId="44828"/>
    <cellStyle name="Output 23 5 18" xfId="47852"/>
    <cellStyle name="Output 23 5 19" xfId="43653"/>
    <cellStyle name="Output 23 5 2" xfId="6929"/>
    <cellStyle name="Output 23 5 2 10" xfId="35603"/>
    <cellStyle name="Output 23 5 2 11" xfId="34647"/>
    <cellStyle name="Output 23 5 2 12" xfId="19421"/>
    <cellStyle name="Output 23 5 2 13" xfId="36648"/>
    <cellStyle name="Output 23 5 2 14" xfId="40565"/>
    <cellStyle name="Output 23 5 2 15" xfId="41911"/>
    <cellStyle name="Output 23 5 2 16" xfId="44827"/>
    <cellStyle name="Output 23 5 2 17" xfId="47853"/>
    <cellStyle name="Output 23 5 2 18" xfId="51056"/>
    <cellStyle name="Output 23 5 2 19" xfId="51126"/>
    <cellStyle name="Output 23 5 2 2" xfId="13010"/>
    <cellStyle name="Output 23 5 2 20" xfId="53460"/>
    <cellStyle name="Output 23 5 2 3" xfId="14441"/>
    <cellStyle name="Output 23 5 2 4" xfId="10731"/>
    <cellStyle name="Output 23 5 2 5" xfId="23611"/>
    <cellStyle name="Output 23 5 2 6" xfId="11156"/>
    <cellStyle name="Output 23 5 2 7" xfId="28558"/>
    <cellStyle name="Output 23 5 2 8" xfId="23262"/>
    <cellStyle name="Output 23 5 2 9" xfId="16513"/>
    <cellStyle name="Output 23 5 20" xfId="51127"/>
    <cellStyle name="Output 23 5 21" xfId="53461"/>
    <cellStyle name="Output 23 5 3" xfId="13011"/>
    <cellStyle name="Output 23 5 4" xfId="14442"/>
    <cellStyle name="Output 23 5 5" xfId="10730"/>
    <cellStyle name="Output 23 5 6" xfId="23612"/>
    <cellStyle name="Output 23 5 7" xfId="11155"/>
    <cellStyle name="Output 23 5 8" xfId="28559"/>
    <cellStyle name="Output 23 5 9" xfId="15399"/>
    <cellStyle name="Output 23 6" xfId="6930"/>
    <cellStyle name="Output 23 6 10" xfId="16512"/>
    <cellStyle name="Output 23 6 11" xfId="35602"/>
    <cellStyle name="Output 23 6 12" xfId="34646"/>
    <cellStyle name="Output 23 6 13" xfId="19418"/>
    <cellStyle name="Output 23 6 14" xfId="36649"/>
    <cellStyle name="Output 23 6 15" xfId="41566"/>
    <cellStyle name="Output 23 6 16" xfId="41910"/>
    <cellStyle name="Output 23 6 17" xfId="44826"/>
    <cellStyle name="Output 23 6 18" xfId="47854"/>
    <cellStyle name="Output 23 6 19" xfId="51055"/>
    <cellStyle name="Output 23 6 2" xfId="6931"/>
    <cellStyle name="Output 23 6 2 10" xfId="35601"/>
    <cellStyle name="Output 23 6 2 11" xfId="34645"/>
    <cellStyle name="Output 23 6 2 12" xfId="19415"/>
    <cellStyle name="Output 23 6 2 13" xfId="36650"/>
    <cellStyle name="Output 23 6 2 14" xfId="40564"/>
    <cellStyle name="Output 23 6 2 15" xfId="40981"/>
    <cellStyle name="Output 23 6 2 16" xfId="44825"/>
    <cellStyle name="Output 23 6 2 17" xfId="47855"/>
    <cellStyle name="Output 23 6 2 18" xfId="51054"/>
    <cellStyle name="Output 23 6 2 19" xfId="51125"/>
    <cellStyle name="Output 23 6 2 2" xfId="13008"/>
    <cellStyle name="Output 23 6 2 20" xfId="53458"/>
    <cellStyle name="Output 23 6 2 3" xfId="14439"/>
    <cellStyle name="Output 23 6 2 4" xfId="10733"/>
    <cellStyle name="Output 23 6 2 5" xfId="13982"/>
    <cellStyle name="Output 23 6 2 6" xfId="11169"/>
    <cellStyle name="Output 23 6 2 7" xfId="28556"/>
    <cellStyle name="Output 23 6 2 8" xfId="15397"/>
    <cellStyle name="Output 23 6 2 9" xfId="16511"/>
    <cellStyle name="Output 23 6 20" xfId="52052"/>
    <cellStyle name="Output 23 6 21" xfId="53459"/>
    <cellStyle name="Output 23 6 3" xfId="13009"/>
    <cellStyle name="Output 23 6 4" xfId="14440"/>
    <cellStyle name="Output 23 6 5" xfId="10732"/>
    <cellStyle name="Output 23 6 6" xfId="23610"/>
    <cellStyle name="Output 23 6 7" xfId="11157"/>
    <cellStyle name="Output 23 6 8" xfId="28557"/>
    <cellStyle name="Output 23 6 9" xfId="15398"/>
    <cellStyle name="Output 23 7" xfId="6932"/>
    <cellStyle name="Output 23 7 10" xfId="16510"/>
    <cellStyle name="Output 23 7 11" xfId="35600"/>
    <cellStyle name="Output 23 7 12" xfId="34644"/>
    <cellStyle name="Output 23 7 13" xfId="19413"/>
    <cellStyle name="Output 23 7 14" xfId="36651"/>
    <cellStyle name="Output 23 7 15" xfId="40563"/>
    <cellStyle name="Output 23 7 16" xfId="41909"/>
    <cellStyle name="Output 23 7 17" xfId="44824"/>
    <cellStyle name="Output 23 7 18" xfId="47856"/>
    <cellStyle name="Output 23 7 19" xfId="51053"/>
    <cellStyle name="Output 23 7 2" xfId="6933"/>
    <cellStyle name="Output 23 7 2 10" xfId="35599"/>
    <cellStyle name="Output 23 7 2 11" xfId="34643"/>
    <cellStyle name="Output 23 7 2 12" xfId="10611"/>
    <cellStyle name="Output 23 7 2 13" xfId="36652"/>
    <cellStyle name="Output 23 7 2 14" xfId="40562"/>
    <cellStyle name="Output 23 7 2 15" xfId="41908"/>
    <cellStyle name="Output 23 7 2 16" xfId="44823"/>
    <cellStyle name="Output 23 7 2 17" xfId="47857"/>
    <cellStyle name="Output 23 7 2 18" xfId="51052"/>
    <cellStyle name="Output 23 7 2 19" xfId="51123"/>
    <cellStyle name="Output 23 7 2 2" xfId="13007"/>
    <cellStyle name="Output 23 7 2 20" xfId="53456"/>
    <cellStyle name="Output 23 7 2 3" xfId="14437"/>
    <cellStyle name="Output 23 7 2 4" xfId="10735"/>
    <cellStyle name="Output 23 7 2 5" xfId="23609"/>
    <cellStyle name="Output 23 7 2 6" xfId="11179"/>
    <cellStyle name="Output 23 7 2 7" xfId="28554"/>
    <cellStyle name="Output 23 7 2 8" xfId="15395"/>
    <cellStyle name="Output 23 7 2 9" xfId="16509"/>
    <cellStyle name="Output 23 7 20" xfId="51124"/>
    <cellStyle name="Output 23 7 21" xfId="53457"/>
    <cellStyle name="Output 23 7 3" xfId="19696"/>
    <cellStyle name="Output 23 7 4" xfId="14438"/>
    <cellStyle name="Output 23 7 5" xfId="10734"/>
    <cellStyle name="Output 23 7 6" xfId="13981"/>
    <cellStyle name="Output 23 7 7" xfId="11177"/>
    <cellStyle name="Output 23 7 8" xfId="28555"/>
    <cellStyle name="Output 23 7 9" xfId="15396"/>
    <cellStyle name="Output 23 8" xfId="6934"/>
    <cellStyle name="Output 23 8 10" xfId="16508"/>
    <cellStyle name="Output 23 8 11" xfId="35598"/>
    <cellStyle name="Output 23 8 12" xfId="34642"/>
    <cellStyle name="Output 23 8 13" xfId="10610"/>
    <cellStyle name="Output 23 8 14" xfId="36653"/>
    <cellStyle name="Output 23 8 15" xfId="40561"/>
    <cellStyle name="Output 23 8 16" xfId="41907"/>
    <cellStyle name="Output 23 8 17" xfId="44822"/>
    <cellStyle name="Output 23 8 18" xfId="47858"/>
    <cellStyle name="Output 23 8 19" xfId="51051"/>
    <cellStyle name="Output 23 8 2" xfId="6935"/>
    <cellStyle name="Output 23 8 2 10" xfId="35597"/>
    <cellStyle name="Output 23 8 2 11" xfId="34641"/>
    <cellStyle name="Output 23 8 2 12" xfId="19410"/>
    <cellStyle name="Output 23 8 2 13" xfId="36654"/>
    <cellStyle name="Output 23 8 2 14" xfId="40560"/>
    <cellStyle name="Output 23 8 2 15" xfId="41906"/>
    <cellStyle name="Output 23 8 2 16" xfId="44821"/>
    <cellStyle name="Output 23 8 2 17" xfId="47859"/>
    <cellStyle name="Output 23 8 2 18" xfId="51050"/>
    <cellStyle name="Output 23 8 2 19" xfId="51121"/>
    <cellStyle name="Output 23 8 2 2" xfId="13005"/>
    <cellStyle name="Output 23 8 2 20" xfId="53454"/>
    <cellStyle name="Output 23 8 2 3" xfId="10669"/>
    <cellStyle name="Output 23 8 2 4" xfId="10737"/>
    <cellStyle name="Output 23 8 2 5" xfId="13979"/>
    <cellStyle name="Output 23 8 2 6" xfId="11182"/>
    <cellStyle name="Output 23 8 2 7" xfId="28552"/>
    <cellStyle name="Output 23 8 2 8" xfId="15393"/>
    <cellStyle name="Output 23 8 2 9" xfId="16507"/>
    <cellStyle name="Output 23 8 20" xfId="51122"/>
    <cellStyle name="Output 23 8 21" xfId="53455"/>
    <cellStyle name="Output 23 8 3" xfId="13006"/>
    <cellStyle name="Output 23 8 4" xfId="14436"/>
    <cellStyle name="Output 23 8 5" xfId="10736"/>
    <cellStyle name="Output 23 8 6" xfId="13980"/>
    <cellStyle name="Output 23 8 7" xfId="11180"/>
    <cellStyle name="Output 23 8 8" xfId="28553"/>
    <cellStyle name="Output 23 8 9" xfId="15394"/>
    <cellStyle name="Output 23 9" xfId="6936"/>
    <cellStyle name="Output 23 9 10" xfId="35596"/>
    <cellStyle name="Output 23 9 11" xfId="34640"/>
    <cellStyle name="Output 23 9 12" xfId="23770"/>
    <cellStyle name="Output 23 9 13" xfId="38471"/>
    <cellStyle name="Output 23 9 14" xfId="40559"/>
    <cellStyle name="Output 23 9 15" xfId="41905"/>
    <cellStyle name="Output 23 9 16" xfId="44820"/>
    <cellStyle name="Output 23 9 17" xfId="47860"/>
    <cellStyle name="Output 23 9 18" xfId="51049"/>
    <cellStyle name="Output 23 9 19" xfId="51120"/>
    <cellStyle name="Output 23 9 2" xfId="13004"/>
    <cellStyle name="Output 23 9 20" xfId="53453"/>
    <cellStyle name="Output 23 9 3" xfId="14435"/>
    <cellStyle name="Output 23 9 4" xfId="10738"/>
    <cellStyle name="Output 23 9 5" xfId="13978"/>
    <cellStyle name="Output 23 9 6" xfId="11184"/>
    <cellStyle name="Output 23 9 7" xfId="28551"/>
    <cellStyle name="Output 23 9 8" xfId="15392"/>
    <cellStyle name="Output 23 9 9" xfId="16506"/>
    <cellStyle name="Output 23_Cribsheet" xfId="6937"/>
    <cellStyle name="Output 24" xfId="6938"/>
    <cellStyle name="Output 24 10" xfId="30065"/>
    <cellStyle name="Output 24 11" xfId="16497"/>
    <cellStyle name="Output 24 12" xfId="35595"/>
    <cellStyle name="Output 24 13" xfId="34639"/>
    <cellStyle name="Output 24 14" xfId="19399"/>
    <cellStyle name="Output 24 15" xfId="36810"/>
    <cellStyle name="Output 24 16" xfId="40558"/>
    <cellStyle name="Output 24 17" xfId="41904"/>
    <cellStyle name="Output 24 18" xfId="44819"/>
    <cellStyle name="Output 24 19" xfId="47861"/>
    <cellStyle name="Output 24 2" xfId="6939"/>
    <cellStyle name="Output 24 2 10" xfId="16496"/>
    <cellStyle name="Output 24 2 11" xfId="35594"/>
    <cellStyle name="Output 24 2 12" xfId="34638"/>
    <cellStyle name="Output 24 2 13" xfId="32818"/>
    <cellStyle name="Output 24 2 14" xfId="36673"/>
    <cellStyle name="Output 24 2 15" xfId="40557"/>
    <cellStyle name="Output 24 2 16" xfId="41903"/>
    <cellStyle name="Output 24 2 17" xfId="44818"/>
    <cellStyle name="Output 24 2 18" xfId="47862"/>
    <cellStyle name="Output 24 2 19" xfId="51047"/>
    <cellStyle name="Output 24 2 2" xfId="6940"/>
    <cellStyle name="Output 24 2 2 10" xfId="35593"/>
    <cellStyle name="Output 24 2 2 11" xfId="34637"/>
    <cellStyle name="Output 24 2 2 12" xfId="30018"/>
    <cellStyle name="Output 24 2 2 13" xfId="36683"/>
    <cellStyle name="Output 24 2 2 14" xfId="40556"/>
    <cellStyle name="Output 24 2 2 15" xfId="41902"/>
    <cellStyle name="Output 24 2 2 16" xfId="44817"/>
    <cellStyle name="Output 24 2 2 17" xfId="47863"/>
    <cellStyle name="Output 24 2 2 18" xfId="51046"/>
    <cellStyle name="Output 24 2 2 19" xfId="44430"/>
    <cellStyle name="Output 24 2 2 2" xfId="13001"/>
    <cellStyle name="Output 24 2 2 20" xfId="55845"/>
    <cellStyle name="Output 24 2 2 3" xfId="14432"/>
    <cellStyle name="Output 24 2 2 4" xfId="10741"/>
    <cellStyle name="Output 24 2 2 5" xfId="13957"/>
    <cellStyle name="Output 24 2 2 6" xfId="22826"/>
    <cellStyle name="Output 24 2 2 7" xfId="28548"/>
    <cellStyle name="Output 24 2 2 8" xfId="15390"/>
    <cellStyle name="Output 24 2 2 9" xfId="16495"/>
    <cellStyle name="Output 24 2 20" xfId="44431"/>
    <cellStyle name="Output 24 2 21" xfId="55846"/>
    <cellStyle name="Output 24 2 3" xfId="13002"/>
    <cellStyle name="Output 24 2 4" xfId="14433"/>
    <cellStyle name="Output 24 2 5" xfId="10740"/>
    <cellStyle name="Output 24 2 6" xfId="13958"/>
    <cellStyle name="Output 24 2 7" xfId="22825"/>
    <cellStyle name="Output 24 2 8" xfId="28549"/>
    <cellStyle name="Output 24 2 9" xfId="15391"/>
    <cellStyle name="Output 24 20" xfId="51048"/>
    <cellStyle name="Output 24 21" xfId="49418"/>
    <cellStyle name="Output 24 22" xfId="53452"/>
    <cellStyle name="Output 24 3" xfId="6941"/>
    <cellStyle name="Output 24 3 10" xfId="35592"/>
    <cellStyle name="Output 24 3 11" xfId="29812"/>
    <cellStyle name="Output 24 3 12" xfId="19397"/>
    <cellStyle name="Output 24 3 13" xfId="36695"/>
    <cellStyle name="Output 24 3 14" xfId="40555"/>
    <cellStyle name="Output 24 3 15" xfId="41901"/>
    <cellStyle name="Output 24 3 16" xfId="44816"/>
    <cellStyle name="Output 24 3 17" xfId="47864"/>
    <cellStyle name="Output 24 3 18" xfId="43652"/>
    <cellStyle name="Output 24 3 19" xfId="52065"/>
    <cellStyle name="Output 24 3 2" xfId="13000"/>
    <cellStyle name="Output 24 3 20" xfId="53451"/>
    <cellStyle name="Output 24 3 3" xfId="14431"/>
    <cellStyle name="Output 24 3 4" xfId="10742"/>
    <cellStyle name="Output 24 3 5" xfId="13956"/>
    <cellStyle name="Output 24 3 6" xfId="22827"/>
    <cellStyle name="Output 24 3 7" xfId="28547"/>
    <cellStyle name="Output 24 3 8" xfId="15389"/>
    <cellStyle name="Output 24 3 9" xfId="16494"/>
    <cellStyle name="Output 24 4" xfId="13003"/>
    <cellStyle name="Output 24 5" xfId="14434"/>
    <cellStyle name="Output 24 6" xfId="10739"/>
    <cellStyle name="Output 24 7" xfId="13959"/>
    <cellStyle name="Output 24 8" xfId="22824"/>
    <cellStyle name="Output 24 9" xfId="28550"/>
    <cellStyle name="Output 24_Cribsheet" xfId="6942"/>
    <cellStyle name="Output 25" xfId="6943"/>
    <cellStyle name="Output 25 10" xfId="15388"/>
    <cellStyle name="Output 25 11" xfId="16493"/>
    <cellStyle name="Output 25 12" xfId="35591"/>
    <cellStyle name="Output 25 13" xfId="34636"/>
    <cellStyle name="Output 25 14" xfId="19396"/>
    <cellStyle name="Output 25 15" xfId="36697"/>
    <cellStyle name="Output 25 16" xfId="40554"/>
    <cellStyle name="Output 25 17" xfId="41900"/>
    <cellStyle name="Output 25 18" xfId="44815"/>
    <cellStyle name="Output 25 19" xfId="47865"/>
    <cellStyle name="Output 25 2" xfId="6944"/>
    <cellStyle name="Output 25 2 10" xfId="16492"/>
    <cellStyle name="Output 25 2 11" xfId="35590"/>
    <cellStyle name="Output 25 2 12" xfId="34635"/>
    <cellStyle name="Output 25 2 13" xfId="23283"/>
    <cellStyle name="Output 25 2 14" xfId="36698"/>
    <cellStyle name="Output 25 2 15" xfId="40553"/>
    <cellStyle name="Output 25 2 16" xfId="41899"/>
    <cellStyle name="Output 25 2 17" xfId="44814"/>
    <cellStyle name="Output 25 2 18" xfId="47866"/>
    <cellStyle name="Output 25 2 19" xfId="51044"/>
    <cellStyle name="Output 25 2 2" xfId="6945"/>
    <cellStyle name="Output 25 2 2 10" xfId="35589"/>
    <cellStyle name="Output 25 2 2 11" xfId="34634"/>
    <cellStyle name="Output 25 2 2 12" xfId="19394"/>
    <cellStyle name="Output 25 2 2 13" xfId="36699"/>
    <cellStyle name="Output 25 2 2 14" xfId="40552"/>
    <cellStyle name="Output 25 2 2 15" xfId="41898"/>
    <cellStyle name="Output 25 2 2 16" xfId="44813"/>
    <cellStyle name="Output 25 2 2 17" xfId="47867"/>
    <cellStyle name="Output 25 2 2 18" xfId="51043"/>
    <cellStyle name="Output 25 2 2 19" xfId="44423"/>
    <cellStyle name="Output 25 2 2 2" xfId="12997"/>
    <cellStyle name="Output 25 2 2 20" xfId="55843"/>
    <cellStyle name="Output 25 2 2 3" xfId="14428"/>
    <cellStyle name="Output 25 2 2 4" xfId="10745"/>
    <cellStyle name="Output 25 2 2 5" xfId="13954"/>
    <cellStyle name="Output 25 2 2 6" xfId="22830"/>
    <cellStyle name="Output 25 2 2 7" xfId="28544"/>
    <cellStyle name="Output 25 2 2 8" xfId="15386"/>
    <cellStyle name="Output 25 2 2 9" xfId="16491"/>
    <cellStyle name="Output 25 2 20" xfId="44428"/>
    <cellStyle name="Output 25 2 21" xfId="53450"/>
    <cellStyle name="Output 25 2 3" xfId="12998"/>
    <cellStyle name="Output 25 2 4" xfId="14429"/>
    <cellStyle name="Output 25 2 5" xfId="10744"/>
    <cellStyle name="Output 25 2 6" xfId="13955"/>
    <cellStyle name="Output 25 2 7" xfId="22829"/>
    <cellStyle name="Output 25 2 8" xfId="28545"/>
    <cellStyle name="Output 25 2 9" xfId="15387"/>
    <cellStyle name="Output 25 20" xfId="51045"/>
    <cellStyle name="Output 25 21" xfId="44429"/>
    <cellStyle name="Output 25 22" xfId="55844"/>
    <cellStyle name="Output 25 3" xfId="6946"/>
    <cellStyle name="Output 25 3 10" xfId="35588"/>
    <cellStyle name="Output 25 3 11" xfId="34633"/>
    <cellStyle name="Output 25 3 12" xfId="19393"/>
    <cellStyle name="Output 25 3 13" xfId="36700"/>
    <cellStyle name="Output 25 3 14" xfId="40551"/>
    <cellStyle name="Output 25 3 15" xfId="41897"/>
    <cellStyle name="Output 25 3 16" xfId="44812"/>
    <cellStyle name="Output 25 3 17" xfId="47868"/>
    <cellStyle name="Output 25 3 18" xfId="51042"/>
    <cellStyle name="Output 25 3 19" xfId="44422"/>
    <cellStyle name="Output 25 3 2" xfId="12996"/>
    <cellStyle name="Output 25 3 20" xfId="53449"/>
    <cellStyle name="Output 25 3 3" xfId="14427"/>
    <cellStyle name="Output 25 3 4" xfId="10746"/>
    <cellStyle name="Output 25 3 5" xfId="13953"/>
    <cellStyle name="Output 25 3 6" xfId="22831"/>
    <cellStyle name="Output 25 3 7" xfId="28543"/>
    <cellStyle name="Output 25 3 8" xfId="15385"/>
    <cellStyle name="Output 25 3 9" xfId="16490"/>
    <cellStyle name="Output 25 4" xfId="12999"/>
    <cellStyle name="Output 25 5" xfId="14430"/>
    <cellStyle name="Output 25 6" xfId="10743"/>
    <cellStyle name="Output 25 7" xfId="21957"/>
    <cellStyle name="Output 25 8" xfId="22828"/>
    <cellStyle name="Output 25 9" xfId="28546"/>
    <cellStyle name="Output 25_Cribsheet" xfId="6947"/>
    <cellStyle name="Output 26" xfId="6948"/>
    <cellStyle name="Output 26 10" xfId="15384"/>
    <cellStyle name="Output 26 11" xfId="31758"/>
    <cellStyle name="Output 26 12" xfId="35587"/>
    <cellStyle name="Output 26 13" xfId="29813"/>
    <cellStyle name="Output 26 14" xfId="19392"/>
    <cellStyle name="Output 26 15" xfId="41737"/>
    <cellStyle name="Output 26 16" xfId="40550"/>
    <cellStyle name="Output 26 17" xfId="41896"/>
    <cellStyle name="Output 26 18" xfId="44811"/>
    <cellStyle name="Output 26 19" xfId="47869"/>
    <cellStyle name="Output 26 2" xfId="6949"/>
    <cellStyle name="Output 26 2 10" xfId="16479"/>
    <cellStyle name="Output 26 2 11" xfId="35586"/>
    <cellStyle name="Output 26 2 12" xfId="29814"/>
    <cellStyle name="Output 26 2 13" xfId="19391"/>
    <cellStyle name="Output 26 2 14" xfId="36701"/>
    <cellStyle name="Output 26 2 15" xfId="40549"/>
    <cellStyle name="Output 26 2 16" xfId="41895"/>
    <cellStyle name="Output 26 2 17" xfId="44810"/>
    <cellStyle name="Output 26 2 18" xfId="47870"/>
    <cellStyle name="Output 26 2 19" xfId="43650"/>
    <cellStyle name="Output 26 2 2" xfId="6950"/>
    <cellStyle name="Output 26 2 2 10" xfId="35585"/>
    <cellStyle name="Output 26 2 2 11" xfId="29815"/>
    <cellStyle name="Output 26 2 2 12" xfId="19390"/>
    <cellStyle name="Output 26 2 2 13" xfId="36702"/>
    <cellStyle name="Output 26 2 2 14" xfId="40548"/>
    <cellStyle name="Output 26 2 2 15" xfId="41894"/>
    <cellStyle name="Output 26 2 2 16" xfId="44809"/>
    <cellStyle name="Output 26 2 2 17" xfId="47871"/>
    <cellStyle name="Output 26 2 2 18" xfId="43649"/>
    <cellStyle name="Output 26 2 2 19" xfId="44419"/>
    <cellStyle name="Output 26 2 2 2" xfId="12994"/>
    <cellStyle name="Output 26 2 2 20" xfId="53446"/>
    <cellStyle name="Output 26 2 2 3" xfId="14424"/>
    <cellStyle name="Output 26 2 2 4" xfId="10749"/>
    <cellStyle name="Output 26 2 2 5" xfId="13950"/>
    <cellStyle name="Output 26 2 2 6" xfId="22834"/>
    <cellStyle name="Output 26 2 2 7" xfId="28540"/>
    <cellStyle name="Output 26 2 2 8" xfId="15383"/>
    <cellStyle name="Output 26 2 2 9" xfId="16478"/>
    <cellStyle name="Output 26 2 20" xfId="44420"/>
    <cellStyle name="Output 26 2 21" xfId="53447"/>
    <cellStyle name="Output 26 2 3" xfId="12995"/>
    <cellStyle name="Output 26 2 4" xfId="14425"/>
    <cellStyle name="Output 26 2 5" xfId="10748"/>
    <cellStyle name="Output 26 2 6" xfId="13951"/>
    <cellStyle name="Output 26 2 7" xfId="22833"/>
    <cellStyle name="Output 26 2 8" xfId="28541"/>
    <cellStyle name="Output 26 2 9" xfId="31776"/>
    <cellStyle name="Output 26 20" xfId="43651"/>
    <cellStyle name="Output 26 21" xfId="44421"/>
    <cellStyle name="Output 26 22" xfId="53448"/>
    <cellStyle name="Output 26 3" xfId="6951"/>
    <cellStyle name="Output 26 3 10" xfId="35584"/>
    <cellStyle name="Output 26 3 11" xfId="29816"/>
    <cellStyle name="Output 26 3 12" xfId="19389"/>
    <cellStyle name="Output 26 3 13" xfId="36703"/>
    <cellStyle name="Output 26 3 14" xfId="40547"/>
    <cellStyle name="Output 26 3 15" xfId="41893"/>
    <cellStyle name="Output 26 3 16" xfId="44808"/>
    <cellStyle name="Output 26 3 17" xfId="47872"/>
    <cellStyle name="Output 26 3 18" xfId="43648"/>
    <cellStyle name="Output 26 3 19" xfId="44418"/>
    <cellStyle name="Output 26 3 2" xfId="12993"/>
    <cellStyle name="Output 26 3 20" xfId="53445"/>
    <cellStyle name="Output 26 3 3" xfId="14423"/>
    <cellStyle name="Output 26 3 4" xfId="10750"/>
    <cellStyle name="Output 26 3 5" xfId="13949"/>
    <cellStyle name="Output 26 3 6" xfId="22835"/>
    <cellStyle name="Output 26 3 7" xfId="28539"/>
    <cellStyle name="Output 26 3 8" xfId="15382"/>
    <cellStyle name="Output 26 3 9" xfId="16477"/>
    <cellStyle name="Output 26 4" xfId="19692"/>
    <cellStyle name="Output 26 5" xfId="14426"/>
    <cellStyle name="Output 26 6" xfId="10747"/>
    <cellStyle name="Output 26 7" xfId="13952"/>
    <cellStyle name="Output 26 8" xfId="22832"/>
    <cellStyle name="Output 26 9" xfId="28542"/>
    <cellStyle name="Output 26_Cribsheet" xfId="6952"/>
    <cellStyle name="Output 27" xfId="6953"/>
    <cellStyle name="Output 27 10" xfId="15381"/>
    <cellStyle name="Output 27 11" xfId="16476"/>
    <cellStyle name="Output 27 12" xfId="35583"/>
    <cellStyle name="Output 27 13" xfId="29817"/>
    <cellStyle name="Output 27 14" xfId="19376"/>
    <cellStyle name="Output 27 15" xfId="36704"/>
    <cellStyle name="Output 27 16" xfId="40546"/>
    <cellStyle name="Output 27 17" xfId="41892"/>
    <cellStyle name="Output 27 18" xfId="44807"/>
    <cellStyle name="Output 27 19" xfId="47873"/>
    <cellStyle name="Output 27 2" xfId="6954"/>
    <cellStyle name="Output 27 2 10" xfId="16475"/>
    <cellStyle name="Output 27 2 11" xfId="35582"/>
    <cellStyle name="Output 27 2 12" xfId="29818"/>
    <cellStyle name="Output 27 2 13" xfId="23765"/>
    <cellStyle name="Output 27 2 14" xfId="36705"/>
    <cellStyle name="Output 27 2 15" xfId="40545"/>
    <cellStyle name="Output 27 2 16" xfId="41891"/>
    <cellStyle name="Output 27 2 17" xfId="44806"/>
    <cellStyle name="Output 27 2 18" xfId="47874"/>
    <cellStyle name="Output 27 2 19" xfId="43646"/>
    <cellStyle name="Output 27 2 2" xfId="6955"/>
    <cellStyle name="Output 27 2 2 10" xfId="35581"/>
    <cellStyle name="Output 27 2 2 11" xfId="29832"/>
    <cellStyle name="Output 27 2 2 12" xfId="19375"/>
    <cellStyle name="Output 27 2 2 13" xfId="36706"/>
    <cellStyle name="Output 27 2 2 14" xfId="40544"/>
    <cellStyle name="Output 27 2 2 15" xfId="41890"/>
    <cellStyle name="Output 27 2 2 16" xfId="44805"/>
    <cellStyle name="Output 27 2 2 17" xfId="47875"/>
    <cellStyle name="Output 27 2 2 18" xfId="43645"/>
    <cellStyle name="Output 27 2 2 19" xfId="44415"/>
    <cellStyle name="Output 27 2 2 2" xfId="12990"/>
    <cellStyle name="Output 27 2 2 20" xfId="53443"/>
    <cellStyle name="Output 27 2 2 3" xfId="14420"/>
    <cellStyle name="Output 27 2 2 4" xfId="10753"/>
    <cellStyle name="Output 27 2 2 5" xfId="13946"/>
    <cellStyle name="Output 27 2 2 6" xfId="22838"/>
    <cellStyle name="Output 27 2 2 7" xfId="28536"/>
    <cellStyle name="Output 27 2 2 8" xfId="24276"/>
    <cellStyle name="Output 27 2 2 9" xfId="16474"/>
    <cellStyle name="Output 27 2 20" xfId="44416"/>
    <cellStyle name="Output 27 2 21" xfId="55842"/>
    <cellStyle name="Output 27 2 3" xfId="12991"/>
    <cellStyle name="Output 27 2 4" xfId="14421"/>
    <cellStyle name="Output 27 2 5" xfId="10752"/>
    <cellStyle name="Output 27 2 6" xfId="13947"/>
    <cellStyle name="Output 27 2 7" xfId="22837"/>
    <cellStyle name="Output 27 2 8" xfId="28537"/>
    <cellStyle name="Output 27 2 9" xfId="15380"/>
    <cellStyle name="Output 27 20" xfId="43647"/>
    <cellStyle name="Output 27 21" xfId="44417"/>
    <cellStyle name="Output 27 22" xfId="53444"/>
    <cellStyle name="Output 27 3" xfId="6956"/>
    <cellStyle name="Output 27 3 10" xfId="35580"/>
    <cellStyle name="Output 27 3 11" xfId="29833"/>
    <cellStyle name="Output 27 3 12" xfId="23275"/>
    <cellStyle name="Output 27 3 13" xfId="36707"/>
    <cellStyle name="Output 27 3 14" xfId="40543"/>
    <cellStyle name="Output 27 3 15" xfId="43284"/>
    <cellStyle name="Output 27 3 16" xfId="44804"/>
    <cellStyle name="Output 27 3 17" xfId="47876"/>
    <cellStyle name="Output 27 3 18" xfId="43644"/>
    <cellStyle name="Output 27 3 19" xfId="44412"/>
    <cellStyle name="Output 27 3 2" xfId="12989"/>
    <cellStyle name="Output 27 3 20" xfId="53442"/>
    <cellStyle name="Output 27 3 3" xfId="14419"/>
    <cellStyle name="Output 27 3 4" xfId="10754"/>
    <cellStyle name="Output 27 3 5" xfId="13945"/>
    <cellStyle name="Output 27 3 6" xfId="22839"/>
    <cellStyle name="Output 27 3 7" xfId="28535"/>
    <cellStyle name="Output 27 3 8" xfId="24275"/>
    <cellStyle name="Output 27 3 9" xfId="16473"/>
    <cellStyle name="Output 27 4" xfId="12992"/>
    <cellStyle name="Output 27 5" xfId="14422"/>
    <cellStyle name="Output 27 6" xfId="10751"/>
    <cellStyle name="Output 27 7" xfId="13948"/>
    <cellStyle name="Output 27 8" xfId="22836"/>
    <cellStyle name="Output 27 9" xfId="28538"/>
    <cellStyle name="Output 27_Cribsheet" xfId="6957"/>
    <cellStyle name="Output 28" xfId="6958"/>
    <cellStyle name="Output 28 10" xfId="24274"/>
    <cellStyle name="Output 28 11" xfId="16472"/>
    <cellStyle name="Output 28 12" xfId="35579"/>
    <cellStyle name="Output 28 13" xfId="29834"/>
    <cellStyle name="Output 28 14" xfId="19374"/>
    <cellStyle name="Output 28 15" xfId="36708"/>
    <cellStyle name="Output 28 16" xfId="40542"/>
    <cellStyle name="Output 28 17" xfId="37143"/>
    <cellStyle name="Output 28 18" xfId="44803"/>
    <cellStyle name="Output 28 19" xfId="47877"/>
    <cellStyle name="Output 28 2" xfId="6959"/>
    <cellStyle name="Output 28 2 10" xfId="16471"/>
    <cellStyle name="Output 28 2 11" xfId="35578"/>
    <cellStyle name="Output 28 2 12" xfId="29835"/>
    <cellStyle name="Output 28 2 13" xfId="19373"/>
    <cellStyle name="Output 28 2 14" xfId="36709"/>
    <cellStyle name="Output 28 2 15" xfId="40541"/>
    <cellStyle name="Output 28 2 16" xfId="37142"/>
    <cellStyle name="Output 28 2 17" xfId="44802"/>
    <cellStyle name="Output 28 2 18" xfId="47878"/>
    <cellStyle name="Output 28 2 19" xfId="49693"/>
    <cellStyle name="Output 28 2 2" xfId="6960"/>
    <cellStyle name="Output 28 2 2 10" xfId="35577"/>
    <cellStyle name="Output 28 2 2 11" xfId="29836"/>
    <cellStyle name="Output 28 2 2 12" xfId="19372"/>
    <cellStyle name="Output 28 2 2 13" xfId="36710"/>
    <cellStyle name="Output 28 2 2 14" xfId="40540"/>
    <cellStyle name="Output 28 2 2 15" xfId="41889"/>
    <cellStyle name="Output 28 2 2 16" xfId="44801"/>
    <cellStyle name="Output 28 2 2 17" xfId="47879"/>
    <cellStyle name="Output 28 2 2 18" xfId="49694"/>
    <cellStyle name="Output 28 2 2 19" xfId="44407"/>
    <cellStyle name="Output 28 2 2 2" xfId="12986"/>
    <cellStyle name="Output 28 2 2 20" xfId="53440"/>
    <cellStyle name="Output 28 2 2 3" xfId="14416"/>
    <cellStyle name="Output 28 2 2 4" xfId="10757"/>
    <cellStyle name="Output 28 2 2 5" xfId="13943"/>
    <cellStyle name="Output 28 2 2 6" xfId="22842"/>
    <cellStyle name="Output 28 2 2 7" xfId="28532"/>
    <cellStyle name="Output 28 2 2 8" xfId="15379"/>
    <cellStyle name="Output 28 2 2 9" xfId="16470"/>
    <cellStyle name="Output 28 2 20" xfId="44408"/>
    <cellStyle name="Output 28 2 21" xfId="53441"/>
    <cellStyle name="Output 28 2 3" xfId="12987"/>
    <cellStyle name="Output 28 2 4" xfId="14417"/>
    <cellStyle name="Output 28 2 5" xfId="10756"/>
    <cellStyle name="Output 28 2 6" xfId="10592"/>
    <cellStyle name="Output 28 2 7" xfId="22841"/>
    <cellStyle name="Output 28 2 8" xfId="28533"/>
    <cellStyle name="Output 28 2 9" xfId="24273"/>
    <cellStyle name="Output 28 20" xfId="43643"/>
    <cellStyle name="Output 28 21" xfId="44409"/>
    <cellStyle name="Output 28 22" xfId="55841"/>
    <cellStyle name="Output 28 3" xfId="6961"/>
    <cellStyle name="Output 28 3 10" xfId="35576"/>
    <cellStyle name="Output 28 3 11" xfId="29837"/>
    <cellStyle name="Output 28 3 12" xfId="23764"/>
    <cellStyle name="Output 28 3 13" xfId="36711"/>
    <cellStyle name="Output 28 3 14" xfId="40539"/>
    <cellStyle name="Output 28 3 15" xfId="37141"/>
    <cellStyle name="Output 28 3 16" xfId="44800"/>
    <cellStyle name="Output 28 3 17" xfId="47880"/>
    <cellStyle name="Output 28 3 18" xfId="49695"/>
    <cellStyle name="Output 28 3 19" xfId="44406"/>
    <cellStyle name="Output 28 3 2" xfId="12985"/>
    <cellStyle name="Output 28 3 20" xfId="53439"/>
    <cellStyle name="Output 28 3 3" xfId="14415"/>
    <cellStyle name="Output 28 3 4" xfId="10758"/>
    <cellStyle name="Output 28 3 5" xfId="21953"/>
    <cellStyle name="Output 28 3 6" xfId="22843"/>
    <cellStyle name="Output 28 3 7" xfId="28531"/>
    <cellStyle name="Output 28 3 8" xfId="24272"/>
    <cellStyle name="Output 28 3 9" xfId="16469"/>
    <cellStyle name="Output 28 4" xfId="12988"/>
    <cellStyle name="Output 28 5" xfId="14418"/>
    <cellStyle name="Output 28 6" xfId="10755"/>
    <cellStyle name="Output 28 7" xfId="13944"/>
    <cellStyle name="Output 28 8" xfId="22840"/>
    <cellStyle name="Output 28 9" xfId="28534"/>
    <cellStyle name="Output 28_Cribsheet" xfId="6962"/>
    <cellStyle name="Output 29" xfId="6963"/>
    <cellStyle name="Output 29 10" xfId="15355"/>
    <cellStyle name="Output 29 11" xfId="16468"/>
    <cellStyle name="Output 29 12" xfId="35575"/>
    <cellStyle name="Output 29 13" xfId="29838"/>
    <cellStyle name="Output 29 14" xfId="19347"/>
    <cellStyle name="Output 29 15" xfId="36712"/>
    <cellStyle name="Output 29 16" xfId="40538"/>
    <cellStyle name="Output 29 17" xfId="43000"/>
    <cellStyle name="Output 29 18" xfId="44799"/>
    <cellStyle name="Output 29 19" xfId="47881"/>
    <cellStyle name="Output 29 2" xfId="6964"/>
    <cellStyle name="Output 29 2 10" xfId="16467"/>
    <cellStyle name="Output 29 2 11" xfId="35574"/>
    <cellStyle name="Output 29 2 12" xfId="29839"/>
    <cellStyle name="Output 29 2 13" xfId="23768"/>
    <cellStyle name="Output 29 2 14" xfId="36713"/>
    <cellStyle name="Output 29 2 15" xfId="40537"/>
    <cellStyle name="Output 29 2 16" xfId="37140"/>
    <cellStyle name="Output 29 2 17" xfId="44798"/>
    <cellStyle name="Output 29 2 18" xfId="47882"/>
    <cellStyle name="Output 29 2 19" xfId="49697"/>
    <cellStyle name="Output 29 2 2" xfId="6965"/>
    <cellStyle name="Output 29 2 2 10" xfId="35573"/>
    <cellStyle name="Output 29 2 2 11" xfId="29840"/>
    <cellStyle name="Output 29 2 2 12" xfId="19346"/>
    <cellStyle name="Output 29 2 2 13" xfId="36714"/>
    <cellStyle name="Output 29 2 2 14" xfId="40536"/>
    <cellStyle name="Output 29 2 2 15" xfId="37139"/>
    <cellStyle name="Output 29 2 2 16" xfId="44797"/>
    <cellStyle name="Output 29 2 2 17" xfId="47883"/>
    <cellStyle name="Output 29 2 2 18" xfId="49698"/>
    <cellStyle name="Output 29 2 2 19" xfId="44403"/>
    <cellStyle name="Output 29 2 2 2" xfId="12982"/>
    <cellStyle name="Output 29 2 2 20" xfId="53436"/>
    <cellStyle name="Output 29 2 2 3" xfId="14412"/>
    <cellStyle name="Output 29 2 2 4" xfId="10761"/>
    <cellStyle name="Output 29 2 2 5" xfId="13940"/>
    <cellStyle name="Output 29 2 2 6" xfId="22846"/>
    <cellStyle name="Output 29 2 2 7" xfId="28528"/>
    <cellStyle name="Output 29 2 2 8" xfId="15329"/>
    <cellStyle name="Output 29 2 2 9" xfId="16466"/>
    <cellStyle name="Output 29 2 20" xfId="44404"/>
    <cellStyle name="Output 29 2 21" xfId="53437"/>
    <cellStyle name="Output 29 2 3" xfId="12983"/>
    <cellStyle name="Output 29 2 4" xfId="14413"/>
    <cellStyle name="Output 29 2 5" xfId="10760"/>
    <cellStyle name="Output 29 2 6" xfId="13941"/>
    <cellStyle name="Output 29 2 7" xfId="22845"/>
    <cellStyle name="Output 29 2 8" xfId="28529"/>
    <cellStyle name="Output 29 2 9" xfId="15341"/>
    <cellStyle name="Output 29 20" xfId="49696"/>
    <cellStyle name="Output 29 21" xfId="44405"/>
    <cellStyle name="Output 29 22" xfId="53438"/>
    <cellStyle name="Output 29 3" xfId="6966"/>
    <cellStyle name="Output 29 3 10" xfId="35572"/>
    <cellStyle name="Output 29 3 11" xfId="29841"/>
    <cellStyle name="Output 29 3 12" xfId="19345"/>
    <cellStyle name="Output 29 3 13" xfId="36715"/>
    <cellStyle name="Output 29 3 14" xfId="40535"/>
    <cellStyle name="Output 29 3 15" xfId="37138"/>
    <cellStyle name="Output 29 3 16" xfId="44796"/>
    <cellStyle name="Output 29 3 17" xfId="47884"/>
    <cellStyle name="Output 29 3 18" xfId="49699"/>
    <cellStyle name="Output 29 3 19" xfId="44402"/>
    <cellStyle name="Output 29 3 2" xfId="19688"/>
    <cellStyle name="Output 29 3 20" xfId="53435"/>
    <cellStyle name="Output 29 3 3" xfId="14411"/>
    <cellStyle name="Output 29 3 4" xfId="10762"/>
    <cellStyle name="Output 29 3 5" xfId="13939"/>
    <cellStyle name="Output 29 3 6" xfId="22847"/>
    <cellStyle name="Output 29 3 7" xfId="28527"/>
    <cellStyle name="Output 29 3 8" xfId="15328"/>
    <cellStyle name="Output 29 3 9" xfId="16465"/>
    <cellStyle name="Output 29 4" xfId="12984"/>
    <cellStyle name="Output 29 5" xfId="14414"/>
    <cellStyle name="Output 29 6" xfId="10759"/>
    <cellStyle name="Output 29 7" xfId="13942"/>
    <cellStyle name="Output 29 8" xfId="22844"/>
    <cellStyle name="Output 29 9" xfId="28530"/>
    <cellStyle name="Output 29_Cribsheet" xfId="6967"/>
    <cellStyle name="Output 3" xfId="6968"/>
    <cellStyle name="Output 3 10" xfId="13932"/>
    <cellStyle name="Output 3 11" xfId="22848"/>
    <cellStyle name="Output 3 12" xfId="28526"/>
    <cellStyle name="Output 3 13" xfId="15315"/>
    <cellStyle name="Output 3 14" xfId="16464"/>
    <cellStyle name="Output 3 15" xfId="35571"/>
    <cellStyle name="Output 3 16" xfId="34632"/>
    <cellStyle name="Output 3 17" xfId="19339"/>
    <cellStyle name="Output 3 18" xfId="36716"/>
    <cellStyle name="Output 3 19" xfId="40534"/>
    <cellStyle name="output 3 2" xfId="6969"/>
    <cellStyle name="Output 3 20" xfId="37137"/>
    <cellStyle name="Output 3 21" xfId="44795"/>
    <cellStyle name="Output 3 22" xfId="47885"/>
    <cellStyle name="Output 3 23" xfId="51041"/>
    <cellStyle name="Output 3 24" xfId="52045"/>
    <cellStyle name="Output 3 25" xfId="44401"/>
    <cellStyle name="Output 3 26" xfId="54967"/>
    <cellStyle name="Output 3 27" xfId="53434"/>
    <cellStyle name="Output 3 3" xfId="6970"/>
    <cellStyle name="Output 3 3 10" xfId="35569"/>
    <cellStyle name="Output 3 3 11" xfId="34630"/>
    <cellStyle name="Output 3 3 12" xfId="32815"/>
    <cellStyle name="Output 3 3 13" xfId="36717"/>
    <cellStyle name="Output 3 3 14" xfId="40532"/>
    <cellStyle name="Output 3 3 15" xfId="37136"/>
    <cellStyle name="Output 3 3 16" xfId="44794"/>
    <cellStyle name="Output 3 3 17" xfId="47886"/>
    <cellStyle name="Output 3 3 18" xfId="51040"/>
    <cellStyle name="Output 3 3 19" xfId="44400"/>
    <cellStyle name="Output 3 3 2" xfId="12979"/>
    <cellStyle name="Output 3 3 20" xfId="53433"/>
    <cellStyle name="Output 3 3 3" xfId="14408"/>
    <cellStyle name="Output 3 3 4" xfId="10765"/>
    <cellStyle name="Output 3 3 5" xfId="13926"/>
    <cellStyle name="Output 3 3 6" xfId="22849"/>
    <cellStyle name="Output 3 3 7" xfId="28525"/>
    <cellStyle name="Output 3 3 8" xfId="24271"/>
    <cellStyle name="Output 3 3 9" xfId="16462"/>
    <cellStyle name="Output 3 4" xfId="12981"/>
    <cellStyle name="Output 3 5" xfId="20367"/>
    <cellStyle name="Output 3 6" xfId="14410"/>
    <cellStyle name="Output 3 7" xfId="19718"/>
    <cellStyle name="Output 3 8" xfId="16291"/>
    <cellStyle name="Output 3 9" xfId="10763"/>
    <cellStyle name="Output 30" xfId="6971"/>
    <cellStyle name="Output 30 10" xfId="15310"/>
    <cellStyle name="Output 30 11" xfId="16461"/>
    <cellStyle name="Output 30 12" xfId="35568"/>
    <cellStyle name="Output 30 13" xfId="34629"/>
    <cellStyle name="Output 30 14" xfId="19338"/>
    <cellStyle name="Output 30 15" xfId="36718"/>
    <cellStyle name="Output 30 16" xfId="40531"/>
    <cellStyle name="Output 30 17" xfId="37135"/>
    <cellStyle name="Output 30 18" xfId="44793"/>
    <cellStyle name="Output 30 19" xfId="47887"/>
    <cellStyle name="Output 30 2" xfId="6972"/>
    <cellStyle name="Output 30 2 10" xfId="16460"/>
    <cellStyle name="Output 30 2 11" xfId="35567"/>
    <cellStyle name="Output 30 2 12" xfId="34628"/>
    <cellStyle name="Output 30 2 13" xfId="19337"/>
    <cellStyle name="Output 30 2 14" xfId="36719"/>
    <cellStyle name="Output 30 2 15" xfId="29997"/>
    <cellStyle name="Output 30 2 16" xfId="37134"/>
    <cellStyle name="Output 30 2 17" xfId="44792"/>
    <cellStyle name="Output 30 2 18" xfId="47888"/>
    <cellStyle name="Output 30 2 19" xfId="51038"/>
    <cellStyle name="Output 30 2 2" xfId="6973"/>
    <cellStyle name="Output 30 2 2 10" xfId="35566"/>
    <cellStyle name="Output 30 2 2 11" xfId="29842"/>
    <cellStyle name="Output 30 2 2 12" xfId="19336"/>
    <cellStyle name="Output 30 2 2 13" xfId="36720"/>
    <cellStyle name="Output 30 2 2 14" xfId="29998"/>
    <cellStyle name="Output 30 2 2 15" xfId="40991"/>
    <cellStyle name="Output 30 2 2 16" xfId="44791"/>
    <cellStyle name="Output 30 2 2 17" xfId="47889"/>
    <cellStyle name="Output 30 2 2 18" xfId="49700"/>
    <cellStyle name="Output 30 2 2 19" xfId="44397"/>
    <cellStyle name="Output 30 2 2 2" xfId="12976"/>
    <cellStyle name="Output 30 2 2 20" xfId="53430"/>
    <cellStyle name="Output 30 2 2 3" xfId="14405"/>
    <cellStyle name="Output 30 2 2 4" xfId="10768"/>
    <cellStyle name="Output 30 2 2 5" xfId="13923"/>
    <cellStyle name="Output 30 2 2 6" xfId="22852"/>
    <cellStyle name="Output 30 2 2 7" xfId="28522"/>
    <cellStyle name="Output 30 2 2 8" xfId="30066"/>
    <cellStyle name="Output 30 2 2 9" xfId="19664"/>
    <cellStyle name="Output 30 2 20" xfId="44398"/>
    <cellStyle name="Output 30 2 21" xfId="53431"/>
    <cellStyle name="Output 30 2 3" xfId="12977"/>
    <cellStyle name="Output 30 2 4" xfId="14406"/>
    <cellStyle name="Output 30 2 5" xfId="10767"/>
    <cellStyle name="Output 30 2 6" xfId="13924"/>
    <cellStyle name="Output 30 2 7" xfId="22851"/>
    <cellStyle name="Output 30 2 8" xfId="28523"/>
    <cellStyle name="Output 30 2 9" xfId="15309"/>
    <cellStyle name="Output 30 20" xfId="51039"/>
    <cellStyle name="Output 30 21" xfId="44399"/>
    <cellStyle name="Output 30 22" xfId="53432"/>
    <cellStyle name="Output 30 3" xfId="6974"/>
    <cellStyle name="Output 30 3 10" xfId="35565"/>
    <cellStyle name="Output 30 3 11" xfId="34627"/>
    <cellStyle name="Output 30 3 12" xfId="23278"/>
    <cellStyle name="Output 30 3 13" xfId="36721"/>
    <cellStyle name="Output 30 3 14" xfId="29999"/>
    <cellStyle name="Output 30 3 15" xfId="37133"/>
    <cellStyle name="Output 30 3 16" xfId="44790"/>
    <cellStyle name="Output 30 3 17" xfId="47890"/>
    <cellStyle name="Output 30 3 18" xfId="51037"/>
    <cellStyle name="Output 30 3 19" xfId="44396"/>
    <cellStyle name="Output 30 3 2" xfId="12975"/>
    <cellStyle name="Output 30 3 20" xfId="53429"/>
    <cellStyle name="Output 30 3 3" xfId="14404"/>
    <cellStyle name="Output 30 3 4" xfId="10769"/>
    <cellStyle name="Output 30 3 5" xfId="13922"/>
    <cellStyle name="Output 30 3 6" xfId="22853"/>
    <cellStyle name="Output 30 3 7" xfId="28521"/>
    <cellStyle name="Output 30 3 8" xfId="23258"/>
    <cellStyle name="Output 30 3 9" xfId="16459"/>
    <cellStyle name="Output 30 4" xfId="12978"/>
    <cellStyle name="Output 30 5" xfId="14407"/>
    <cellStyle name="Output 30 6" xfId="10766"/>
    <cellStyle name="Output 30 7" xfId="13925"/>
    <cellStyle name="Output 30 8" xfId="22850"/>
    <cellStyle name="Output 30 9" xfId="28524"/>
    <cellStyle name="Output 30_Cribsheet" xfId="6975"/>
    <cellStyle name="Output 31" xfId="6976"/>
    <cellStyle name="Output 31 10" xfId="24270"/>
    <cellStyle name="Output 31 11" xfId="16458"/>
    <cellStyle name="Output 31 12" xfId="35564"/>
    <cellStyle name="Output 31 13" xfId="29843"/>
    <cellStyle name="Output 31 14" xfId="19335"/>
    <cellStyle name="Output 31 15" xfId="36722"/>
    <cellStyle name="Output 31 16" xfId="30000"/>
    <cellStyle name="Output 31 17" xfId="37132"/>
    <cellStyle name="Output 31 18" xfId="44789"/>
    <cellStyle name="Output 31 19" xfId="47891"/>
    <cellStyle name="Output 31 2" xfId="6977"/>
    <cellStyle name="Output 31 2 10" xfId="16457"/>
    <cellStyle name="Output 31 2 11" xfId="35563"/>
    <cellStyle name="Output 31 2 12" xfId="29844"/>
    <cellStyle name="Output 31 2 13" xfId="23276"/>
    <cellStyle name="Output 31 2 14" xfId="36723"/>
    <cellStyle name="Output 31 2 15" xfId="30001"/>
    <cellStyle name="Output 31 2 16" xfId="37131"/>
    <cellStyle name="Output 31 2 17" xfId="44788"/>
    <cellStyle name="Output 31 2 18" xfId="47892"/>
    <cellStyle name="Output 31 2 19" xfId="49702"/>
    <cellStyle name="Output 31 2 2" xfId="6978"/>
    <cellStyle name="Output 31 2 2 10" xfId="35562"/>
    <cellStyle name="Output 31 2 2 11" xfId="29845"/>
    <cellStyle name="Output 31 2 2 12" xfId="19334"/>
    <cellStyle name="Output 31 2 2 13" xfId="36724"/>
    <cellStyle name="Output 31 2 2 14" xfId="30002"/>
    <cellStyle name="Output 31 2 2 15" xfId="37128"/>
    <cellStyle name="Output 31 2 2 16" xfId="44787"/>
    <cellStyle name="Output 31 2 2 17" xfId="50341"/>
    <cellStyle name="Output 31 2 2 18" xfId="49703"/>
    <cellStyle name="Output 31 2 2 19" xfId="44393"/>
    <cellStyle name="Output 31 2 2 2" xfId="12972"/>
    <cellStyle name="Output 31 2 2 20" xfId="55839"/>
    <cellStyle name="Output 31 2 2 3" xfId="14401"/>
    <cellStyle name="Output 31 2 2 4" xfId="10772"/>
    <cellStyle name="Output 31 2 2 5" xfId="13919"/>
    <cellStyle name="Output 31 2 2 6" xfId="22856"/>
    <cellStyle name="Output 31 2 2 7" xfId="28518"/>
    <cellStyle name="Output 31 2 2 8" xfId="15307"/>
    <cellStyle name="Output 31 2 2 9" xfId="16456"/>
    <cellStyle name="Output 31 2 20" xfId="44394"/>
    <cellStyle name="Output 31 2 21" xfId="55840"/>
    <cellStyle name="Output 31 2 3" xfId="12973"/>
    <cellStyle name="Output 31 2 4" xfId="14402"/>
    <cellStyle name="Output 31 2 5" xfId="10771"/>
    <cellStyle name="Output 31 2 6" xfId="13920"/>
    <cellStyle name="Output 31 2 7" xfId="22855"/>
    <cellStyle name="Output 31 2 8" xfId="28519"/>
    <cellStyle name="Output 31 2 9" xfId="15308"/>
    <cellStyle name="Output 31 20" xfId="49701"/>
    <cellStyle name="Output 31 21" xfId="44395"/>
    <cellStyle name="Output 31 22" xfId="53428"/>
    <cellStyle name="Output 31 3" xfId="6979"/>
    <cellStyle name="Output 31 3 10" xfId="35561"/>
    <cellStyle name="Output 31 3 11" xfId="29846"/>
    <cellStyle name="Output 31 3 12" xfId="19333"/>
    <cellStyle name="Output 31 3 13" xfId="36725"/>
    <cellStyle name="Output 31 3 14" xfId="30003"/>
    <cellStyle name="Output 31 3 15" xfId="37127"/>
    <cellStyle name="Output 31 3 16" xfId="44786"/>
    <cellStyle name="Output 31 3 17" xfId="50340"/>
    <cellStyle name="Output 31 3 18" xfId="49704"/>
    <cellStyle name="Output 31 3 19" xfId="44354"/>
    <cellStyle name="Output 31 3 2" xfId="12971"/>
    <cellStyle name="Output 31 3 20" xfId="53427"/>
    <cellStyle name="Output 31 3 3" xfId="14400"/>
    <cellStyle name="Output 31 3 4" xfId="10773"/>
    <cellStyle name="Output 31 3 5" xfId="13918"/>
    <cellStyle name="Output 31 3 6" xfId="11194"/>
    <cellStyle name="Output 31 3 7" xfId="28517"/>
    <cellStyle name="Output 31 3 8" xfId="15306"/>
    <cellStyle name="Output 31 3 9" xfId="16455"/>
    <cellStyle name="Output 31 4" xfId="12974"/>
    <cellStyle name="Output 31 5" xfId="14403"/>
    <cellStyle name="Output 31 6" xfId="10770"/>
    <cellStyle name="Output 31 7" xfId="13921"/>
    <cellStyle name="Output 31 8" xfId="22854"/>
    <cellStyle name="Output 31 9" xfId="28520"/>
    <cellStyle name="Output 31_Cribsheet" xfId="6980"/>
    <cellStyle name="Output 32" xfId="6981"/>
    <cellStyle name="Output 32 10" xfId="15305"/>
    <cellStyle name="Output 32 11" xfId="23745"/>
    <cellStyle name="Output 32 12" xfId="35560"/>
    <cellStyle name="Output 32 13" xfId="29847"/>
    <cellStyle name="Output 32 14" xfId="23280"/>
    <cellStyle name="Output 32 15" xfId="38484"/>
    <cellStyle name="Output 32 16" xfId="30004"/>
    <cellStyle name="Output 32 17" xfId="15817"/>
    <cellStyle name="Output 32 18" xfId="44785"/>
    <cellStyle name="Output 32 19" xfId="50339"/>
    <cellStyle name="Output 32 2" xfId="6982"/>
    <cellStyle name="Output 32 2 10" xfId="16454"/>
    <cellStyle name="Output 32 2 11" xfId="35559"/>
    <cellStyle name="Output 32 2 12" xfId="29848"/>
    <cellStyle name="Output 32 2 13" xfId="19332"/>
    <cellStyle name="Output 32 2 14" xfId="41738"/>
    <cellStyle name="Output 32 2 15" xfId="30005"/>
    <cellStyle name="Output 32 2 16" xfId="15816"/>
    <cellStyle name="Output 32 2 17" xfId="44784"/>
    <cellStyle name="Output 32 2 18" xfId="50338"/>
    <cellStyle name="Output 32 2 19" xfId="49706"/>
    <cellStyle name="Output 32 2 2" xfId="6983"/>
    <cellStyle name="Output 32 2 2 10" xfId="35558"/>
    <cellStyle name="Output 32 2 2 11" xfId="29849"/>
    <cellStyle name="Output 32 2 2 12" xfId="19331"/>
    <cellStyle name="Output 32 2 2 13" xfId="36726"/>
    <cellStyle name="Output 32 2 2 14" xfId="30006"/>
    <cellStyle name="Output 32 2 2 15" xfId="15815"/>
    <cellStyle name="Output 32 2 2 16" xfId="44783"/>
    <cellStyle name="Output 32 2 2 17" xfId="50337"/>
    <cellStyle name="Output 32 2 2 18" xfId="49707"/>
    <cellStyle name="Output 32 2 2 19" xfId="44343"/>
    <cellStyle name="Output 32 2 2 2" xfId="12968"/>
    <cellStyle name="Output 32 2 2 20" xfId="53424"/>
    <cellStyle name="Output 32 2 2 3" xfId="14397"/>
    <cellStyle name="Output 32 2 2 4" xfId="10776"/>
    <cellStyle name="Output 32 2 2 5" xfId="13915"/>
    <cellStyle name="Output 32 2 2 6" xfId="25885"/>
    <cellStyle name="Output 32 2 2 7" xfId="28514"/>
    <cellStyle name="Output 32 2 2 8" xfId="32296"/>
    <cellStyle name="Output 32 2 2 9" xfId="28226"/>
    <cellStyle name="Output 32 2 20" xfId="44352"/>
    <cellStyle name="Output 32 2 21" xfId="53425"/>
    <cellStyle name="Output 32 2 3" xfId="12969"/>
    <cellStyle name="Output 32 2 4" xfId="14398"/>
    <cellStyle name="Output 32 2 5" xfId="10775"/>
    <cellStyle name="Output 32 2 6" xfId="13916"/>
    <cellStyle name="Output 32 2 7" xfId="25886"/>
    <cellStyle name="Output 32 2 8" xfId="28515"/>
    <cellStyle name="Output 32 2 9" xfId="32297"/>
    <cellStyle name="Output 32 20" xfId="49705"/>
    <cellStyle name="Output 32 21" xfId="44353"/>
    <cellStyle name="Output 32 22" xfId="53426"/>
    <cellStyle name="Output 32 3" xfId="6984"/>
    <cellStyle name="Output 32 3 10" xfId="35557"/>
    <cellStyle name="Output 32 3 11" xfId="29850"/>
    <cellStyle name="Output 32 3 12" xfId="19330"/>
    <cellStyle name="Output 32 3 13" xfId="36727"/>
    <cellStyle name="Output 32 3 14" xfId="30007"/>
    <cellStyle name="Output 32 3 15" xfId="15814"/>
    <cellStyle name="Output 32 3 16" xfId="44782"/>
    <cellStyle name="Output 32 3 17" xfId="50336"/>
    <cellStyle name="Output 32 3 18" xfId="49708"/>
    <cellStyle name="Output 32 3 19" xfId="44342"/>
    <cellStyle name="Output 32 3 2" xfId="19684"/>
    <cellStyle name="Output 32 3 20" xfId="53423"/>
    <cellStyle name="Output 32 3 3" xfId="14396"/>
    <cellStyle name="Output 32 3 4" xfId="10777"/>
    <cellStyle name="Output 32 3 5" xfId="13914"/>
    <cellStyle name="Output 32 3 6" xfId="25884"/>
    <cellStyle name="Output 32 3 7" xfId="28513"/>
    <cellStyle name="Output 32 3 8" xfId="15304"/>
    <cellStyle name="Output 32 3 9" xfId="16453"/>
    <cellStyle name="Output 32 4" xfId="12970"/>
    <cellStyle name="Output 32 5" xfId="14399"/>
    <cellStyle name="Output 32 6" xfId="10774"/>
    <cellStyle name="Output 32 7" xfId="13917"/>
    <cellStyle name="Output 32 8" xfId="25887"/>
    <cellStyle name="Output 32 9" xfId="28516"/>
    <cellStyle name="Output 32_Cribsheet" xfId="6985"/>
    <cellStyle name="Output 33" xfId="6986"/>
    <cellStyle name="Output 33 10" xfId="32295"/>
    <cellStyle name="Output 33 11" xfId="16452"/>
    <cellStyle name="Output 33 12" xfId="35556"/>
    <cellStyle name="Output 33 13" xfId="29851"/>
    <cellStyle name="Output 33 14" xfId="10604"/>
    <cellStyle name="Output 33 15" xfId="36728"/>
    <cellStyle name="Output 33 16" xfId="32305"/>
    <cellStyle name="Output 33 17" xfId="15805"/>
    <cellStyle name="Output 33 18" xfId="44781"/>
    <cellStyle name="Output 33 19" xfId="50335"/>
    <cellStyle name="Output 33 2" xfId="6987"/>
    <cellStyle name="Output 33 2 10" xfId="16451"/>
    <cellStyle name="Output 33 2 11" xfId="35555"/>
    <cellStyle name="Output 33 2 12" xfId="29852"/>
    <cellStyle name="Output 33 2 13" xfId="19328"/>
    <cellStyle name="Output 33 2 14" xfId="36729"/>
    <cellStyle name="Output 33 2 15" xfId="32306"/>
    <cellStyle name="Output 33 2 16" xfId="23257"/>
    <cellStyle name="Output 33 2 17" xfId="44780"/>
    <cellStyle name="Output 33 2 18" xfId="50334"/>
    <cellStyle name="Output 33 2 19" xfId="49710"/>
    <cellStyle name="Output 33 2 2" xfId="6988"/>
    <cellStyle name="Output 33 2 2 10" xfId="35554"/>
    <cellStyle name="Output 33 2 2 11" xfId="29853"/>
    <cellStyle name="Output 33 2 2 12" xfId="19327"/>
    <cellStyle name="Output 33 2 2 13" xfId="36730"/>
    <cellStyle name="Output 33 2 2 14" xfId="32307"/>
    <cellStyle name="Output 33 2 2 15" xfId="15804"/>
    <cellStyle name="Output 33 2 2 16" xfId="44779"/>
    <cellStyle name="Output 33 2 2 17" xfId="50333"/>
    <cellStyle name="Output 33 2 2 18" xfId="49711"/>
    <cellStyle name="Output 33 2 2 19" xfId="44339"/>
    <cellStyle name="Output 33 2 2 2" xfId="12965"/>
    <cellStyle name="Output 33 2 2 20" xfId="53420"/>
    <cellStyle name="Output 33 2 2 3" xfId="14393"/>
    <cellStyle name="Output 33 2 2 4" xfId="10780"/>
    <cellStyle name="Output 33 2 2 5" xfId="13911"/>
    <cellStyle name="Output 33 2 2 6" xfId="25881"/>
    <cellStyle name="Output 33 2 2 7" xfId="28510"/>
    <cellStyle name="Output 33 2 2 8" xfId="32294"/>
    <cellStyle name="Output 33 2 2 9" xfId="16450"/>
    <cellStyle name="Output 33 2 20" xfId="44340"/>
    <cellStyle name="Output 33 2 21" xfId="53421"/>
    <cellStyle name="Output 33 2 3" xfId="12966"/>
    <cellStyle name="Output 33 2 4" xfId="14394"/>
    <cellStyle name="Output 33 2 5" xfId="10779"/>
    <cellStyle name="Output 33 2 6" xfId="13912"/>
    <cellStyle name="Output 33 2 7" xfId="25882"/>
    <cellStyle name="Output 33 2 8" xfId="28511"/>
    <cellStyle name="Output 33 2 9" xfId="15303"/>
    <cellStyle name="Output 33 20" xfId="49709"/>
    <cellStyle name="Output 33 21" xfId="44341"/>
    <cellStyle name="Output 33 22" xfId="53422"/>
    <cellStyle name="Output 33 3" xfId="6989"/>
    <cellStyle name="Output 33 3 10" xfId="35553"/>
    <cellStyle name="Output 33 3 11" xfId="29854"/>
    <cellStyle name="Output 33 3 12" xfId="19326"/>
    <cellStyle name="Output 33 3 13" xfId="36731"/>
    <cellStyle name="Output 33 3 14" xfId="32308"/>
    <cellStyle name="Output 33 3 15" xfId="15803"/>
    <cellStyle name="Output 33 3 16" xfId="44778"/>
    <cellStyle name="Output 33 3 17" xfId="50332"/>
    <cellStyle name="Output 33 3 18" xfId="49712"/>
    <cellStyle name="Output 33 3 19" xfId="44338"/>
    <cellStyle name="Output 33 3 2" xfId="12964"/>
    <cellStyle name="Output 33 3 20" xfId="53419"/>
    <cellStyle name="Output 33 3 3" xfId="14392"/>
    <cellStyle name="Output 33 3 4" xfId="19717"/>
    <cellStyle name="Output 33 3 5" xfId="13910"/>
    <cellStyle name="Output 33 3 6" xfId="25880"/>
    <cellStyle name="Output 33 3 7" xfId="28509"/>
    <cellStyle name="Output 33 3 8" xfId="15302"/>
    <cellStyle name="Output 33 3 9" xfId="16449"/>
    <cellStyle name="Output 33 4" xfId="12967"/>
    <cellStyle name="Output 33 5" xfId="14395"/>
    <cellStyle name="Output 33 6" xfId="10778"/>
    <cellStyle name="Output 33 7" xfId="13913"/>
    <cellStyle name="Output 33 8" xfId="25883"/>
    <cellStyle name="Output 33 9" xfId="28512"/>
    <cellStyle name="Output 33_Cribsheet" xfId="6990"/>
    <cellStyle name="Output 34" xfId="6991"/>
    <cellStyle name="Output 34 10" xfId="15301"/>
    <cellStyle name="Output 34 11" xfId="16448"/>
    <cellStyle name="Output 34 12" xfId="35552"/>
    <cellStyle name="Output 34 13" xfId="29855"/>
    <cellStyle name="Output 34 14" xfId="19325"/>
    <cellStyle name="Output 34 15" xfId="36732"/>
    <cellStyle name="Output 34 16" xfId="32309"/>
    <cellStyle name="Output 34 17" xfId="15802"/>
    <cellStyle name="Output 34 18" xfId="44777"/>
    <cellStyle name="Output 34 19" xfId="50331"/>
    <cellStyle name="Output 34 2" xfId="6992"/>
    <cellStyle name="Output 34 2 10" xfId="16447"/>
    <cellStyle name="Output 34 2 11" xfId="35551"/>
    <cellStyle name="Output 34 2 12" xfId="29856"/>
    <cellStyle name="Output 34 2 13" xfId="30046"/>
    <cellStyle name="Output 34 2 14" xfId="36733"/>
    <cellStyle name="Output 34 2 15" xfId="32310"/>
    <cellStyle name="Output 34 2 16" xfId="15801"/>
    <cellStyle name="Output 34 2 17" xfId="44776"/>
    <cellStyle name="Output 34 2 18" xfId="50330"/>
    <cellStyle name="Output 34 2 19" xfId="49714"/>
    <cellStyle name="Output 34 2 2" xfId="6993"/>
    <cellStyle name="Output 34 2 2 10" xfId="35550"/>
    <cellStyle name="Output 34 2 2 11" xfId="29857"/>
    <cellStyle name="Output 34 2 2 12" xfId="19324"/>
    <cellStyle name="Output 34 2 2 13" xfId="36734"/>
    <cellStyle name="Output 34 2 2 14" xfId="32311"/>
    <cellStyle name="Output 34 2 2 15" xfId="15800"/>
    <cellStyle name="Output 34 2 2 16" xfId="44775"/>
    <cellStyle name="Output 34 2 2 17" xfId="50329"/>
    <cellStyle name="Output 34 2 2 18" xfId="49715"/>
    <cellStyle name="Output 34 2 2 19" xfId="44327"/>
    <cellStyle name="Output 34 2 2 2" xfId="12961"/>
    <cellStyle name="Output 34 2 2 20" xfId="53416"/>
    <cellStyle name="Output 34 2 2 3" xfId="14389"/>
    <cellStyle name="Output 34 2 2 4" xfId="10782"/>
    <cellStyle name="Output 34 2 2 5" xfId="13907"/>
    <cellStyle name="Output 34 2 2 6" xfId="11037"/>
    <cellStyle name="Output 34 2 2 7" xfId="28506"/>
    <cellStyle name="Output 34 2 2 8" xfId="15299"/>
    <cellStyle name="Output 34 2 2 9" xfId="16446"/>
    <cellStyle name="Output 34 2 20" xfId="44328"/>
    <cellStyle name="Output 34 2 21" xfId="53417"/>
    <cellStyle name="Output 34 2 3" xfId="12962"/>
    <cellStyle name="Output 34 2 4" xfId="14390"/>
    <cellStyle name="Output 34 2 5" xfId="10781"/>
    <cellStyle name="Output 34 2 6" xfId="13908"/>
    <cellStyle name="Output 34 2 7" xfId="11195"/>
    <cellStyle name="Output 34 2 8" xfId="28507"/>
    <cellStyle name="Output 34 2 9" xfId="15300"/>
    <cellStyle name="Output 34 20" xfId="49713"/>
    <cellStyle name="Output 34 21" xfId="44329"/>
    <cellStyle name="Output 34 22" xfId="53418"/>
    <cellStyle name="Output 34 3" xfId="6994"/>
    <cellStyle name="Output 34 3 10" xfId="35549"/>
    <cellStyle name="Output 34 3 11" xfId="29858"/>
    <cellStyle name="Output 34 3 12" xfId="19323"/>
    <cellStyle name="Output 34 3 13" xfId="36735"/>
    <cellStyle name="Output 34 3 14" xfId="32312"/>
    <cellStyle name="Output 34 3 15" xfId="31789"/>
    <cellStyle name="Output 34 3 16" xfId="44774"/>
    <cellStyle name="Output 34 3 17" xfId="50328"/>
    <cellStyle name="Output 34 3 18" xfId="49716"/>
    <cellStyle name="Output 34 3 19" xfId="44326"/>
    <cellStyle name="Output 34 3 2" xfId="12960"/>
    <cellStyle name="Output 34 3 20" xfId="53415"/>
    <cellStyle name="Output 34 3 3" xfId="14388"/>
    <cellStyle name="Output 34 3 4" xfId="19722"/>
    <cellStyle name="Output 34 3 5" xfId="13906"/>
    <cellStyle name="Output 34 3 6" xfId="11197"/>
    <cellStyle name="Output 34 3 7" xfId="28505"/>
    <cellStyle name="Output 34 3 8" xfId="15298"/>
    <cellStyle name="Output 34 3 9" xfId="16445"/>
    <cellStyle name="Output 34 4" xfId="12963"/>
    <cellStyle name="Output 34 5" xfId="14391"/>
    <cellStyle name="Output 34 6" xfId="19719"/>
    <cellStyle name="Output 34 7" xfId="13909"/>
    <cellStyle name="Output 34 8" xfId="25879"/>
    <cellStyle name="Output 34 9" xfId="28508"/>
    <cellStyle name="Output 34_Cribsheet" xfId="6995"/>
    <cellStyle name="Output 35" xfId="6996"/>
    <cellStyle name="Output 35 10" xfId="15297"/>
    <cellStyle name="Output 35 11" xfId="16444"/>
    <cellStyle name="Output 35 12" xfId="35548"/>
    <cellStyle name="Output 35 13" xfId="29859"/>
    <cellStyle name="Output 35 14" xfId="19322"/>
    <cellStyle name="Output 35 15" xfId="36736"/>
    <cellStyle name="Output 35 16" xfId="32313"/>
    <cellStyle name="Output 35 17" xfId="15792"/>
    <cellStyle name="Output 35 18" xfId="44773"/>
    <cellStyle name="Output 35 19" xfId="50327"/>
    <cellStyle name="Output 35 2" xfId="6997"/>
    <cellStyle name="Output 35 2 10" xfId="16443"/>
    <cellStyle name="Output 35 2 11" xfId="35547"/>
    <cellStyle name="Output 35 2 12" xfId="29860"/>
    <cellStyle name="Output 35 2 13" xfId="19321"/>
    <cellStyle name="Output 35 2 14" xfId="36737"/>
    <cellStyle name="Output 35 2 15" xfId="32314"/>
    <cellStyle name="Output 35 2 16" xfId="15791"/>
    <cellStyle name="Output 35 2 17" xfId="44772"/>
    <cellStyle name="Output 35 2 18" xfId="50326"/>
    <cellStyle name="Output 35 2 19" xfId="49718"/>
    <cellStyle name="Output 35 2 2" xfId="6998"/>
    <cellStyle name="Output 35 2 2 10" xfId="35546"/>
    <cellStyle name="Output 35 2 2 11" xfId="29861"/>
    <cellStyle name="Output 35 2 2 12" xfId="31773"/>
    <cellStyle name="Output 35 2 2 13" xfId="36738"/>
    <cellStyle name="Output 35 2 2 14" xfId="32315"/>
    <cellStyle name="Output 35 2 2 15" xfId="15790"/>
    <cellStyle name="Output 35 2 2 16" xfId="44771"/>
    <cellStyle name="Output 35 2 2 17" xfId="50325"/>
    <cellStyle name="Output 35 2 2 18" xfId="49719"/>
    <cellStyle name="Output 35 2 2 19" xfId="43943"/>
    <cellStyle name="Output 35 2 2 2" xfId="12957"/>
    <cellStyle name="Output 35 2 2 20" xfId="53412"/>
    <cellStyle name="Output 35 2 2 3" xfId="14385"/>
    <cellStyle name="Output 35 2 2 4" xfId="10800"/>
    <cellStyle name="Output 35 2 2 5" xfId="13903"/>
    <cellStyle name="Output 35 2 2 6" xfId="19739"/>
    <cellStyle name="Output 35 2 2 7" xfId="28502"/>
    <cellStyle name="Output 35 2 2 8" xfId="15296"/>
    <cellStyle name="Output 35 2 2 9" xfId="10648"/>
    <cellStyle name="Output 35 2 20" xfId="43944"/>
    <cellStyle name="Output 35 2 21" xfId="53413"/>
    <cellStyle name="Output 35 2 3" xfId="12958"/>
    <cellStyle name="Output 35 2 4" xfId="14386"/>
    <cellStyle name="Output 35 2 5" xfId="10798"/>
    <cellStyle name="Output 35 2 6" xfId="13904"/>
    <cellStyle name="Output 35 2 7" xfId="19738"/>
    <cellStyle name="Output 35 2 8" xfId="28503"/>
    <cellStyle name="Output 35 2 9" xfId="32293"/>
    <cellStyle name="Output 35 20" xfId="49717"/>
    <cellStyle name="Output 35 21" xfId="43945"/>
    <cellStyle name="Output 35 22" xfId="53414"/>
    <cellStyle name="Output 35 3" xfId="6999"/>
    <cellStyle name="Output 35 3 10" xfId="35545"/>
    <cellStyle name="Output 35 3 11" xfId="29862"/>
    <cellStyle name="Output 35 3 12" xfId="19320"/>
    <cellStyle name="Output 35 3 13" xfId="36739"/>
    <cellStyle name="Output 35 3 14" xfId="32316"/>
    <cellStyle name="Output 35 3 15" xfId="32826"/>
    <cellStyle name="Output 35 3 16" xfId="44770"/>
    <cellStyle name="Output 35 3 17" xfId="50324"/>
    <cellStyle name="Output 35 3 18" xfId="49720"/>
    <cellStyle name="Output 35 3 19" xfId="43939"/>
    <cellStyle name="Output 35 3 2" xfId="12956"/>
    <cellStyle name="Output 35 3 20" xfId="53411"/>
    <cellStyle name="Output 35 3 3" xfId="14384"/>
    <cellStyle name="Output 35 3 4" xfId="10802"/>
    <cellStyle name="Output 35 3 5" xfId="13902"/>
    <cellStyle name="Output 35 3 6" xfId="19740"/>
    <cellStyle name="Output 35 3 7" xfId="28501"/>
    <cellStyle name="Output 35 3 8" xfId="15293"/>
    <cellStyle name="Output 35 3 9" xfId="16431"/>
    <cellStyle name="Output 35 4" xfId="12959"/>
    <cellStyle name="Output 35 5" xfId="14387"/>
    <cellStyle name="Output 35 6" xfId="10797"/>
    <cellStyle name="Output 35 7" xfId="13905"/>
    <cellStyle name="Output 35 8" xfId="19737"/>
    <cellStyle name="Output 35 9" xfId="28504"/>
    <cellStyle name="Output 35_Cribsheet" xfId="7000"/>
    <cellStyle name="Output 36" xfId="7001"/>
    <cellStyle name="Output 36 10" xfId="16430"/>
    <cellStyle name="Output 36 11" xfId="35544"/>
    <cellStyle name="Output 36 12" xfId="29863"/>
    <cellStyle name="Output 36 13" xfId="19319"/>
    <cellStyle name="Output 36 14" xfId="36808"/>
    <cellStyle name="Output 36 15" xfId="32317"/>
    <cellStyle name="Output 36 16" xfId="15785"/>
    <cellStyle name="Output 36 17" xfId="44769"/>
    <cellStyle name="Output 36 18" xfId="50323"/>
    <cellStyle name="Output 36 19" xfId="49721"/>
    <cellStyle name="Output 36 2" xfId="7002"/>
    <cellStyle name="Output 36 2 10" xfId="35543"/>
    <cellStyle name="Output 36 2 11" xfId="29864"/>
    <cellStyle name="Output 36 2 12" xfId="19318"/>
    <cellStyle name="Output 36 2 13" xfId="36740"/>
    <cellStyle name="Output 36 2 14" xfId="32318"/>
    <cellStyle name="Output 36 2 15" xfId="15784"/>
    <cellStyle name="Output 36 2 16" xfId="44768"/>
    <cellStyle name="Output 36 2 17" xfId="50322"/>
    <cellStyle name="Output 36 2 18" xfId="49722"/>
    <cellStyle name="Output 36 2 19" xfId="43888"/>
    <cellStyle name="Output 36 2 2" xfId="12954"/>
    <cellStyle name="Output 36 2 20" xfId="53409"/>
    <cellStyle name="Output 36 2 3" xfId="14382"/>
    <cellStyle name="Output 36 2 4" xfId="10812"/>
    <cellStyle name="Output 36 2 5" xfId="24114"/>
    <cellStyle name="Output 36 2 6" xfId="11198"/>
    <cellStyle name="Output 36 2 7" xfId="28499"/>
    <cellStyle name="Output 36 2 8" xfId="21970"/>
    <cellStyle name="Output 36 2 9" xfId="16429"/>
    <cellStyle name="Output 36 20" xfId="43889"/>
    <cellStyle name="Output 36 21" xfId="53410"/>
    <cellStyle name="Output 36 3" xfId="12955"/>
    <cellStyle name="Output 36 4" xfId="14383"/>
    <cellStyle name="Output 36 5" xfId="10811"/>
    <cellStyle name="Output 36 6" xfId="24115"/>
    <cellStyle name="Output 36 7" xfId="19741"/>
    <cellStyle name="Output 36 8" xfId="28500"/>
    <cellStyle name="Output 36 9" xfId="32292"/>
    <cellStyle name="Output 37" xfId="7003"/>
    <cellStyle name="Output 37 10" xfId="16428"/>
    <cellStyle name="Output 37 11" xfId="35542"/>
    <cellStyle name="Output 37 12" xfId="29865"/>
    <cellStyle name="Output 37 13" xfId="19317"/>
    <cellStyle name="Output 37 14" xfId="36741"/>
    <cellStyle name="Output 37 15" xfId="32319"/>
    <cellStyle name="Output 37 16" xfId="15783"/>
    <cellStyle name="Output 37 17" xfId="44767"/>
    <cellStyle name="Output 37 18" xfId="50321"/>
    <cellStyle name="Output 37 19" xfId="49723"/>
    <cellStyle name="Output 37 2" xfId="7004"/>
    <cellStyle name="Output 37 2 10" xfId="35541"/>
    <cellStyle name="Output 37 2 11" xfId="30033"/>
    <cellStyle name="Output 37 2 12" xfId="19309"/>
    <cellStyle name="Output 37 2 13" xfId="36742"/>
    <cellStyle name="Output 37 2 14" xfId="32320"/>
    <cellStyle name="Output 37 2 15" xfId="15782"/>
    <cellStyle name="Output 37 2 16" xfId="44766"/>
    <cellStyle name="Output 37 2 17" xfId="50320"/>
    <cellStyle name="Output 37 2 18" xfId="49724"/>
    <cellStyle name="Output 37 2 19" xfId="43886"/>
    <cellStyle name="Output 37 2 2" xfId="12952"/>
    <cellStyle name="Output 37 2 20" xfId="53407"/>
    <cellStyle name="Output 37 2 3" xfId="14380"/>
    <cellStyle name="Output 37 2 4" xfId="10814"/>
    <cellStyle name="Output 37 2 5" xfId="24112"/>
    <cellStyle name="Output 37 2 6" xfId="25877"/>
    <cellStyle name="Output 37 2 7" xfId="28497"/>
    <cellStyle name="Output 37 2 8" xfId="24268"/>
    <cellStyle name="Output 37 2 9" xfId="16427"/>
    <cellStyle name="Output 37 20" xfId="43887"/>
    <cellStyle name="Output 37 21" xfId="53408"/>
    <cellStyle name="Output 37 3" xfId="12953"/>
    <cellStyle name="Output 37 4" xfId="14381"/>
    <cellStyle name="Output 37 5" xfId="10666"/>
    <cellStyle name="Output 37 6" xfId="24113"/>
    <cellStyle name="Output 37 7" xfId="25878"/>
    <cellStyle name="Output 37 8" xfId="28498"/>
    <cellStyle name="Output 37 9" xfId="24269"/>
    <cellStyle name="Output 38" xfId="7005"/>
    <cellStyle name="Output 38 10" xfId="16426"/>
    <cellStyle name="Output 38 11" xfId="35540"/>
    <cellStyle name="Output 38 12" xfId="29867"/>
    <cellStyle name="Output 38 13" xfId="36811"/>
    <cellStyle name="Output 38 14" xfId="36743"/>
    <cellStyle name="Output 38 15" xfId="32321"/>
    <cellStyle name="Output 38 16" xfId="15781"/>
    <cellStyle name="Output 38 17" xfId="44765"/>
    <cellStyle name="Output 38 18" xfId="50319"/>
    <cellStyle name="Output 38 19" xfId="49725"/>
    <cellStyle name="Output 38 2" xfId="7006"/>
    <cellStyle name="Output 38 2 10" xfId="35539"/>
    <cellStyle name="Output 38 2 11" xfId="29868"/>
    <cellStyle name="Output 38 2 12" xfId="19308"/>
    <cellStyle name="Output 38 2 13" xfId="36744"/>
    <cellStyle name="Output 38 2 14" xfId="32322"/>
    <cellStyle name="Output 38 2 15" xfId="15780"/>
    <cellStyle name="Output 38 2 16" xfId="44764"/>
    <cellStyle name="Output 38 2 17" xfId="50318"/>
    <cellStyle name="Output 38 2 18" xfId="49726"/>
    <cellStyle name="Output 38 2 19" xfId="43884"/>
    <cellStyle name="Output 38 2 2" xfId="12950"/>
    <cellStyle name="Output 38 2 20" xfId="53405"/>
    <cellStyle name="Output 38 2 3" xfId="14378"/>
    <cellStyle name="Output 38 2 4" xfId="19728"/>
    <cellStyle name="Output 38 2 5" xfId="24110"/>
    <cellStyle name="Output 38 2 6" xfId="25875"/>
    <cellStyle name="Output 38 2 7" xfId="28495"/>
    <cellStyle name="Output 38 2 8" xfId="15291"/>
    <cellStyle name="Output 38 2 9" xfId="16425"/>
    <cellStyle name="Output 38 20" xfId="43885"/>
    <cellStyle name="Output 38 21" xfId="53406"/>
    <cellStyle name="Output 38 3" xfId="12951"/>
    <cellStyle name="Output 38 4" xfId="14379"/>
    <cellStyle name="Output 38 5" xfId="19727"/>
    <cellStyle name="Output 38 6" xfId="24111"/>
    <cellStyle name="Output 38 7" xfId="25876"/>
    <cellStyle name="Output 38 8" xfId="28496"/>
    <cellStyle name="Output 38 9" xfId="25797"/>
    <cellStyle name="Output 39" xfId="7007"/>
    <cellStyle name="Output 39 10" xfId="16424"/>
    <cellStyle name="Output 39 11" xfId="35538"/>
    <cellStyle name="Output 39 12" xfId="29874"/>
    <cellStyle name="Output 39 13" xfId="19307"/>
    <cellStyle name="Output 39 14" xfId="36745"/>
    <cellStyle name="Output 39 15" xfId="32323"/>
    <cellStyle name="Output 39 16" xfId="23249"/>
    <cellStyle name="Output 39 17" xfId="44763"/>
    <cellStyle name="Output 39 18" xfId="50317"/>
    <cellStyle name="Output 39 19" xfId="49727"/>
    <cellStyle name="Output 39 2" xfId="7008"/>
    <cellStyle name="Output 39 2 10" xfId="35537"/>
    <cellStyle name="Output 39 2 11" xfId="29879"/>
    <cellStyle name="Output 39 2 12" xfId="19306"/>
    <cellStyle name="Output 39 2 13" xfId="36746"/>
    <cellStyle name="Output 39 2 14" xfId="32324"/>
    <cellStyle name="Output 39 2 15" xfId="34565"/>
    <cellStyle name="Output 39 2 16" xfId="44762"/>
    <cellStyle name="Output 39 2 17" xfId="50316"/>
    <cellStyle name="Output 39 2 18" xfId="49728"/>
    <cellStyle name="Output 39 2 19" xfId="43882"/>
    <cellStyle name="Output 39 2 2" xfId="12948"/>
    <cellStyle name="Output 39 2 20" xfId="53403"/>
    <cellStyle name="Output 39 2 3" xfId="14376"/>
    <cellStyle name="Output 39 2 4" xfId="10815"/>
    <cellStyle name="Output 39 2 5" xfId="24108"/>
    <cellStyle name="Output 39 2 6" xfId="25873"/>
    <cellStyle name="Output 39 2 7" xfId="28493"/>
    <cellStyle name="Output 39 2 8" xfId="15289"/>
    <cellStyle name="Output 39 2 9" xfId="16423"/>
    <cellStyle name="Output 39 20" xfId="43883"/>
    <cellStyle name="Output 39 21" xfId="53404"/>
    <cellStyle name="Output 39 3" xfId="12949"/>
    <cellStyle name="Output 39 4" xfId="14377"/>
    <cellStyle name="Output 39 5" xfId="19729"/>
    <cellStyle name="Output 39 6" xfId="24109"/>
    <cellStyle name="Output 39 7" xfId="25874"/>
    <cellStyle name="Output 39 8" xfId="28494"/>
    <cellStyle name="Output 39 9" xfId="15290"/>
    <cellStyle name="Output 4" xfId="7009"/>
    <cellStyle name="Output 4 10" xfId="24107"/>
    <cellStyle name="Output 4 11" xfId="25872"/>
    <cellStyle name="Output 4 12" xfId="28492"/>
    <cellStyle name="Output 4 13" xfId="15288"/>
    <cellStyle name="Output 4 14" xfId="34566"/>
    <cellStyle name="Output 4 15" xfId="35536"/>
    <cellStyle name="Output 4 16" xfId="29881"/>
    <cellStyle name="Output 4 17" xfId="19305"/>
    <cellStyle name="Output 4 18" xfId="36747"/>
    <cellStyle name="Output 4 19" xfId="32325"/>
    <cellStyle name="output 4 2" xfId="7010"/>
    <cellStyle name="Output 4 20" xfId="15779"/>
    <cellStyle name="Output 4 21" xfId="44761"/>
    <cellStyle name="Output 4 22" xfId="50315"/>
    <cellStyle name="Output 4 23" xfId="49729"/>
    <cellStyle name="Output 4 24" xfId="47644"/>
    <cellStyle name="Output 4 25" xfId="43881"/>
    <cellStyle name="Output 4 26" xfId="54968"/>
    <cellStyle name="Output 4 27" xfId="53402"/>
    <cellStyle name="Output 4 3" xfId="7011"/>
    <cellStyle name="Output 4 3 10" xfId="35534"/>
    <cellStyle name="Output 4 3 11" xfId="29884"/>
    <cellStyle name="Output 4 3 12" xfId="34552"/>
    <cellStyle name="Output 4 3 13" xfId="36748"/>
    <cellStyle name="Output 4 3 14" xfId="32327"/>
    <cellStyle name="Output 4 3 15" xfId="15778"/>
    <cellStyle name="Output 4 3 16" xfId="44760"/>
    <cellStyle name="Output 4 3 17" xfId="50314"/>
    <cellStyle name="Output 4 3 18" xfId="49730"/>
    <cellStyle name="Output 4 3 19" xfId="43880"/>
    <cellStyle name="Output 4 3 2" xfId="12945"/>
    <cellStyle name="Output 4 3 20" xfId="53401"/>
    <cellStyle name="Output 4 3 3" xfId="14373"/>
    <cellStyle name="Output 4 3 4" xfId="20691"/>
    <cellStyle name="Output 4 3 5" xfId="24105"/>
    <cellStyle name="Output 4 3 6" xfId="25871"/>
    <cellStyle name="Output 4 3 7" xfId="28490"/>
    <cellStyle name="Output 4 3 8" xfId="15286"/>
    <cellStyle name="Output 4 3 9" xfId="16422"/>
    <cellStyle name="Output 4 4" xfId="12947"/>
    <cellStyle name="Output 4 5" xfId="18395"/>
    <cellStyle name="Output 4 6" xfId="14375"/>
    <cellStyle name="Output 4 7" xfId="20711"/>
    <cellStyle name="Output 4 8" xfId="16250"/>
    <cellStyle name="Output 4 9" xfId="10816"/>
    <cellStyle name="Output 40" xfId="7012"/>
    <cellStyle name="Output 40 10" xfId="16421"/>
    <cellStyle name="Output 40 11" xfId="35533"/>
    <cellStyle name="Output 40 12" xfId="29886"/>
    <cellStyle name="Output 40 13" xfId="19304"/>
    <cellStyle name="Output 40 14" xfId="36749"/>
    <cellStyle name="Output 40 15" xfId="32328"/>
    <cellStyle name="Output 40 16" xfId="15777"/>
    <cellStyle name="Output 40 17" xfId="44759"/>
    <cellStyle name="Output 40 18" xfId="50313"/>
    <cellStyle name="Output 40 19" xfId="49731"/>
    <cellStyle name="Output 40 2" xfId="7013"/>
    <cellStyle name="Output 40 2 10" xfId="35532"/>
    <cellStyle name="Output 40 2 11" xfId="29894"/>
    <cellStyle name="Output 40 2 12" xfId="19303"/>
    <cellStyle name="Output 40 2 13" xfId="36750"/>
    <cellStyle name="Output 40 2 14" xfId="40530"/>
    <cellStyle name="Output 40 2 15" xfId="15776"/>
    <cellStyle name="Output 40 2 16" xfId="44758"/>
    <cellStyle name="Output 40 2 17" xfId="50312"/>
    <cellStyle name="Output 40 2 18" xfId="49732"/>
    <cellStyle name="Output 40 2 19" xfId="43878"/>
    <cellStyle name="Output 40 2 2" xfId="12943"/>
    <cellStyle name="Output 40 2 20" xfId="53399"/>
    <cellStyle name="Output 40 2 3" xfId="14371"/>
    <cellStyle name="Output 40 2 4" xfId="20693"/>
    <cellStyle name="Output 40 2 5" xfId="24103"/>
    <cellStyle name="Output 40 2 6" xfId="25869"/>
    <cellStyle name="Output 40 2 7" xfId="28488"/>
    <cellStyle name="Output 40 2 8" xfId="15284"/>
    <cellStyle name="Output 40 2 9" xfId="16420"/>
    <cellStyle name="Output 40 20" xfId="43879"/>
    <cellStyle name="Output 40 21" xfId="53400"/>
    <cellStyle name="Output 40 3" xfId="12944"/>
    <cellStyle name="Output 40 4" xfId="14372"/>
    <cellStyle name="Output 40 5" xfId="20692"/>
    <cellStyle name="Output 40 6" xfId="24104"/>
    <cellStyle name="Output 40 7" xfId="25870"/>
    <cellStyle name="Output 40 8" xfId="28489"/>
    <cellStyle name="Output 40 9" xfId="15285"/>
    <cellStyle name="Output 41" xfId="7014"/>
    <cellStyle name="Output 41 10" xfId="35531"/>
    <cellStyle name="Output 41 11" xfId="29906"/>
    <cellStyle name="Output 41 12" xfId="19302"/>
    <cellStyle name="Output 41 13" xfId="36751"/>
    <cellStyle name="Output 41 14" xfId="40529"/>
    <cellStyle name="Output 41 15" xfId="15775"/>
    <cellStyle name="Output 41 16" xfId="44757"/>
    <cellStyle name="Output 41 17" xfId="50311"/>
    <cellStyle name="Output 41 18" xfId="49733"/>
    <cellStyle name="Output 41 19" xfId="43877"/>
    <cellStyle name="Output 41 2" xfId="12942"/>
    <cellStyle name="Output 41 20" xfId="53398"/>
    <cellStyle name="Output 41 3" xfId="14370"/>
    <cellStyle name="Output 41 4" xfId="20694"/>
    <cellStyle name="Output 41 5" xfId="24102"/>
    <cellStyle name="Output 41 6" xfId="25868"/>
    <cellStyle name="Output 41 7" xfId="28487"/>
    <cellStyle name="Output 41 8" xfId="15283"/>
    <cellStyle name="Output 41 9" xfId="16419"/>
    <cellStyle name="Output 42" xfId="7015"/>
    <cellStyle name="Output 42 10" xfId="35530"/>
    <cellStyle name="Output 42 11" xfId="29907"/>
    <cellStyle name="Output 42 12" xfId="19301"/>
    <cellStyle name="Output 42 13" xfId="40889"/>
    <cellStyle name="Output 42 14" xfId="40528"/>
    <cellStyle name="Output 42 15" xfId="31760"/>
    <cellStyle name="Output 42 16" xfId="44756"/>
    <cellStyle name="Output 42 17" xfId="50310"/>
    <cellStyle name="Output 42 18" xfId="49734"/>
    <cellStyle name="Output 42 19" xfId="43876"/>
    <cellStyle name="Output 42 2" xfId="12941"/>
    <cellStyle name="Output 42 20" xfId="53397"/>
    <cellStyle name="Output 42 3" xfId="14369"/>
    <cellStyle name="Output 42 4" xfId="20695"/>
    <cellStyle name="Output 42 5" xfId="24101"/>
    <cellStyle name="Output 42 6" xfId="25867"/>
    <cellStyle name="Output 42 7" xfId="28486"/>
    <cellStyle name="Output 42 8" xfId="15282"/>
    <cellStyle name="Output 42 9" xfId="16418"/>
    <cellStyle name="Output 43" xfId="7016"/>
    <cellStyle name="Output 43 10" xfId="35529"/>
    <cellStyle name="Output 43 11" xfId="29908"/>
    <cellStyle name="Output 43 12" xfId="19281"/>
    <cellStyle name="Output 43 13" xfId="40888"/>
    <cellStyle name="Output 43 14" xfId="40527"/>
    <cellStyle name="Output 43 15" xfId="15767"/>
    <cellStyle name="Output 43 16" xfId="44755"/>
    <cellStyle name="Output 43 17" xfId="50309"/>
    <cellStyle name="Output 43 18" xfId="49735"/>
    <cellStyle name="Output 43 19" xfId="43875"/>
    <cellStyle name="Output 43 2" xfId="12940"/>
    <cellStyle name="Output 43 20" xfId="53396"/>
    <cellStyle name="Output 43 3" xfId="14368"/>
    <cellStyle name="Output 43 4" xfId="20696"/>
    <cellStyle name="Output 43 5" xfId="24100"/>
    <cellStyle name="Output 43 6" xfId="25866"/>
    <cellStyle name="Output 43 7" xfId="28485"/>
    <cellStyle name="Output 43 8" xfId="15281"/>
    <cellStyle name="Output 43 9" xfId="16417"/>
    <cellStyle name="Output 44" xfId="7017"/>
    <cellStyle name="Output 44 10" xfId="35528"/>
    <cellStyle name="Output 44 11" xfId="29909"/>
    <cellStyle name="Output 44 12" xfId="19280"/>
    <cellStyle name="Output 44 13" xfId="36752"/>
    <cellStyle name="Output 44 14" xfId="40526"/>
    <cellStyle name="Output 44 15" xfId="15766"/>
    <cellStyle name="Output 44 16" xfId="44754"/>
    <cellStyle name="Output 44 17" xfId="50308"/>
    <cellStyle name="Output 44 18" xfId="49736"/>
    <cellStyle name="Output 44 19" xfId="43874"/>
    <cellStyle name="Output 44 2" xfId="12939"/>
    <cellStyle name="Output 44 20" xfId="53395"/>
    <cellStyle name="Output 44 3" xfId="14367"/>
    <cellStyle name="Output 44 4" xfId="20697"/>
    <cellStyle name="Output 44 5" xfId="24099"/>
    <cellStyle name="Output 44 6" xfId="25865"/>
    <cellStyle name="Output 44 7" xfId="28484"/>
    <cellStyle name="Output 44 8" xfId="15275"/>
    <cellStyle name="Output 44 9" xfId="19714"/>
    <cellStyle name="Output 45" xfId="7018"/>
    <cellStyle name="Output 45 10" xfId="35527"/>
    <cellStyle name="Output 45 11" xfId="29910"/>
    <cellStyle name="Output 45 12" xfId="19279"/>
    <cellStyle name="Output 45 13" xfId="40887"/>
    <cellStyle name="Output 45 14" xfId="41565"/>
    <cellStyle name="Output 45 15" xfId="15765"/>
    <cellStyle name="Output 45 16" xfId="44753"/>
    <cellStyle name="Output 45 17" xfId="50307"/>
    <cellStyle name="Output 45 18" xfId="49737"/>
    <cellStyle name="Output 45 19" xfId="43873"/>
    <cellStyle name="Output 45 2" xfId="19679"/>
    <cellStyle name="Output 45 20" xfId="53394"/>
    <cellStyle name="Output 45 3" xfId="14366"/>
    <cellStyle name="Output 45 4" xfId="20698"/>
    <cellStyle name="Output 45 5" xfId="24098"/>
    <cellStyle name="Output 45 6" xfId="25864"/>
    <cellStyle name="Output 45 7" xfId="28483"/>
    <cellStyle name="Output 45 8" xfId="15268"/>
    <cellStyle name="Output 45 9" xfId="16416"/>
    <cellStyle name="Output 46" xfId="7019"/>
    <cellStyle name="Output 46 10" xfId="35526"/>
    <cellStyle name="Output 46 11" xfId="29911"/>
    <cellStyle name="Output 46 12" xfId="25775"/>
    <cellStyle name="Output 46 13" xfId="40886"/>
    <cellStyle name="Output 46 14" xfId="41564"/>
    <cellStyle name="Output 46 15" xfId="15764"/>
    <cellStyle name="Output 46 16" xfId="44752"/>
    <cellStyle name="Output 46 17" xfId="50306"/>
    <cellStyle name="Output 46 18" xfId="49738"/>
    <cellStyle name="Output 46 19" xfId="43872"/>
    <cellStyle name="Output 46 2" xfId="12938"/>
    <cellStyle name="Output 46 20" xfId="53393"/>
    <cellStyle name="Output 46 3" xfId="14365"/>
    <cellStyle name="Output 46 4" xfId="20699"/>
    <cellStyle name="Output 46 5" xfId="24097"/>
    <cellStyle name="Output 46 6" xfId="25863"/>
    <cellStyle name="Output 46 7" xfId="28482"/>
    <cellStyle name="Output 46 8" xfId="15248"/>
    <cellStyle name="Output 46 9" xfId="16415"/>
    <cellStyle name="Output 47" xfId="7020"/>
    <cellStyle name="Output 47 10" xfId="35525"/>
    <cellStyle name="Output 47 11" xfId="29912"/>
    <cellStyle name="Output 47 12" xfId="19278"/>
    <cellStyle name="Output 47 13" xfId="36753"/>
    <cellStyle name="Output 47 14" xfId="41563"/>
    <cellStyle name="Output 47 15" xfId="15763"/>
    <cellStyle name="Output 47 16" xfId="44751"/>
    <cellStyle name="Output 47 17" xfId="50305"/>
    <cellStyle name="Output 47 18" xfId="49739"/>
    <cellStyle name="Output 47 19" xfId="43871"/>
    <cellStyle name="Output 47 2" xfId="12937"/>
    <cellStyle name="Output 47 20" xfId="53392"/>
    <cellStyle name="Output 47 3" xfId="14364"/>
    <cellStyle name="Output 47 4" xfId="20700"/>
    <cellStyle name="Output 47 5" xfId="24096"/>
    <cellStyle name="Output 47 6" xfId="25862"/>
    <cellStyle name="Output 47 7" xfId="28481"/>
    <cellStyle name="Output 47 8" xfId="32291"/>
    <cellStyle name="Output 47 9" xfId="16414"/>
    <cellStyle name="Output 48" xfId="7021"/>
    <cellStyle name="Output 48 10" xfId="35524"/>
    <cellStyle name="Output 48 11" xfId="29913"/>
    <cellStyle name="Output 48 12" xfId="19277"/>
    <cellStyle name="Output 48 13" xfId="40885"/>
    <cellStyle name="Output 48 14" xfId="41562"/>
    <cellStyle name="Output 48 15" xfId="31786"/>
    <cellStyle name="Output 48 16" xfId="44750"/>
    <cellStyle name="Output 48 17" xfId="50304"/>
    <cellStyle name="Output 48 18" xfId="49740"/>
    <cellStyle name="Output 48 19" xfId="43870"/>
    <cellStyle name="Output 48 2" xfId="12936"/>
    <cellStyle name="Output 48 20" xfId="53391"/>
    <cellStyle name="Output 48 3" xfId="14363"/>
    <cellStyle name="Output 48 4" xfId="20701"/>
    <cellStyle name="Output 48 5" xfId="23608"/>
    <cellStyle name="Output 48 6" xfId="25861"/>
    <cellStyle name="Output 48 7" xfId="28480"/>
    <cellStyle name="Output 48 8" xfId="32290"/>
    <cellStyle name="Output 48 9" xfId="16413"/>
    <cellStyle name="Output 49" xfId="7022"/>
    <cellStyle name="Output 49 10" xfId="35523"/>
    <cellStyle name="Output 49 11" xfId="29914"/>
    <cellStyle name="Output 49 12" xfId="19276"/>
    <cellStyle name="Output 49 13" xfId="36754"/>
    <cellStyle name="Output 49 14" xfId="41561"/>
    <cellStyle name="Output 49 15" xfId="15762"/>
    <cellStyle name="Output 49 16" xfId="44749"/>
    <cellStyle name="Output 49 17" xfId="50303"/>
    <cellStyle name="Output 49 18" xfId="49741"/>
    <cellStyle name="Output 49 19" xfId="43869"/>
    <cellStyle name="Output 49 2" xfId="12935"/>
    <cellStyle name="Output 49 20" xfId="53390"/>
    <cellStyle name="Output 49 3" xfId="14362"/>
    <cellStyle name="Output 49 4" xfId="20702"/>
    <cellStyle name="Output 49 5" xfId="23607"/>
    <cellStyle name="Output 49 6" xfId="25860"/>
    <cellStyle name="Output 49 7" xfId="28479"/>
    <cellStyle name="Output 49 8" xfId="10989"/>
    <cellStyle name="Output 49 9" xfId="25766"/>
    <cellStyle name="Output 5" xfId="7023"/>
    <cellStyle name="Output 5 10" xfId="23606"/>
    <cellStyle name="Output 5 11" xfId="25859"/>
    <cellStyle name="Output 5 12" xfId="28478"/>
    <cellStyle name="Output 5 13" xfId="15232"/>
    <cellStyle name="Output 5 14" xfId="16412"/>
    <cellStyle name="Output 5 15" xfId="35522"/>
    <cellStyle name="Output 5 16" xfId="29915"/>
    <cellStyle name="Output 5 17" xfId="19275"/>
    <cellStyle name="Output 5 18" xfId="36755"/>
    <cellStyle name="Output 5 19" xfId="41560"/>
    <cellStyle name="output 5 2" xfId="7024"/>
    <cellStyle name="Output 5 20" xfId="15761"/>
    <cellStyle name="Output 5 21" xfId="44748"/>
    <cellStyle name="Output 5 22" xfId="50302"/>
    <cellStyle name="Output 5 23" xfId="49742"/>
    <cellStyle name="Output 5 24" xfId="47645"/>
    <cellStyle name="Output 5 25" xfId="43868"/>
    <cellStyle name="Output 5 26" xfId="54969"/>
    <cellStyle name="Output 5 27" xfId="53389"/>
    <cellStyle name="Output 5 3" xfId="7025"/>
    <cellStyle name="Output 5 3 10" xfId="35520"/>
    <cellStyle name="Output 5 3 11" xfId="29917"/>
    <cellStyle name="Output 5 3 12" xfId="19274"/>
    <cellStyle name="Output 5 3 13" xfId="36756"/>
    <cellStyle name="Output 5 3 14" xfId="41558"/>
    <cellStyle name="Output 5 3 15" xfId="15760"/>
    <cellStyle name="Output 5 3 16" xfId="44747"/>
    <cellStyle name="Output 5 3 17" xfId="50301"/>
    <cellStyle name="Output 5 3 18" xfId="49743"/>
    <cellStyle name="Output 5 3 19" xfId="43867"/>
    <cellStyle name="Output 5 3 2" xfId="12932"/>
    <cellStyle name="Output 5 3 20" xfId="53388"/>
    <cellStyle name="Output 5 3 3" xfId="14359"/>
    <cellStyle name="Output 5 3 4" xfId="20705"/>
    <cellStyle name="Output 5 3 5" xfId="23604"/>
    <cellStyle name="Output 5 3 6" xfId="25858"/>
    <cellStyle name="Output 5 3 7" xfId="28476"/>
    <cellStyle name="Output 5 3 8" xfId="15228"/>
    <cellStyle name="Output 5 3 9" xfId="16411"/>
    <cellStyle name="Output 5 4" xfId="12934"/>
    <cellStyle name="Output 5 5" xfId="18409"/>
    <cellStyle name="Output 5 6" xfId="14361"/>
    <cellStyle name="Output 5 7" xfId="20725"/>
    <cellStyle name="Output 5 8" xfId="16223"/>
    <cellStyle name="Output 5 9" xfId="20703"/>
    <cellStyle name="Output 50" xfId="7026"/>
    <cellStyle name="Output 50 10" xfId="35519"/>
    <cellStyle name="Output 50 11" xfId="29918"/>
    <cellStyle name="Output 50 12" xfId="19273"/>
    <cellStyle name="Output 50 13" xfId="36757"/>
    <cellStyle name="Output 50 14" xfId="41557"/>
    <cellStyle name="Output 50 15" xfId="15759"/>
    <cellStyle name="Output 50 16" xfId="44746"/>
    <cellStyle name="Output 50 17" xfId="50300"/>
    <cellStyle name="Output 50 18" xfId="49744"/>
    <cellStyle name="Output 50 19" xfId="43866"/>
    <cellStyle name="Output 50 2" xfId="12931"/>
    <cellStyle name="Output 50 20" xfId="53387"/>
    <cellStyle name="Output 50 3" xfId="14358"/>
    <cellStyle name="Output 50 4" xfId="20706"/>
    <cellStyle name="Output 50 5" xfId="23603"/>
    <cellStyle name="Output 50 6" xfId="25857"/>
    <cellStyle name="Output 50 7" xfId="28475"/>
    <cellStyle name="Output 50 8" xfId="23255"/>
    <cellStyle name="Output 50 9" xfId="16410"/>
    <cellStyle name="Output 51" xfId="7027"/>
    <cellStyle name="Output 51 10" xfId="35518"/>
    <cellStyle name="Output 51 11" xfId="29919"/>
    <cellStyle name="Output 51 12" xfId="19272"/>
    <cellStyle name="Output 51 13" xfId="36758"/>
    <cellStyle name="Output 51 14" xfId="41556"/>
    <cellStyle name="Output 51 15" xfId="36795"/>
    <cellStyle name="Output 51 16" xfId="44745"/>
    <cellStyle name="Output 51 17" xfId="50299"/>
    <cellStyle name="Output 51 18" xfId="49745"/>
    <cellStyle name="Output 51 19" xfId="43865"/>
    <cellStyle name="Output 51 2" xfId="12930"/>
    <cellStyle name="Output 51 20" xfId="53386"/>
    <cellStyle name="Output 51 3" xfId="14357"/>
    <cellStyle name="Output 51 4" xfId="20707"/>
    <cellStyle name="Output 51 5" xfId="23602"/>
    <cellStyle name="Output 51 6" xfId="25856"/>
    <cellStyle name="Output 51 7" xfId="28474"/>
    <cellStyle name="Output 51 8" xfId="15227"/>
    <cellStyle name="Output 51 9" xfId="28222"/>
    <cellStyle name="Output 52" xfId="7028"/>
    <cellStyle name="Output 52 10" xfId="35517"/>
    <cellStyle name="Output 52 11" xfId="29920"/>
    <cellStyle name="Output 52 12" xfId="19271"/>
    <cellStyle name="Output 52 13" xfId="36759"/>
    <cellStyle name="Output 52 14" xfId="41555"/>
    <cellStyle name="Output 52 15" xfId="15758"/>
    <cellStyle name="Output 52 16" xfId="44744"/>
    <cellStyle name="Output 52 17" xfId="50298"/>
    <cellStyle name="Output 52 18" xfId="49746"/>
    <cellStyle name="Output 52 19" xfId="43864"/>
    <cellStyle name="Output 52 2" xfId="12929"/>
    <cellStyle name="Output 52 20" xfId="53385"/>
    <cellStyle name="Output 52 3" xfId="14356"/>
    <cellStyle name="Output 52 4" xfId="22033"/>
    <cellStyle name="Output 52 5" xfId="23601"/>
    <cellStyle name="Output 52 6" xfId="25855"/>
    <cellStyle name="Output 52 7" xfId="28473"/>
    <cellStyle name="Output 52 8" xfId="15226"/>
    <cellStyle name="Output 52 9" xfId="16409"/>
    <cellStyle name="Output 53" xfId="7029"/>
    <cellStyle name="Output 53 10" xfId="35516"/>
    <cellStyle name="Output 53 11" xfId="29921"/>
    <cellStyle name="Output 53 12" xfId="19270"/>
    <cellStyle name="Output 53 13" xfId="36760"/>
    <cellStyle name="Output 53 14" xfId="41554"/>
    <cellStyle name="Output 53 15" xfId="23743"/>
    <cellStyle name="Output 53 16" xfId="44743"/>
    <cellStyle name="Output 53 17" xfId="50297"/>
    <cellStyle name="Output 53 18" xfId="49747"/>
    <cellStyle name="Output 53 19" xfId="43863"/>
    <cellStyle name="Output 53 2" xfId="12928"/>
    <cellStyle name="Output 53 20" xfId="53384"/>
    <cellStyle name="Output 53 3" xfId="14355"/>
    <cellStyle name="Output 53 4" xfId="20708"/>
    <cellStyle name="Output 53 5" xfId="23600"/>
    <cellStyle name="Output 53 6" xfId="25854"/>
    <cellStyle name="Output 53 7" xfId="28472"/>
    <cellStyle name="Output 53 8" xfId="15225"/>
    <cellStyle name="Output 53 9" xfId="16408"/>
    <cellStyle name="Output 54" xfId="7030"/>
    <cellStyle name="Output 54 10" xfId="35515"/>
    <cellStyle name="Output 54 11" xfId="29922"/>
    <cellStyle name="Output 54 12" xfId="19269"/>
    <cellStyle name="Output 54 13" xfId="40884"/>
    <cellStyle name="Output 54 14" xfId="41553"/>
    <cellStyle name="Output 54 15" xfId="37119"/>
    <cellStyle name="Output 54 16" xfId="44742"/>
    <cellStyle name="Output 54 17" xfId="50296"/>
    <cellStyle name="Output 54 18" xfId="49748"/>
    <cellStyle name="Output 54 19" xfId="43862"/>
    <cellStyle name="Output 54 2" xfId="12927"/>
    <cellStyle name="Output 54 20" xfId="53383"/>
    <cellStyle name="Output 54 3" xfId="14354"/>
    <cellStyle name="Output 54 4" xfId="20709"/>
    <cellStyle name="Output 54 5" xfId="23599"/>
    <cellStyle name="Output 54 6" xfId="11199"/>
    <cellStyle name="Output 54 7" xfId="28471"/>
    <cellStyle name="Output 54 8" xfId="15217"/>
    <cellStyle name="Output 54 9" xfId="16407"/>
    <cellStyle name="Output 55" xfId="7031"/>
    <cellStyle name="Output 55 10" xfId="35514"/>
    <cellStyle name="Output 55 11" xfId="29923"/>
    <cellStyle name="Output 55 12" xfId="19268"/>
    <cellStyle name="Output 55 13" xfId="36761"/>
    <cellStyle name="Output 55 14" xfId="41552"/>
    <cellStyle name="Output 55 15" xfId="40990"/>
    <cellStyle name="Output 55 16" xfId="44741"/>
    <cellStyle name="Output 55 17" xfId="50295"/>
    <cellStyle name="Output 55 18" xfId="49749"/>
    <cellStyle name="Output 55 19" xfId="43861"/>
    <cellStyle name="Output 55 2" xfId="12926"/>
    <cellStyle name="Output 55 20" xfId="53382"/>
    <cellStyle name="Output 55 3" xfId="14353"/>
    <cellStyle name="Output 55 4" xfId="20710"/>
    <cellStyle name="Output 55 5" xfId="23598"/>
    <cellStyle name="Output 55 6" xfId="11200"/>
    <cellStyle name="Output 55 7" xfId="28470"/>
    <cellStyle name="Output 55 8" xfId="15205"/>
    <cellStyle name="Output 55 9" xfId="16406"/>
    <cellStyle name="Output 56" xfId="7032"/>
    <cellStyle name="Output 56 10" xfId="35513"/>
    <cellStyle name="Output 56 11" xfId="29924"/>
    <cellStyle name="Output 56 12" xfId="19267"/>
    <cellStyle name="Output 56 13" xfId="36762"/>
    <cellStyle name="Output 56 14" xfId="41551"/>
    <cellStyle name="Output 56 15" xfId="37114"/>
    <cellStyle name="Output 56 16" xfId="44740"/>
    <cellStyle name="Output 56 17" xfId="50294"/>
    <cellStyle name="Output 56 18" xfId="49750"/>
    <cellStyle name="Output 56 19" xfId="43860"/>
    <cellStyle name="Output 56 2" xfId="12925"/>
    <cellStyle name="Output 56 20" xfId="53381"/>
    <cellStyle name="Output 56 3" xfId="14352"/>
    <cellStyle name="Output 56 4" xfId="20712"/>
    <cellStyle name="Output 56 5" xfId="23597"/>
    <cellStyle name="Output 56 6" xfId="11201"/>
    <cellStyle name="Output 56 7" xfId="28469"/>
    <cellStyle name="Output 56 8" xfId="15204"/>
    <cellStyle name="Output 56 9" xfId="16382"/>
    <cellStyle name="Output 57" xfId="7033"/>
    <cellStyle name="Output 57 10" xfId="35512"/>
    <cellStyle name="Output 57 11" xfId="29925"/>
    <cellStyle name="Output 57 12" xfId="19266"/>
    <cellStyle name="Output 57 13" xfId="36763"/>
    <cellStyle name="Output 57 14" xfId="41550"/>
    <cellStyle name="Output 57 15" xfId="37113"/>
    <cellStyle name="Output 57 16" xfId="44739"/>
    <cellStyle name="Output 57 17" xfId="50293"/>
    <cellStyle name="Output 57 18" xfId="49751"/>
    <cellStyle name="Output 57 19" xfId="43859"/>
    <cellStyle name="Output 57 2" xfId="12924"/>
    <cellStyle name="Output 57 20" xfId="53380"/>
    <cellStyle name="Output 57 3" xfId="14351"/>
    <cellStyle name="Output 57 4" xfId="20713"/>
    <cellStyle name="Output 57 5" xfId="23596"/>
    <cellStyle name="Output 57 6" xfId="11202"/>
    <cellStyle name="Output 57 7" xfId="28468"/>
    <cellStyle name="Output 57 8" xfId="15203"/>
    <cellStyle name="Output 57 9" xfId="16363"/>
    <cellStyle name="Output 58" xfId="7034"/>
    <cellStyle name="Output 58 10" xfId="35511"/>
    <cellStyle name="Output 58 11" xfId="29926"/>
    <cellStyle name="Output 58 12" xfId="19263"/>
    <cellStyle name="Output 58 13" xfId="40883"/>
    <cellStyle name="Output 58 14" xfId="41549"/>
    <cellStyle name="Output 58 15" xfId="37112"/>
    <cellStyle name="Output 58 16" xfId="44738"/>
    <cellStyle name="Output 58 17" xfId="50292"/>
    <cellStyle name="Output 58 18" xfId="49752"/>
    <cellStyle name="Output 58 19" xfId="43858"/>
    <cellStyle name="Output 58 2" xfId="12923"/>
    <cellStyle name="Output 58 20" xfId="53379"/>
    <cellStyle name="Output 58 3" xfId="14350"/>
    <cellStyle name="Output 58 4" xfId="20714"/>
    <cellStyle name="Output 58 5" xfId="23595"/>
    <cellStyle name="Output 58 6" xfId="11203"/>
    <cellStyle name="Output 58 7" xfId="28467"/>
    <cellStyle name="Output 58 8" xfId="15202"/>
    <cellStyle name="Output 58 9" xfId="16362"/>
    <cellStyle name="Output 59" xfId="7035"/>
    <cellStyle name="Output 59 10" xfId="35510"/>
    <cellStyle name="Output 59 11" xfId="29927"/>
    <cellStyle name="Output 59 12" xfId="19262"/>
    <cellStyle name="Output 59 13" xfId="36764"/>
    <cellStyle name="Output 59 14" xfId="41548"/>
    <cellStyle name="Output 59 15" xfId="37111"/>
    <cellStyle name="Output 59 16" xfId="44737"/>
    <cellStyle name="Output 59 17" xfId="50291"/>
    <cellStyle name="Output 59 18" xfId="49753"/>
    <cellStyle name="Output 59 19" xfId="43857"/>
    <cellStyle name="Output 59 2" xfId="12922"/>
    <cellStyle name="Output 59 20" xfId="53378"/>
    <cellStyle name="Output 59 3" xfId="14349"/>
    <cellStyle name="Output 59 4" xfId="20715"/>
    <cellStyle name="Output 59 5" xfId="23594"/>
    <cellStyle name="Output 59 6" xfId="11204"/>
    <cellStyle name="Output 59 7" xfId="28466"/>
    <cellStyle name="Output 59 8" xfId="15201"/>
    <cellStyle name="Output 59 9" xfId="16361"/>
    <cellStyle name="Output 6" xfId="7036"/>
    <cellStyle name="Output 6 10" xfId="23593"/>
    <cellStyle name="Output 6 11" xfId="25853"/>
    <cellStyle name="Output 6 12" xfId="28465"/>
    <cellStyle name="Output 6 13" xfId="15198"/>
    <cellStyle name="Output 6 14" xfId="16360"/>
    <cellStyle name="Output 6 15" xfId="35509"/>
    <cellStyle name="Output 6 16" xfId="29928"/>
    <cellStyle name="Output 6 17" xfId="19261"/>
    <cellStyle name="Output 6 18" xfId="36765"/>
    <cellStyle name="Output 6 19" xfId="41547"/>
    <cellStyle name="output 6 2" xfId="7037"/>
    <cellStyle name="Output 6 20" xfId="37110"/>
    <cellStyle name="Output 6 21" xfId="44736"/>
    <cellStyle name="Output 6 22" xfId="50290"/>
    <cellStyle name="Output 6 23" xfId="49754"/>
    <cellStyle name="Output 6 24" xfId="47646"/>
    <cellStyle name="Output 6 25" xfId="43856"/>
    <cellStyle name="Output 6 26" xfId="54970"/>
    <cellStyle name="Output 6 27" xfId="53377"/>
    <cellStyle name="Output 6 3" xfId="7038"/>
    <cellStyle name="Output 6 3 10" xfId="35507"/>
    <cellStyle name="Output 6 3 11" xfId="29930"/>
    <cellStyle name="Output 6 3 12" xfId="19260"/>
    <cellStyle name="Output 6 3 13" xfId="36766"/>
    <cellStyle name="Output 6 3 14" xfId="41545"/>
    <cellStyle name="Output 6 3 15" xfId="37109"/>
    <cellStyle name="Output 6 3 16" xfId="44735"/>
    <cellStyle name="Output 6 3 17" xfId="50289"/>
    <cellStyle name="Output 6 3 18" xfId="49755"/>
    <cellStyle name="Output 6 3 19" xfId="43855"/>
    <cellStyle name="Output 6 3 2" xfId="12919"/>
    <cellStyle name="Output 6 3 20" xfId="53376"/>
    <cellStyle name="Output 6 3 3" xfId="14346"/>
    <cellStyle name="Output 6 3 4" xfId="20718"/>
    <cellStyle name="Output 6 3 5" xfId="23591"/>
    <cellStyle name="Output 6 3 6" xfId="25852"/>
    <cellStyle name="Output 6 3 7" xfId="28463"/>
    <cellStyle name="Output 6 3 8" xfId="15197"/>
    <cellStyle name="Output 6 3 9" xfId="16358"/>
    <cellStyle name="Output 6 4" xfId="12921"/>
    <cellStyle name="Output 6 5" xfId="20346"/>
    <cellStyle name="Output 6 6" xfId="14348"/>
    <cellStyle name="Output 6 7" xfId="10819"/>
    <cellStyle name="Output 6 8" xfId="16210"/>
    <cellStyle name="Output 6 9" xfId="20716"/>
    <cellStyle name="Output 60" xfId="7039"/>
    <cellStyle name="Output 60 10" xfId="35506"/>
    <cellStyle name="Output 60 11" xfId="29931"/>
    <cellStyle name="Output 60 12" xfId="19259"/>
    <cellStyle name="Output 60 13" xfId="36767"/>
    <cellStyle name="Output 60 14" xfId="41544"/>
    <cellStyle name="Output 60 15" xfId="37108"/>
    <cellStyle name="Output 60 16" xfId="44734"/>
    <cellStyle name="Output 60 17" xfId="50288"/>
    <cellStyle name="Output 60 18" xfId="49756"/>
    <cellStyle name="Output 60 19" xfId="43854"/>
    <cellStyle name="Output 60 2" xfId="12918"/>
    <cellStyle name="Output 60 20" xfId="53375"/>
    <cellStyle name="Output 60 3" xfId="14345"/>
    <cellStyle name="Output 60 4" xfId="20719"/>
    <cellStyle name="Output 60 5" xfId="23590"/>
    <cellStyle name="Output 60 6" xfId="25851"/>
    <cellStyle name="Output 60 7" xfId="28462"/>
    <cellStyle name="Output 60 8" xfId="15196"/>
    <cellStyle name="Output 60 9" xfId="16357"/>
    <cellStyle name="Output 61" xfId="7040"/>
    <cellStyle name="Output 61 10" xfId="35505"/>
    <cellStyle name="Output 61 11" xfId="29932"/>
    <cellStyle name="Output 61 12" xfId="19258"/>
    <cellStyle name="Output 61 13" xfId="36768"/>
    <cellStyle name="Output 61 14" xfId="41543"/>
    <cellStyle name="Output 61 15" xfId="37107"/>
    <cellStyle name="Output 61 16" xfId="44733"/>
    <cellStyle name="Output 61 17" xfId="50287"/>
    <cellStyle name="Output 61 18" xfId="49757"/>
    <cellStyle name="Output 61 19" xfId="43853"/>
    <cellStyle name="Output 61 2" xfId="12917"/>
    <cellStyle name="Output 61 20" xfId="53374"/>
    <cellStyle name="Output 61 3" xfId="14344"/>
    <cellStyle name="Output 61 4" xfId="20720"/>
    <cellStyle name="Output 61 5" xfId="23589"/>
    <cellStyle name="Output 61 6" xfId="25850"/>
    <cellStyle name="Output 61 7" xfId="28461"/>
    <cellStyle name="Output 61 8" xfId="15195"/>
    <cellStyle name="Output 61 9" xfId="16356"/>
    <cellStyle name="Output 62" xfId="7041"/>
    <cellStyle name="Output 62 10" xfId="35504"/>
    <cellStyle name="Output 62 11" xfId="29933"/>
    <cellStyle name="Output 62 12" xfId="19257"/>
    <cellStyle name="Output 62 13" xfId="36769"/>
    <cellStyle name="Output 62 14" xfId="41542"/>
    <cellStyle name="Output 62 15" xfId="43281"/>
    <cellStyle name="Output 62 16" xfId="44732"/>
    <cellStyle name="Output 62 17" xfId="50286"/>
    <cellStyle name="Output 62 18" xfId="49758"/>
    <cellStyle name="Output 62 19" xfId="43852"/>
    <cellStyle name="Output 62 2" xfId="12916"/>
    <cellStyle name="Output 62 20" xfId="53373"/>
    <cellStyle name="Output 62 3" xfId="14343"/>
    <cellStyle name="Output 62 4" xfId="20721"/>
    <cellStyle name="Output 62 5" xfId="23588"/>
    <cellStyle name="Output 62 6" xfId="25849"/>
    <cellStyle name="Output 62 7" xfId="28460"/>
    <cellStyle name="Output 62 8" xfId="15194"/>
    <cellStyle name="Output 62 9" xfId="16332"/>
    <cellStyle name="Output 63" xfId="7042"/>
    <cellStyle name="Output 63 10" xfId="35503"/>
    <cellStyle name="Output 63 11" xfId="29934"/>
    <cellStyle name="Output 63 12" xfId="19254"/>
    <cellStyle name="Output 63 13" xfId="36770"/>
    <cellStyle name="Output 63 14" xfId="41541"/>
    <cellStyle name="Output 63 15" xfId="37106"/>
    <cellStyle name="Output 63 16" xfId="44731"/>
    <cellStyle name="Output 63 17" xfId="50285"/>
    <cellStyle name="Output 63 18" xfId="49759"/>
    <cellStyle name="Output 63 19" xfId="43851"/>
    <cellStyle name="Output 63 2" xfId="12915"/>
    <cellStyle name="Output 63 20" xfId="53372"/>
    <cellStyle name="Output 63 3" xfId="14342"/>
    <cellStyle name="Output 63 4" xfId="20722"/>
    <cellStyle name="Output 63 5" xfId="23587"/>
    <cellStyle name="Output 63 6" xfId="25848"/>
    <cellStyle name="Output 63 7" xfId="28459"/>
    <cellStyle name="Output 63 8" xfId="15193"/>
    <cellStyle name="Output 63 9" xfId="16331"/>
    <cellStyle name="Output 64" xfId="7043"/>
    <cellStyle name="Output 64 10" xfId="31122"/>
    <cellStyle name="Output 64 11" xfId="29935"/>
    <cellStyle name="Output 64 12" xfId="19253"/>
    <cellStyle name="Output 64 13" xfId="36771"/>
    <cellStyle name="Output 64 14" xfId="41540"/>
    <cellStyle name="Output 64 15" xfId="37105"/>
    <cellStyle name="Output 64 16" xfId="44730"/>
    <cellStyle name="Output 64 17" xfId="50284"/>
    <cellStyle name="Output 64 18" xfId="49760"/>
    <cellStyle name="Output 64 19" xfId="43850"/>
    <cellStyle name="Output 64 2" xfId="12914"/>
    <cellStyle name="Output 64 20" xfId="53371"/>
    <cellStyle name="Output 64 3" xfId="14341"/>
    <cellStyle name="Output 64 4" xfId="20723"/>
    <cellStyle name="Output 64 5" xfId="23586"/>
    <cellStyle name="Output 64 6" xfId="25847"/>
    <cellStyle name="Output 64 7" xfId="28458"/>
    <cellStyle name="Output 64 8" xfId="15192"/>
    <cellStyle name="Output 64 9" xfId="16330"/>
    <cellStyle name="Output 65" xfId="7044"/>
    <cellStyle name="Output 65 10" xfId="31123"/>
    <cellStyle name="Output 65 11" xfId="29936"/>
    <cellStyle name="Output 65 12" xfId="19246"/>
    <cellStyle name="Output 65 13" xfId="36772"/>
    <cellStyle name="Output 65 14" xfId="41539"/>
    <cellStyle name="Output 65 15" xfId="37104"/>
    <cellStyle name="Output 65 16" xfId="44729"/>
    <cellStyle name="Output 65 17" xfId="50283"/>
    <cellStyle name="Output 65 18" xfId="49761"/>
    <cellStyle name="Output 65 19" xfId="43849"/>
    <cellStyle name="Output 65 2" xfId="12913"/>
    <cellStyle name="Output 65 20" xfId="53370"/>
    <cellStyle name="Output 65 3" xfId="14340"/>
    <cellStyle name="Output 65 4" xfId="20724"/>
    <cellStyle name="Output 65 5" xfId="23585"/>
    <cellStyle name="Output 65 6" xfId="25846"/>
    <cellStyle name="Output 65 7" xfId="28457"/>
    <cellStyle name="Output 65 8" xfId="15191"/>
    <cellStyle name="Output 65 9" xfId="28194"/>
    <cellStyle name="Output 66" xfId="7045"/>
    <cellStyle name="Output 66 10" xfId="31124"/>
    <cellStyle name="Output 66 11" xfId="29937"/>
    <cellStyle name="Output 66 12" xfId="19245"/>
    <cellStyle name="Output 66 13" xfId="36773"/>
    <cellStyle name="Output 66 14" xfId="41538"/>
    <cellStyle name="Output 66 15" xfId="37103"/>
    <cellStyle name="Output 66 16" xfId="44728"/>
    <cellStyle name="Output 66 17" xfId="50282"/>
    <cellStyle name="Output 66 18" xfId="49762"/>
    <cellStyle name="Output 66 19" xfId="43848"/>
    <cellStyle name="Output 66 2" xfId="12912"/>
    <cellStyle name="Output 66 20" xfId="53369"/>
    <cellStyle name="Output 66 3" xfId="14339"/>
    <cellStyle name="Output 66 4" xfId="20726"/>
    <cellStyle name="Output 66 5" xfId="23584"/>
    <cellStyle name="Output 66 6" xfId="25845"/>
    <cellStyle name="Output 66 7" xfId="28456"/>
    <cellStyle name="Output 66 8" xfId="15190"/>
    <cellStyle name="Output 66 9" xfId="16329"/>
    <cellStyle name="Output 67" xfId="7046"/>
    <cellStyle name="Output 67 10" xfId="31125"/>
    <cellStyle name="Output 67 11" xfId="29938"/>
    <cellStyle name="Output 67 12" xfId="19244"/>
    <cellStyle name="Output 67 13" xfId="36774"/>
    <cellStyle name="Output 67 14" xfId="41537"/>
    <cellStyle name="Output 67 15" xfId="37102"/>
    <cellStyle name="Output 67 16" xfId="44727"/>
    <cellStyle name="Output 67 17" xfId="50281"/>
    <cellStyle name="Output 67 18" xfId="49763"/>
    <cellStyle name="Output 67 19" xfId="43847"/>
    <cellStyle name="Output 67 2" xfId="12911"/>
    <cellStyle name="Output 67 20" xfId="53368"/>
    <cellStyle name="Output 67 3" xfId="14338"/>
    <cellStyle name="Output 67 4" xfId="20727"/>
    <cellStyle name="Output 67 5" xfId="23583"/>
    <cellStyle name="Output 67 6" xfId="25844"/>
    <cellStyle name="Output 67 7" xfId="28455"/>
    <cellStyle name="Output 67 8" xfId="15189"/>
    <cellStyle name="Output 67 9" xfId="16328"/>
    <cellStyle name="Output 68" xfId="7047"/>
    <cellStyle name="Output 68 10" xfId="31126"/>
    <cellStyle name="Output 68 11" xfId="29939"/>
    <cellStyle name="Output 68 12" xfId="19243"/>
    <cellStyle name="Output 68 13" xfId="36775"/>
    <cellStyle name="Output 68 14" xfId="41536"/>
    <cellStyle name="Output 68 15" xfId="37095"/>
    <cellStyle name="Output 68 16" xfId="44726"/>
    <cellStyle name="Output 68 17" xfId="50280"/>
    <cellStyle name="Output 68 18" xfId="49764"/>
    <cellStyle name="Output 68 19" xfId="43846"/>
    <cellStyle name="Output 68 2" xfId="12910"/>
    <cellStyle name="Output 68 20" xfId="53367"/>
    <cellStyle name="Output 68 3" xfId="14337"/>
    <cellStyle name="Output 68 4" xfId="20728"/>
    <cellStyle name="Output 68 5" xfId="23582"/>
    <cellStyle name="Output 68 6" xfId="25843"/>
    <cellStyle name="Output 68 7" xfId="28454"/>
    <cellStyle name="Output 68 8" xfId="15188"/>
    <cellStyle name="Output 68 9" xfId="31775"/>
    <cellStyle name="Output 69" xfId="7048"/>
    <cellStyle name="Output 69 10" xfId="31127"/>
    <cellStyle name="Output 69 11" xfId="29940"/>
    <cellStyle name="Output 69 12" xfId="19242"/>
    <cellStyle name="Output 69 13" xfId="36776"/>
    <cellStyle name="Output 69 14" xfId="41535"/>
    <cellStyle name="Output 69 15" xfId="37090"/>
    <cellStyle name="Output 69 16" xfId="44725"/>
    <cellStyle name="Output 69 17" xfId="50279"/>
    <cellStyle name="Output 69 18" xfId="49765"/>
    <cellStyle name="Output 69 19" xfId="43845"/>
    <cellStyle name="Output 69 2" xfId="12909"/>
    <cellStyle name="Output 69 20" xfId="53366"/>
    <cellStyle name="Output 69 3" xfId="14336"/>
    <cellStyle name="Output 69 4" xfId="20729"/>
    <cellStyle name="Output 69 5" xfId="23581"/>
    <cellStyle name="Output 69 6" xfId="25842"/>
    <cellStyle name="Output 69 7" xfId="24232"/>
    <cellStyle name="Output 69 8" xfId="15187"/>
    <cellStyle name="Output 69 9" xfId="16327"/>
    <cellStyle name="Output 7" xfId="7049"/>
    <cellStyle name="Output 7 10" xfId="23580"/>
    <cellStyle name="Output 7 11" xfId="25841"/>
    <cellStyle name="Output 7 12" xfId="24231"/>
    <cellStyle name="Output 7 13" xfId="21933"/>
    <cellStyle name="Output 7 14" xfId="16326"/>
    <cellStyle name="Output 7 15" xfId="31128"/>
    <cellStyle name="Output 7 16" xfId="29941"/>
    <cellStyle name="Output 7 17" xfId="19241"/>
    <cellStyle name="Output 7 18" xfId="36777"/>
    <cellStyle name="Output 7 19" xfId="41534"/>
    <cellStyle name="output 7 2" xfId="7050"/>
    <cellStyle name="Output 7 20" xfId="37089"/>
    <cellStyle name="Output 7 21" xfId="44724"/>
    <cellStyle name="Output 7 22" xfId="50278"/>
    <cellStyle name="Output 7 23" xfId="49766"/>
    <cellStyle name="Output 7 24" xfId="47647"/>
    <cellStyle name="Output 7 25" xfId="51119"/>
    <cellStyle name="Output 7 26" xfId="54971"/>
    <cellStyle name="Output 7 27" xfId="53365"/>
    <cellStyle name="Output 7 3" xfId="7051"/>
    <cellStyle name="Output 7 3 10" xfId="31130"/>
    <cellStyle name="Output 7 3 11" xfId="29943"/>
    <cellStyle name="Output 7 3 12" xfId="19240"/>
    <cellStyle name="Output 7 3 13" xfId="36778"/>
    <cellStyle name="Output 7 3 14" xfId="41532"/>
    <cellStyle name="Output 7 3 15" xfId="37088"/>
    <cellStyle name="Output 7 3 16" xfId="44723"/>
    <cellStyle name="Output 7 3 17" xfId="50277"/>
    <cellStyle name="Output 7 3 18" xfId="49767"/>
    <cellStyle name="Output 7 3 19" xfId="51118"/>
    <cellStyle name="Output 7 3 2" xfId="12906"/>
    <cellStyle name="Output 7 3 20" xfId="53364"/>
    <cellStyle name="Output 7 3 3" xfId="14333"/>
    <cellStyle name="Output 7 3 4" xfId="20732"/>
    <cellStyle name="Output 7 3 5" xfId="23579"/>
    <cellStyle name="Output 7 3 6" xfId="25840"/>
    <cellStyle name="Output 7 3 7" xfId="24229"/>
    <cellStyle name="Output 7 3 8" xfId="15186"/>
    <cellStyle name="Output 7 3 9" xfId="16324"/>
    <cellStyle name="Output 7 4" xfId="12908"/>
    <cellStyle name="Output 7 5" xfId="18422"/>
    <cellStyle name="Output 7 6" xfId="14335"/>
    <cellStyle name="Output 7 7" xfId="20739"/>
    <cellStyle name="Output 7 8" xfId="16197"/>
    <cellStyle name="Output 7 9" xfId="20730"/>
    <cellStyle name="Output 70" xfId="7052"/>
    <cellStyle name="Output 70 10" xfId="31131"/>
    <cellStyle name="Output 70 11" xfId="29944"/>
    <cellStyle name="Output 70 12" xfId="19239"/>
    <cellStyle name="Output 70 13" xfId="36779"/>
    <cellStyle name="Output 70 14" xfId="41531"/>
    <cellStyle name="Output 70 15" xfId="37087"/>
    <cellStyle name="Output 70 16" xfId="44722"/>
    <cellStyle name="Output 70 17" xfId="50276"/>
    <cellStyle name="Output 70 18" xfId="49768"/>
    <cellStyle name="Output 70 19" xfId="51117"/>
    <cellStyle name="Output 70 2" xfId="12905"/>
    <cellStyle name="Output 70 20" xfId="53363"/>
    <cellStyle name="Output 70 3" xfId="14332"/>
    <cellStyle name="Output 70 4" xfId="20733"/>
    <cellStyle name="Output 70 5" xfId="23578"/>
    <cellStyle name="Output 70 6" xfId="25839"/>
    <cellStyle name="Output 70 7" xfId="24228"/>
    <cellStyle name="Output 70 8" xfId="15185"/>
    <cellStyle name="Output 70 9" xfId="16323"/>
    <cellStyle name="Output 71" xfId="7053"/>
    <cellStyle name="Output 71 10" xfId="31132"/>
    <cellStyle name="Output 71 11" xfId="29945"/>
    <cellStyle name="Output 71 12" xfId="19238"/>
    <cellStyle name="Output 71 13" xfId="40882"/>
    <cellStyle name="Output 71 14" xfId="41530"/>
    <cellStyle name="Output 71 15" xfId="41888"/>
    <cellStyle name="Output 71 16" xfId="44721"/>
    <cellStyle name="Output 71 17" xfId="50275"/>
    <cellStyle name="Output 71 18" xfId="49769"/>
    <cellStyle name="Output 71 19" xfId="51116"/>
    <cellStyle name="Output 71 2" xfId="12904"/>
    <cellStyle name="Output 71 20" xfId="53362"/>
    <cellStyle name="Output 71 3" xfId="14331"/>
    <cellStyle name="Output 71 4" xfId="20734"/>
    <cellStyle name="Output 71 5" xfId="23577"/>
    <cellStyle name="Output 71 6" xfId="25838"/>
    <cellStyle name="Output 71 7" xfId="24227"/>
    <cellStyle name="Output 71 8" xfId="15184"/>
    <cellStyle name="Output 71 9" xfId="16321"/>
    <cellStyle name="Output 72" xfId="7054"/>
    <cellStyle name="Output 72 10" xfId="31133"/>
    <cellStyle name="Output 72 11" xfId="29946"/>
    <cellStyle name="Output 72 12" xfId="36824"/>
    <cellStyle name="Output 72 13" xfId="40881"/>
    <cellStyle name="Output 72 14" xfId="41529"/>
    <cellStyle name="Output 72 15" xfId="41887"/>
    <cellStyle name="Output 72 16" xfId="44720"/>
    <cellStyle name="Output 72 17" xfId="50274"/>
    <cellStyle name="Output 72 18" xfId="49770"/>
    <cellStyle name="Output 72 19" xfId="51115"/>
    <cellStyle name="Output 72 2" xfId="12903"/>
    <cellStyle name="Output 72 20" xfId="53361"/>
    <cellStyle name="Output 72 3" xfId="14330"/>
    <cellStyle name="Output 72 4" xfId="20735"/>
    <cellStyle name="Output 72 5" xfId="23576"/>
    <cellStyle name="Output 72 6" xfId="25837"/>
    <cellStyle name="Output 72 7" xfId="24226"/>
    <cellStyle name="Output 72 8" xfId="15183"/>
    <cellStyle name="Output 72 9" xfId="16320"/>
    <cellStyle name="Output 73" xfId="7055"/>
    <cellStyle name="Output 73 10" xfId="31134"/>
    <cellStyle name="Output 73 11" xfId="29947"/>
    <cellStyle name="Output 73 12" xfId="28201"/>
    <cellStyle name="Output 73 13" xfId="36780"/>
    <cellStyle name="Output 73 14" xfId="41528"/>
    <cellStyle name="Output 73 15" xfId="41886"/>
    <cellStyle name="Output 73 16" xfId="44719"/>
    <cellStyle name="Output 73 17" xfId="50273"/>
    <cellStyle name="Output 73 18" xfId="49771"/>
    <cellStyle name="Output 73 19" xfId="51114"/>
    <cellStyle name="Output 73 2" xfId="12902"/>
    <cellStyle name="Output 73 20" xfId="53360"/>
    <cellStyle name="Output 73 3" xfId="14329"/>
    <cellStyle name="Output 73 4" xfId="20736"/>
    <cellStyle name="Output 73 5" xfId="23575"/>
    <cellStyle name="Output 73 6" xfId="25836"/>
    <cellStyle name="Output 73 7" xfId="24225"/>
    <cellStyle name="Output 73 8" xfId="15182"/>
    <cellStyle name="Output 73 9" xfId="16318"/>
    <cellStyle name="Output 74" xfId="7056"/>
    <cellStyle name="Output 74 10" xfId="31135"/>
    <cellStyle name="Output 74 11" xfId="36924"/>
    <cellStyle name="Output 74 12" xfId="39079"/>
    <cellStyle name="Output 74 13" xfId="36781"/>
    <cellStyle name="Output 74 14" xfId="41527"/>
    <cellStyle name="Output 74 15" xfId="41885"/>
    <cellStyle name="Output 74 16" xfId="44718"/>
    <cellStyle name="Output 74 17" xfId="50272"/>
    <cellStyle name="Output 74 18" xfId="49772"/>
    <cellStyle name="Output 74 19" xfId="51113"/>
    <cellStyle name="Output 74 2" xfId="12901"/>
    <cellStyle name="Output 74 20" xfId="53359"/>
    <cellStyle name="Output 74 3" xfId="14328"/>
    <cellStyle name="Output 74 4" xfId="10818"/>
    <cellStyle name="Output 74 5" xfId="23737"/>
    <cellStyle name="Output 74 6" xfId="25835"/>
    <cellStyle name="Output 74 7" xfId="24224"/>
    <cellStyle name="Output 74 8" xfId="10676"/>
    <cellStyle name="Output 74 9" xfId="16317"/>
    <cellStyle name="Output 75" xfId="7057"/>
    <cellStyle name="Output 75 10" xfId="31149"/>
    <cellStyle name="Output 75 11" xfId="36923"/>
    <cellStyle name="Output 75 12" xfId="19237"/>
    <cellStyle name="Output 75 13" xfId="36782"/>
    <cellStyle name="Output 75 14" xfId="41526"/>
    <cellStyle name="Output 75 15" xfId="41884"/>
    <cellStyle name="Output 75 16" xfId="44717"/>
    <cellStyle name="Output 75 17" xfId="50271"/>
    <cellStyle name="Output 75 18" xfId="49773"/>
    <cellStyle name="Output 75 19" xfId="51112"/>
    <cellStyle name="Output 75 2" xfId="12900"/>
    <cellStyle name="Output 75 20" xfId="53358"/>
    <cellStyle name="Output 75 3" xfId="21954"/>
    <cellStyle name="Output 75 4" xfId="10820"/>
    <cellStyle name="Output 75 5" xfId="23574"/>
    <cellStyle name="Output 75 6" xfId="11205"/>
    <cellStyle name="Output 75 7" xfId="24223"/>
    <cellStyle name="Output 75 8" xfId="15181"/>
    <cellStyle name="Output 75 9" xfId="16316"/>
    <cellStyle name="Output 76" xfId="7058"/>
    <cellStyle name="Output 76 10" xfId="31388"/>
    <cellStyle name="Output 76 11" xfId="36922"/>
    <cellStyle name="Output 76 12" xfId="19236"/>
    <cellStyle name="Output 76 13" xfId="36783"/>
    <cellStyle name="Output 76 14" xfId="41525"/>
    <cellStyle name="Output 76 15" xfId="41883"/>
    <cellStyle name="Output 76 16" xfId="44716"/>
    <cellStyle name="Output 76 17" xfId="50270"/>
    <cellStyle name="Output 76 18" xfId="49774"/>
    <cellStyle name="Output 76 19" xfId="51111"/>
    <cellStyle name="Output 76 2" xfId="12899"/>
    <cellStyle name="Output 76 20" xfId="53357"/>
    <cellStyle name="Output 76 3" xfId="14327"/>
    <cellStyle name="Output 76 4" xfId="10821"/>
    <cellStyle name="Output 76 5" xfId="23573"/>
    <cellStyle name="Output 76 6" xfId="11206"/>
    <cellStyle name="Output 76 7" xfId="24222"/>
    <cellStyle name="Output 76 8" xfId="15180"/>
    <cellStyle name="Output 76 9" xfId="16315"/>
    <cellStyle name="Output 77" xfId="7059"/>
    <cellStyle name="Output 77 10" xfId="31389"/>
    <cellStyle name="Output 77 11" xfId="36921"/>
    <cellStyle name="Output 77 12" xfId="22633"/>
    <cellStyle name="Output 77 13" xfId="36784"/>
    <cellStyle name="Output 77 14" xfId="41524"/>
    <cellStyle name="Output 77 15" xfId="41882"/>
    <cellStyle name="Output 77 16" xfId="44715"/>
    <cellStyle name="Output 77 17" xfId="50269"/>
    <cellStyle name="Output 77 18" xfId="49775"/>
    <cellStyle name="Output 77 19" xfId="43844"/>
    <cellStyle name="Output 77 2" xfId="12898"/>
    <cellStyle name="Output 77 20" xfId="53356"/>
    <cellStyle name="Output 77 3" xfId="14326"/>
    <cellStyle name="Output 77 4" xfId="10822"/>
    <cellStyle name="Output 77 5" xfId="23572"/>
    <cellStyle name="Output 77 6" xfId="11207"/>
    <cellStyle name="Output 77 7" xfId="24221"/>
    <cellStyle name="Output 77 8" xfId="15179"/>
    <cellStyle name="Output 77 9" xfId="16313"/>
    <cellStyle name="Output 78" xfId="7060"/>
    <cellStyle name="Output 78 10" xfId="31390"/>
    <cellStyle name="Output 78 11" xfId="36920"/>
    <cellStyle name="Output 78 12" xfId="22634"/>
    <cellStyle name="Output 78 13" xfId="36785"/>
    <cellStyle name="Output 78 14" xfId="41523"/>
    <cellStyle name="Output 78 15" xfId="41881"/>
    <cellStyle name="Output 78 16" xfId="44714"/>
    <cellStyle name="Output 78 17" xfId="50268"/>
    <cellStyle name="Output 78 18" xfId="49776"/>
    <cellStyle name="Output 78 19" xfId="43843"/>
    <cellStyle name="Output 78 2" xfId="12897"/>
    <cellStyle name="Output 78 20" xfId="53355"/>
    <cellStyle name="Output 78 3" xfId="14325"/>
    <cellStyle name="Output 78 4" xfId="10823"/>
    <cellStyle name="Output 78 5" xfId="23571"/>
    <cellStyle name="Output 78 6" xfId="11208"/>
    <cellStyle name="Output 78 7" xfId="24220"/>
    <cellStyle name="Output 78 8" xfId="15178"/>
    <cellStyle name="Output 78 9" xfId="19711"/>
    <cellStyle name="Output 79" xfId="7061"/>
    <cellStyle name="Output 79 10" xfId="31391"/>
    <cellStyle name="Output 79 11" xfId="36919"/>
    <cellStyle name="Output 79 12" xfId="19235"/>
    <cellStyle name="Output 79 13" xfId="36786"/>
    <cellStyle name="Output 79 14" xfId="41522"/>
    <cellStyle name="Output 79 15" xfId="41880"/>
    <cellStyle name="Output 79 16" xfId="44713"/>
    <cellStyle name="Output 79 17" xfId="50267"/>
    <cellStyle name="Output 79 18" xfId="49777"/>
    <cellStyle name="Output 79 19" xfId="43842"/>
    <cellStyle name="Output 79 2" xfId="12896"/>
    <cellStyle name="Output 79 20" xfId="53354"/>
    <cellStyle name="Output 79 3" xfId="14324"/>
    <cellStyle name="Output 79 4" xfId="10824"/>
    <cellStyle name="Output 79 5" xfId="23570"/>
    <cellStyle name="Output 79 6" xfId="11209"/>
    <cellStyle name="Output 79 7" xfId="24219"/>
    <cellStyle name="Output 79 8" xfId="15177"/>
    <cellStyle name="Output 79 9" xfId="16302"/>
    <cellStyle name="Output 8" xfId="7062"/>
    <cellStyle name="Output 8 10" xfId="16301"/>
    <cellStyle name="Output 8 11" xfId="31392"/>
    <cellStyle name="Output 8 12" xfId="36918"/>
    <cellStyle name="Output 8 13" xfId="19234"/>
    <cellStyle name="Output 8 14" xfId="36787"/>
    <cellStyle name="Output 8 15" xfId="42508"/>
    <cellStyle name="Output 8 16" xfId="41879"/>
    <cellStyle name="Output 8 17" xfId="44712"/>
    <cellStyle name="Output 8 18" xfId="50266"/>
    <cellStyle name="Output 8 19" xfId="49778"/>
    <cellStyle name="Output 8 2" xfId="7063"/>
    <cellStyle name="Output 8 20" xfId="43841"/>
    <cellStyle name="Output 8 21" xfId="53353"/>
    <cellStyle name="Output 8 3" xfId="12895"/>
    <cellStyle name="Output 8 4" xfId="14323"/>
    <cellStyle name="Output 8 5" xfId="10825"/>
    <cellStyle name="Output 8 6" xfId="23569"/>
    <cellStyle name="Output 8 7" xfId="11210"/>
    <cellStyle name="Output 8 8" xfId="24218"/>
    <cellStyle name="Output 8 9" xfId="15176"/>
    <cellStyle name="Output 80" xfId="7064"/>
    <cellStyle name="Output 80 10" xfId="31394"/>
    <cellStyle name="Output 80 11" xfId="36916"/>
    <cellStyle name="Output 80 12" xfId="19233"/>
    <cellStyle name="Output 80 13" xfId="36788"/>
    <cellStyle name="Output 80 14" xfId="42510"/>
    <cellStyle name="Output 80 15" xfId="41878"/>
    <cellStyle name="Output 80 16" xfId="44711"/>
    <cellStyle name="Output 80 17" xfId="50265"/>
    <cellStyle name="Output 80 18" xfId="49779"/>
    <cellStyle name="Output 80 19" xfId="43840"/>
    <cellStyle name="Output 80 2" xfId="12893"/>
    <cellStyle name="Output 80 20" xfId="53352"/>
    <cellStyle name="Output 80 3" xfId="14321"/>
    <cellStyle name="Output 80 4" xfId="10827"/>
    <cellStyle name="Output 80 5" xfId="23567"/>
    <cellStyle name="Output 80 6" xfId="11211"/>
    <cellStyle name="Output 80 7" xfId="24216"/>
    <cellStyle name="Output 80 8" xfId="15174"/>
    <cellStyle name="Output 80 9" xfId="16300"/>
    <cellStyle name="Output 81" xfId="7065"/>
    <cellStyle name="Output 81 10" xfId="31395"/>
    <cellStyle name="Output 81 11" xfId="36915"/>
    <cellStyle name="Output 81 12" xfId="19232"/>
    <cellStyle name="Output 81 13" xfId="41739"/>
    <cellStyle name="Output 81 14" xfId="42511"/>
    <cellStyle name="Output 81 15" xfId="41877"/>
    <cellStyle name="Output 81 16" xfId="44710"/>
    <cellStyle name="Output 81 17" xfId="50264"/>
    <cellStyle name="Output 81 18" xfId="49780"/>
    <cellStyle name="Output 81 19" xfId="43839"/>
    <cellStyle name="Output 81 2" xfId="12892"/>
    <cellStyle name="Output 81 20" xfId="53351"/>
    <cellStyle name="Output 81 3" xfId="14320"/>
    <cellStyle name="Output 81 4" xfId="10828"/>
    <cellStyle name="Output 81 5" xfId="23566"/>
    <cellStyle name="Output 81 6" xfId="11212"/>
    <cellStyle name="Output 81 7" xfId="24215"/>
    <cellStyle name="Output 81 8" xfId="30067"/>
    <cellStyle name="Output 81 9" xfId="16299"/>
    <cellStyle name="Output 82" xfId="7066"/>
    <cellStyle name="Output 82 10" xfId="31396"/>
    <cellStyle name="Output 82 11" xfId="36914"/>
    <cellStyle name="Output 82 12" xfId="19231"/>
    <cellStyle name="Output 82 13" xfId="36789"/>
    <cellStyle name="Output 82 14" xfId="41521"/>
    <cellStyle name="Output 82 15" xfId="41876"/>
    <cellStyle name="Output 82 16" xfId="44709"/>
    <cellStyle name="Output 82 17" xfId="50263"/>
    <cellStyle name="Output 82 18" xfId="49781"/>
    <cellStyle name="Output 82 19" xfId="43838"/>
    <cellStyle name="Output 82 2" xfId="12891"/>
    <cellStyle name="Output 82 20" xfId="53350"/>
    <cellStyle name="Output 82 3" xfId="14319"/>
    <cellStyle name="Output 82 4" xfId="10829"/>
    <cellStyle name="Output 82 5" xfId="23565"/>
    <cellStyle name="Output 82 6" xfId="11213"/>
    <cellStyle name="Output 82 7" xfId="24214"/>
    <cellStyle name="Output 82 8" xfId="15173"/>
    <cellStyle name="Output 82 9" xfId="16298"/>
    <cellStyle name="Output 83" xfId="7067"/>
    <cellStyle name="Output 83 10" xfId="31397"/>
    <cellStyle name="Output 83 11" xfId="36913"/>
    <cellStyle name="Output 83 12" xfId="35318"/>
    <cellStyle name="Output 83 13" xfId="36790"/>
    <cellStyle name="Output 83 14" xfId="41520"/>
    <cellStyle name="Output 83 15" xfId="41875"/>
    <cellStyle name="Output 83 16" xfId="44708"/>
    <cellStyle name="Output 83 17" xfId="50262"/>
    <cellStyle name="Output 83 18" xfId="49782"/>
    <cellStyle name="Output 83 19" xfId="43837"/>
    <cellStyle name="Output 83 2" xfId="12890"/>
    <cellStyle name="Output 83 20" xfId="53349"/>
    <cellStyle name="Output 83 3" xfId="14318"/>
    <cellStyle name="Output 83 4" xfId="20737"/>
    <cellStyle name="Output 83 5" xfId="23564"/>
    <cellStyle name="Output 83 6" xfId="19742"/>
    <cellStyle name="Output 83 7" xfId="14270"/>
    <cellStyle name="Output 83 8" xfId="15172"/>
    <cellStyle name="Output 83 9" xfId="10594"/>
    <cellStyle name="Output 84" xfId="7068"/>
    <cellStyle name="Output 84 10" xfId="31398"/>
    <cellStyle name="Output 84 11" xfId="29948"/>
    <cellStyle name="Output 84 12" xfId="19230"/>
    <cellStyle name="Output 84 13" xfId="36791"/>
    <cellStyle name="Output 84 14" xfId="41519"/>
    <cellStyle name="Output 84 15" xfId="41874"/>
    <cellStyle name="Output 84 16" xfId="44707"/>
    <cellStyle name="Output 84 17" xfId="50261"/>
    <cellStyle name="Output 84 18" xfId="49783"/>
    <cellStyle name="Output 84 19" xfId="43836"/>
    <cellStyle name="Output 84 2" xfId="12889"/>
    <cellStyle name="Output 84 20" xfId="53348"/>
    <cellStyle name="Output 84 3" xfId="14317"/>
    <cellStyle name="Output 84 4" xfId="20738"/>
    <cellStyle name="Output 84 5" xfId="23563"/>
    <cellStyle name="Output 84 6" xfId="19743"/>
    <cellStyle name="Output 84 7" xfId="24213"/>
    <cellStyle name="Output 84 8" xfId="23251"/>
    <cellStyle name="Output 84 9" xfId="16297"/>
    <cellStyle name="Output 85" xfId="7069"/>
    <cellStyle name="Output 85 10" xfId="31399"/>
    <cellStyle name="Output 85 11" xfId="29950"/>
    <cellStyle name="Output 85 12" xfId="19229"/>
    <cellStyle name="Output 85 13" xfId="36792"/>
    <cellStyle name="Output 85 14" xfId="41518"/>
    <cellStyle name="Output 85 15" xfId="41873"/>
    <cellStyle name="Output 85 16" xfId="44706"/>
    <cellStyle name="Output 85 17" xfId="50260"/>
    <cellStyle name="Output 85 18" xfId="49784"/>
    <cellStyle name="Output 85 19" xfId="43835"/>
    <cellStyle name="Output 85 2" xfId="12888"/>
    <cellStyle name="Output 85 20" xfId="53347"/>
    <cellStyle name="Output 85 3" xfId="14316"/>
    <cellStyle name="Output 85 4" xfId="20740"/>
    <cellStyle name="Output 85 5" xfId="23562"/>
    <cellStyle name="Output 85 6" xfId="19744"/>
    <cellStyle name="Output 85 7" xfId="24212"/>
    <cellStyle name="Output 85 8" xfId="15171"/>
    <cellStyle name="Output 85 9" xfId="16296"/>
    <cellStyle name="Output 86" xfId="7070"/>
    <cellStyle name="Output 86 10" xfId="31400"/>
    <cellStyle name="Output 86 11" xfId="29951"/>
    <cellStyle name="Output 86 12" xfId="19228"/>
    <cellStyle name="Output 86 13" xfId="36793"/>
    <cellStyle name="Output 86 14" xfId="42512"/>
    <cellStyle name="Output 86 15" xfId="41872"/>
    <cellStyle name="Output 86 16" xfId="44705"/>
    <cellStyle name="Output 86 17" xfId="50259"/>
    <cellStyle name="Output 86 18" xfId="49785"/>
    <cellStyle name="Output 86 19" xfId="43834"/>
    <cellStyle name="Output 86 2" xfId="12887"/>
    <cellStyle name="Output 86 20" xfId="53346"/>
    <cellStyle name="Output 86 3" xfId="19661"/>
    <cellStyle name="Output 86 4" xfId="20741"/>
    <cellStyle name="Output 86 5" xfId="23561"/>
    <cellStyle name="Output 86 6" xfId="19745"/>
    <cellStyle name="Output 86 7" xfId="23228"/>
    <cellStyle name="Output 86 8" xfId="15170"/>
    <cellStyle name="Output 86 9" xfId="28218"/>
    <cellStyle name="Output 87" xfId="7071"/>
    <cellStyle name="Output 87 10" xfId="31401"/>
    <cellStyle name="Output 87 11" xfId="29952"/>
    <cellStyle name="Output 87 12" xfId="36822"/>
    <cellStyle name="Output 87 13" xfId="39414"/>
    <cellStyle name="Output 87 14" xfId="42513"/>
    <cellStyle name="Output 87 15" xfId="41871"/>
    <cellStyle name="Output 87 16" xfId="44704"/>
    <cellStyle name="Output 87 17" xfId="50258"/>
    <cellStyle name="Output 87 18" xfId="49786"/>
    <cellStyle name="Output 87 19" xfId="52055"/>
    <cellStyle name="Output 87 2" xfId="12886"/>
    <cellStyle name="Output 87 20" xfId="53345"/>
    <cellStyle name="Output 87 3" xfId="14315"/>
    <cellStyle name="Output 87 4" xfId="20742"/>
    <cellStyle name="Output 87 5" xfId="23560"/>
    <cellStyle name="Output 87 6" xfId="19746"/>
    <cellStyle name="Output 87 7" xfId="23227"/>
    <cellStyle name="Output 87 8" xfId="15169"/>
    <cellStyle name="Output 87 9" xfId="16295"/>
    <cellStyle name="Output 88" xfId="7072"/>
    <cellStyle name="Output 88 10" xfId="31402"/>
    <cellStyle name="Output 88 11" xfId="29953"/>
    <cellStyle name="Output 88 12" xfId="19227"/>
    <cellStyle name="Output 88 13" xfId="39415"/>
    <cellStyle name="Output 88 14" xfId="41517"/>
    <cellStyle name="Output 88 15" xfId="41870"/>
    <cellStyle name="Output 88 16" xfId="44703"/>
    <cellStyle name="Output 88 17" xfId="50257"/>
    <cellStyle name="Output 88 18" xfId="49787"/>
    <cellStyle name="Output 88 19" xfId="51110"/>
    <cellStyle name="Output 88 2" xfId="12885"/>
    <cellStyle name="Output 88 20" xfId="53344"/>
    <cellStyle name="Output 88 3" xfId="14314"/>
    <cellStyle name="Output 88 4" xfId="20743"/>
    <cellStyle name="Output 88 5" xfId="23559"/>
    <cellStyle name="Output 88 6" xfId="19747"/>
    <cellStyle name="Output 88 7" xfId="14269"/>
    <cellStyle name="Output 88 8" xfId="15168"/>
    <cellStyle name="Output 88 9" xfId="16294"/>
    <cellStyle name="Output 89" xfId="7073"/>
    <cellStyle name="Output 89 10" xfId="31403"/>
    <cellStyle name="Output 89 11" xfId="29954"/>
    <cellStyle name="Output 89 12" xfId="19226"/>
    <cellStyle name="Output 89 13" xfId="42492"/>
    <cellStyle name="Output 89 14" xfId="41516"/>
    <cellStyle name="Output 89 15" xfId="41869"/>
    <cellStyle name="Output 89 16" xfId="44702"/>
    <cellStyle name="Output 89 17" xfId="50256"/>
    <cellStyle name="Output 89 18" xfId="49788"/>
    <cellStyle name="Output 89 19" xfId="51109"/>
    <cellStyle name="Output 89 2" xfId="12884"/>
    <cellStyle name="Output 89 20" xfId="53343"/>
    <cellStyle name="Output 89 3" xfId="14313"/>
    <cellStyle name="Output 89 4" xfId="20744"/>
    <cellStyle name="Output 89 5" xfId="23558"/>
    <cellStyle name="Output 89 6" xfId="11214"/>
    <cellStyle name="Output 89 7" xfId="14268"/>
    <cellStyle name="Output 89 8" xfId="15167"/>
    <cellStyle name="Output 89 9" xfId="16293"/>
    <cellStyle name="output 9" xfId="7074"/>
    <cellStyle name="Output 9 2" xfId="7075"/>
    <cellStyle name="Output 90" xfId="7076"/>
    <cellStyle name="Output 90 10" xfId="31406"/>
    <cellStyle name="Output 90 11" xfId="29956"/>
    <cellStyle name="Output 90 12" xfId="19225"/>
    <cellStyle name="Output 90 13" xfId="39416"/>
    <cellStyle name="Output 90 14" xfId="41513"/>
    <cellStyle name="Output 90 15" xfId="41868"/>
    <cellStyle name="Output 90 16" xfId="44701"/>
    <cellStyle name="Output 90 17" xfId="50255"/>
    <cellStyle name="Output 90 18" xfId="49789"/>
    <cellStyle name="Output 90 19" xfId="51108"/>
    <cellStyle name="Output 90 2" xfId="12882"/>
    <cellStyle name="Output 90 20" xfId="53342"/>
    <cellStyle name="Output 90 3" xfId="14310"/>
    <cellStyle name="Output 90 4" xfId="20747"/>
    <cellStyle name="Output 90 5" xfId="23555"/>
    <cellStyle name="Output 90 6" xfId="25834"/>
    <cellStyle name="Output 90 7" xfId="14265"/>
    <cellStyle name="Output 90 8" xfId="15164"/>
    <cellStyle name="Output 90 9" xfId="16288"/>
    <cellStyle name="Output 91" xfId="7077"/>
    <cellStyle name="Output 91 10" xfId="31407"/>
    <cellStyle name="Output 91 11" xfId="29957"/>
    <cellStyle name="Output 91 12" xfId="19224"/>
    <cellStyle name="Output 91 13" xfId="39417"/>
    <cellStyle name="Output 91 14" xfId="41512"/>
    <cellStyle name="Output 91 15" xfId="41867"/>
    <cellStyle name="Output 91 16" xfId="44700"/>
    <cellStyle name="Output 91 17" xfId="50254"/>
    <cellStyle name="Output 91 18" xfId="49790"/>
    <cellStyle name="Output 91 19" xfId="52054"/>
    <cellStyle name="Output 91 2" xfId="19695"/>
    <cellStyle name="Output 91 20" xfId="53341"/>
    <cellStyle name="Output 91 3" xfId="14309"/>
    <cellStyle name="Output 91 4" xfId="20748"/>
    <cellStyle name="Output 91 5" xfId="23554"/>
    <cellStyle name="Output 91 6" xfId="25833"/>
    <cellStyle name="Output 91 7" xfId="14264"/>
    <cellStyle name="Output 91 8" xfId="10675"/>
    <cellStyle name="Output 91 9" xfId="16287"/>
    <cellStyle name="Output 92" xfId="7078"/>
    <cellStyle name="Output 92 10" xfId="31408"/>
    <cellStyle name="Output 92 11" xfId="29958"/>
    <cellStyle name="Output 92 12" xfId="19223"/>
    <cellStyle name="Output 92 13" xfId="39418"/>
    <cellStyle name="Output 92 14" xfId="41511"/>
    <cellStyle name="Output 92 15" xfId="41866"/>
    <cellStyle name="Output 92 16" xfId="44699"/>
    <cellStyle name="Output 92 17" xfId="50253"/>
    <cellStyle name="Output 92 18" xfId="49791"/>
    <cellStyle name="Output 92 19" xfId="51107"/>
    <cellStyle name="Output 92 2" xfId="12881"/>
    <cellStyle name="Output 92 20" xfId="53340"/>
    <cellStyle name="Output 92 3" xfId="14308"/>
    <cellStyle name="Output 92 4" xfId="20749"/>
    <cellStyle name="Output 92 5" xfId="23553"/>
    <cellStyle name="Output 92 6" xfId="25832"/>
    <cellStyle name="Output 92 7" xfId="19673"/>
    <cellStyle name="Output 92 8" xfId="11048"/>
    <cellStyle name="Output 92 9" xfId="16286"/>
    <cellStyle name="Output 93" xfId="7079"/>
    <cellStyle name="Output 93 10" xfId="31409"/>
    <cellStyle name="Output 93 11" xfId="36912"/>
    <cellStyle name="Output 93 12" xfId="19222"/>
    <cellStyle name="Output 93 13" xfId="39419"/>
    <cellStyle name="Output 93 14" xfId="42514"/>
    <cellStyle name="Output 93 15" xfId="41865"/>
    <cellStyle name="Output 93 16" xfId="44698"/>
    <cellStyle name="Output 93 17" xfId="50252"/>
    <cellStyle name="Output 93 18" xfId="49792"/>
    <cellStyle name="Output 93 19" xfId="51106"/>
    <cellStyle name="Output 93 2" xfId="12880"/>
    <cellStyle name="Output 93 20" xfId="53339"/>
    <cellStyle name="Output 93 3" xfId="14307"/>
    <cellStyle name="Output 93 4" xfId="20750"/>
    <cellStyle name="Output 93 5" xfId="23552"/>
    <cellStyle name="Output 93 6" xfId="25831"/>
    <cellStyle name="Output 93 7" xfId="14263"/>
    <cellStyle name="Output 93 8" xfId="15143"/>
    <cellStyle name="Output 93 9" xfId="16285"/>
    <cellStyle name="Output 94" xfId="7080"/>
    <cellStyle name="Output 94 10" xfId="31410"/>
    <cellStyle name="Output 94 11" xfId="36911"/>
    <cellStyle name="Output 94 12" xfId="19221"/>
    <cellStyle name="Output 94 13" xfId="39420"/>
    <cellStyle name="Output 94 14" xfId="42515"/>
    <cellStyle name="Output 94 15" xfId="41864"/>
    <cellStyle name="Output 94 16" xfId="44697"/>
    <cellStyle name="Output 94 17" xfId="50251"/>
    <cellStyle name="Output 94 18" xfId="49793"/>
    <cellStyle name="Output 94 19" xfId="51105"/>
    <cellStyle name="Output 94 2" xfId="12879"/>
    <cellStyle name="Output 94 20" xfId="53338"/>
    <cellStyle name="Output 94 3" xfId="14306"/>
    <cellStyle name="Output 94 4" xfId="20751"/>
    <cellStyle name="Output 94 5" xfId="23551"/>
    <cellStyle name="Output 94 6" xfId="25830"/>
    <cellStyle name="Output 94 7" xfId="14262"/>
    <cellStyle name="Output 94 8" xfId="15142"/>
    <cellStyle name="Output 94 9" xfId="16284"/>
    <cellStyle name="Output 95" xfId="7081"/>
    <cellStyle name="Output 95 10" xfId="31411"/>
    <cellStyle name="Output 95 11" xfId="36910"/>
    <cellStyle name="Output 95 12" xfId="19220"/>
    <cellStyle name="Output 95 13" xfId="39421"/>
    <cellStyle name="Output 95 14" xfId="42516"/>
    <cellStyle name="Output 95 15" xfId="41863"/>
    <cellStyle name="Output 95 16" xfId="44696"/>
    <cellStyle name="Output 95 17" xfId="50250"/>
    <cellStyle name="Output 95 18" xfId="49794"/>
    <cellStyle name="Output 95 19" xfId="52053"/>
    <cellStyle name="Output 95 2" xfId="12878"/>
    <cellStyle name="Output 95 20" xfId="53337"/>
    <cellStyle name="Output 95 3" xfId="14305"/>
    <cellStyle name="Output 95 4" xfId="20752"/>
    <cellStyle name="Output 95 5" xfId="23550"/>
    <cellStyle name="Output 95 6" xfId="25829"/>
    <cellStyle name="Output 95 7" xfId="14261"/>
    <cellStyle name="Output 95 8" xfId="15141"/>
    <cellStyle name="Output 95 9" xfId="19704"/>
    <cellStyle name="Output 96" xfId="7082"/>
    <cellStyle name="Output 96 10" xfId="31412"/>
    <cellStyle name="Output 96 11" xfId="36909"/>
    <cellStyle name="Output 96 12" xfId="23761"/>
    <cellStyle name="Output 96 13" xfId="39422"/>
    <cellStyle name="Output 96 14" xfId="41510"/>
    <cellStyle name="Output 96 15" xfId="43280"/>
    <cellStyle name="Output 96 16" xfId="44695"/>
    <cellStyle name="Output 96 17" xfId="50249"/>
    <cellStyle name="Output 96 18" xfId="49795"/>
    <cellStyle name="Output 96 19" xfId="51104"/>
    <cellStyle name="Output 96 2" xfId="12877"/>
    <cellStyle name="Output 96 20" xfId="53336"/>
    <cellStyle name="Output 96 3" xfId="14304"/>
    <cellStyle name="Output 96 4" xfId="20753"/>
    <cellStyle name="Output 96 5" xfId="23549"/>
    <cellStyle name="Output 96 6" xfId="19748"/>
    <cellStyle name="Output 96 7" xfId="14260"/>
    <cellStyle name="Output 96 8" xfId="15140"/>
    <cellStyle name="Output 96 9" xfId="16283"/>
    <cellStyle name="Output 97" xfId="7083"/>
    <cellStyle name="Output 97 10" xfId="31413"/>
    <cellStyle name="Output 97 11" xfId="36908"/>
    <cellStyle name="Output 97 12" xfId="28200"/>
    <cellStyle name="Output 97 13" xfId="39423"/>
    <cellStyle name="Output 97 14" xfId="41509"/>
    <cellStyle name="Output 97 15" xfId="41862"/>
    <cellStyle name="Output 97 16" xfId="44694"/>
    <cellStyle name="Output 97 17" xfId="50248"/>
    <cellStyle name="Output 97 18" xfId="49796"/>
    <cellStyle name="Output 97 19" xfId="51103"/>
    <cellStyle name="Output 97 2" xfId="12876"/>
    <cellStyle name="Output 97 20" xfId="53335"/>
    <cellStyle name="Output 97 3" xfId="14303"/>
    <cellStyle name="Output 97 4" xfId="20754"/>
    <cellStyle name="Output 97 5" xfId="23548"/>
    <cellStyle name="Output 97 6" xfId="25828"/>
    <cellStyle name="Output 97 7" xfId="14242"/>
    <cellStyle name="Output 97 8" xfId="15139"/>
    <cellStyle name="Output 97 9" xfId="16282"/>
    <cellStyle name="Output 98" xfId="7084"/>
    <cellStyle name="Output 98 10" xfId="31414"/>
    <cellStyle name="Output 98 11" xfId="36907"/>
    <cellStyle name="Output 98 12" xfId="22635"/>
    <cellStyle name="Output 98 13" xfId="39424"/>
    <cellStyle name="Output 98 14" xfId="41508"/>
    <cellStyle name="Output 98 15" xfId="41861"/>
    <cellStyle name="Output 98 16" xfId="44693"/>
    <cellStyle name="Output 98 17" xfId="50247"/>
    <cellStyle name="Output 98 18" xfId="49797"/>
    <cellStyle name="Output 98 19" xfId="51102"/>
    <cellStyle name="Output 98 2" xfId="12875"/>
    <cellStyle name="Output 98 20" xfId="53334"/>
    <cellStyle name="Output 98 3" xfId="14302"/>
    <cellStyle name="Output 98 4" xfId="20755"/>
    <cellStyle name="Output 98 5" xfId="23547"/>
    <cellStyle name="Output 98 6" xfId="19749"/>
    <cellStyle name="Output 98 7" xfId="14241"/>
    <cellStyle name="Output 98 8" xfId="15138"/>
    <cellStyle name="Output 98 9" xfId="16281"/>
    <cellStyle name="Output 99" xfId="7085"/>
    <cellStyle name="Output 99 10" xfId="31415"/>
    <cellStyle name="Output 99 11" xfId="36906"/>
    <cellStyle name="Output 99 12" xfId="19219"/>
    <cellStyle name="Output 99 13" xfId="39425"/>
    <cellStyle name="Output 99 14" xfId="41507"/>
    <cellStyle name="Output 99 15" xfId="41860"/>
    <cellStyle name="Output 99 16" xfId="44692"/>
    <cellStyle name="Output 99 17" xfId="50246"/>
    <cellStyle name="Output 99 18" xfId="49798"/>
    <cellStyle name="Output 99 19" xfId="52048"/>
    <cellStyle name="Output 99 2" xfId="12874"/>
    <cellStyle name="Output 99 20" xfId="53333"/>
    <cellStyle name="Output 99 3" xfId="14301"/>
    <cellStyle name="Output 99 4" xfId="20756"/>
    <cellStyle name="Output 99 5" xfId="23546"/>
    <cellStyle name="Output 99 6" xfId="19750"/>
    <cellStyle name="Output 99 7" xfId="14237"/>
    <cellStyle name="Output 99 8" xfId="15137"/>
    <cellStyle name="Output 99 9" xfId="16280"/>
    <cellStyle name="OUTPUT AMOUNTS" xfId="7086"/>
    <cellStyle name="OUTPUT COLUMN HEADINGS" xfId="7087"/>
    <cellStyle name="Output Line Items" xfId="7088"/>
    <cellStyle name="OUTPUT REPORT HEADING" xfId="7089"/>
    <cellStyle name="OUTPUT REPORT HEADING 2" xfId="7090"/>
    <cellStyle name="OUTPUT REPORT HEADING 3" xfId="7091"/>
    <cellStyle name="OUTPUT REPORT TITLE" xfId="7092"/>
    <cellStyle name="Override" xfId="7093"/>
    <cellStyle name="Override 10" xfId="14195"/>
    <cellStyle name="Override 11" xfId="15096"/>
    <cellStyle name="Override 12" xfId="16272"/>
    <cellStyle name="Override 13" xfId="35498"/>
    <cellStyle name="Override 14" xfId="36899"/>
    <cellStyle name="Override 15" xfId="19216"/>
    <cellStyle name="Override 16" xfId="38470"/>
    <cellStyle name="Override 17" xfId="41500"/>
    <cellStyle name="Override 18" xfId="41859"/>
    <cellStyle name="Override 19" xfId="44691"/>
    <cellStyle name="Override 2" xfId="7094"/>
    <cellStyle name="Override 2 10" xfId="16269"/>
    <cellStyle name="Override 2 11" xfId="35497"/>
    <cellStyle name="Override 2 12" xfId="36898"/>
    <cellStyle name="Override 2 13" xfId="19215"/>
    <cellStyle name="Override 2 14" xfId="39426"/>
    <cellStyle name="Override 2 15" xfId="41499"/>
    <cellStyle name="Override 2 16" xfId="41858"/>
    <cellStyle name="Override 2 17" xfId="44690"/>
    <cellStyle name="Override 2 18" xfId="50244"/>
    <cellStyle name="Override 2 19" xfId="49800"/>
    <cellStyle name="Override 2 2" xfId="7095"/>
    <cellStyle name="Override 2 2 10" xfId="35496"/>
    <cellStyle name="Override 2 2 11" xfId="36897"/>
    <cellStyle name="Override 2 2 12" xfId="19214"/>
    <cellStyle name="Override 2 2 13" xfId="39427"/>
    <cellStyle name="Override 2 2 14" xfId="41498"/>
    <cellStyle name="Override 2 2 15" xfId="41857"/>
    <cellStyle name="Override 2 2 16" xfId="44689"/>
    <cellStyle name="Override 2 2 17" xfId="50243"/>
    <cellStyle name="Override 2 2 18" xfId="49801"/>
    <cellStyle name="Override 2 2 19" xfId="52064"/>
    <cellStyle name="Override 2 2 2" xfId="12865"/>
    <cellStyle name="Override 2 2 20" xfId="53330"/>
    <cellStyle name="Override 2 2 3" xfId="14293"/>
    <cellStyle name="Override 2 2 4" xfId="20766"/>
    <cellStyle name="Override 2 2 5" xfId="23536"/>
    <cellStyle name="Override 2 2 6" xfId="22861"/>
    <cellStyle name="Override 2 2 7" xfId="28452"/>
    <cellStyle name="Override 2 2 8" xfId="15076"/>
    <cellStyle name="Override 2 2 9" xfId="16256"/>
    <cellStyle name="Override 2 20" xfId="51100"/>
    <cellStyle name="Override 2 21" xfId="53331"/>
    <cellStyle name="Override 2 3" xfId="12866"/>
    <cellStyle name="Override 2 4" xfId="19698"/>
    <cellStyle name="Override 2 5" xfId="20765"/>
    <cellStyle name="Override 2 6" xfId="23537"/>
    <cellStyle name="Override 2 7" xfId="22860"/>
    <cellStyle name="Override 2 8" xfId="28453"/>
    <cellStyle name="Override 2 9" xfId="15083"/>
    <cellStyle name="Override 20" xfId="50245"/>
    <cellStyle name="Override 21" xfId="49799"/>
    <cellStyle name="Override 22" xfId="51101"/>
    <cellStyle name="Override 23" xfId="53332"/>
    <cellStyle name="Override 3" xfId="7096"/>
    <cellStyle name="Override 3 10" xfId="31791"/>
    <cellStyle name="Override 3 11" xfId="35495"/>
    <cellStyle name="Override 3 12" xfId="36896"/>
    <cellStyle name="Override 3 13" xfId="19213"/>
    <cellStyle name="Override 3 14" xfId="39428"/>
    <cellStyle name="Override 3 15" xfId="41497"/>
    <cellStyle name="Override 3 16" xfId="41856"/>
    <cellStyle name="Override 3 17" xfId="44688"/>
    <cellStyle name="Override 3 18" xfId="50242"/>
    <cellStyle name="Override 3 19" xfId="49802"/>
    <cellStyle name="Override 3 2" xfId="7097"/>
    <cellStyle name="Override 3 2 10" xfId="35494"/>
    <cellStyle name="Override 3 2 11" xfId="36895"/>
    <cellStyle name="Override 3 2 12" xfId="40382"/>
    <cellStyle name="Override 3 2 13" xfId="39429"/>
    <cellStyle name="Override 3 2 14" xfId="42518"/>
    <cellStyle name="Override 3 2 15" xfId="41855"/>
    <cellStyle name="Override 3 2 16" xfId="44687"/>
    <cellStyle name="Override 3 2 17" xfId="50241"/>
    <cellStyle name="Override 3 2 18" xfId="49803"/>
    <cellStyle name="Override 3 2 19" xfId="51098"/>
    <cellStyle name="Override 3 2 2" xfId="12863"/>
    <cellStyle name="Override 3 2 20" xfId="53328"/>
    <cellStyle name="Override 3 2 3" xfId="14291"/>
    <cellStyle name="Override 3 2 4" xfId="20768"/>
    <cellStyle name="Override 3 2 5" xfId="23534"/>
    <cellStyle name="Override 3 2 6" xfId="22863"/>
    <cellStyle name="Override 3 2 7" xfId="28450"/>
    <cellStyle name="Override 3 2 8" xfId="15049"/>
    <cellStyle name="Override 3 2 9" xfId="34581"/>
    <cellStyle name="Override 3 20" xfId="51099"/>
    <cellStyle name="Override 3 21" xfId="53329"/>
    <cellStyle name="Override 3 3" xfId="12864"/>
    <cellStyle name="Override 3 4" xfId="14292"/>
    <cellStyle name="Override 3 5" xfId="20767"/>
    <cellStyle name="Override 3 6" xfId="23535"/>
    <cellStyle name="Override 3 7" xfId="22862"/>
    <cellStyle name="Override 3 8" xfId="28451"/>
    <cellStyle name="Override 3 9" xfId="15061"/>
    <cellStyle name="Override 4" xfId="7098"/>
    <cellStyle name="Override 4 10" xfId="35493"/>
    <cellStyle name="Override 4 11" xfId="36894"/>
    <cellStyle name="Override 4 12" xfId="19212"/>
    <cellStyle name="Override 4 13" xfId="39430"/>
    <cellStyle name="Override 4 14" xfId="41496"/>
    <cellStyle name="Override 4 15" xfId="41854"/>
    <cellStyle name="Override 4 16" xfId="44686"/>
    <cellStyle name="Override 4 17" xfId="50240"/>
    <cellStyle name="Override 4 18" xfId="49804"/>
    <cellStyle name="Override 4 19" xfId="51097"/>
    <cellStyle name="Override 4 2" xfId="12862"/>
    <cellStyle name="Override 4 20" xfId="53327"/>
    <cellStyle name="Override 4 3" xfId="14290"/>
    <cellStyle name="Override 4 4" xfId="20769"/>
    <cellStyle name="Override 4 5" xfId="23533"/>
    <cellStyle name="Override 4 6" xfId="22864"/>
    <cellStyle name="Override 4 7" xfId="28449"/>
    <cellStyle name="Override 4 8" xfId="28724"/>
    <cellStyle name="Override 4 9" xfId="16252"/>
    <cellStyle name="Override 5" xfId="12867"/>
    <cellStyle name="Override 6" xfId="19700"/>
    <cellStyle name="Override 7" xfId="20764"/>
    <cellStyle name="Override 8" xfId="23538"/>
    <cellStyle name="Override 9" xfId="22859"/>
    <cellStyle name="Override_Cribsheet" xfId="7099"/>
    <cellStyle name="Page 1" xfId="7100"/>
    <cellStyle name="Page 2" xfId="7101"/>
    <cellStyle name="Page 3" xfId="7102"/>
    <cellStyle name="Page 4" xfId="7103"/>
    <cellStyle name="Page 5" xfId="7104"/>
    <cellStyle name="Page 6" xfId="7105"/>
    <cellStyle name="Page 7" xfId="7106"/>
    <cellStyle name="Page Heading Large" xfId="7107"/>
    <cellStyle name="Page Heading Small" xfId="7108"/>
    <cellStyle name="Page Number" xfId="7109"/>
    <cellStyle name="Page1" xfId="7110"/>
    <cellStyle name="Page2" xfId="7111"/>
    <cellStyle name="Page3" xfId="7112"/>
    <cellStyle name="Page4" xfId="7113"/>
    <cellStyle name="Page5" xfId="7114"/>
    <cellStyle name="Page6" xfId="7115"/>
    <cellStyle name="paint" xfId="7116"/>
    <cellStyle name="Parent" xfId="7117"/>
    <cellStyle name="Parent 10" xfId="47641"/>
    <cellStyle name="Parent 11" xfId="47893"/>
    <cellStyle name="Parent 12" xfId="54972"/>
    <cellStyle name="Parent 13" xfId="53326"/>
    <cellStyle name="Parent 2" xfId="7118"/>
    <cellStyle name="Parent 2 10" xfId="47894"/>
    <cellStyle name="Parent 2 11" xfId="54973"/>
    <cellStyle name="Parent 2 12" xfId="53325"/>
    <cellStyle name="Parent 2 2" xfId="22020"/>
    <cellStyle name="Parent 2 3" xfId="22866"/>
    <cellStyle name="Parent 2 4" xfId="26563"/>
    <cellStyle name="Parent 2 5" xfId="33017"/>
    <cellStyle name="Parent 2 6" xfId="31470"/>
    <cellStyle name="Parent 2 7" xfId="36883"/>
    <cellStyle name="Parent 2 8" xfId="39546"/>
    <cellStyle name="Parent 2 9" xfId="47642"/>
    <cellStyle name="Parent 3" xfId="23521"/>
    <cellStyle name="Parent 4" xfId="22865"/>
    <cellStyle name="Parent 5" xfId="26562"/>
    <cellStyle name="Parent 6" xfId="33018"/>
    <cellStyle name="Parent 7" xfId="31469"/>
    <cellStyle name="Parent 8" xfId="36884"/>
    <cellStyle name="Parent 9" xfId="39545"/>
    <cellStyle name="pb_page_heading_LS" xfId="7119"/>
    <cellStyle name="pe" xfId="7120"/>
    <cellStyle name="pe 2" xfId="7121"/>
    <cellStyle name="PEG" xfId="7122"/>
    <cellStyle name="PEG 2" xfId="7123"/>
    <cellStyle name="Pence" xfId="7124"/>
    <cellStyle name="per.style" xfId="7125"/>
    <cellStyle name="Percen - Style1" xfId="7126"/>
    <cellStyle name="Percen - Style5" xfId="7127"/>
    <cellStyle name="Percent" xfId="1" builtinId="5"/>
    <cellStyle name="Percent (1)" xfId="7128"/>
    <cellStyle name="Percent [0%]" xfId="7129"/>
    <cellStyle name="Percent [0%] 2" xfId="7130"/>
    <cellStyle name="Percent [0.00%]" xfId="7131"/>
    <cellStyle name="Percent [0.00%] 2" xfId="7132"/>
    <cellStyle name="Percent [0]" xfId="7133"/>
    <cellStyle name="Percent [0] 2" xfId="7134"/>
    <cellStyle name="Percent [0] 3" xfId="7135"/>
    <cellStyle name="Percent [00]" xfId="7136"/>
    <cellStyle name="Percent [00] 2" xfId="7137"/>
    <cellStyle name="Percent [00] 3" xfId="7138"/>
    <cellStyle name="Percent [1]" xfId="7139"/>
    <cellStyle name="Percent [1] 2" xfId="7140"/>
    <cellStyle name="Percent [2]" xfId="7141"/>
    <cellStyle name="Percent [2] 2" xfId="7142"/>
    <cellStyle name="Percent [2] 3" xfId="7143"/>
    <cellStyle name="Percent 10" xfId="7144"/>
    <cellStyle name="Percent 10 2" xfId="7145"/>
    <cellStyle name="Percent 10 3" xfId="7146"/>
    <cellStyle name="Percent 11" xfId="7147"/>
    <cellStyle name="Percent 11 2" xfId="7148"/>
    <cellStyle name="Percent 12" xfId="7149"/>
    <cellStyle name="Percent 13" xfId="7150"/>
    <cellStyle name="Percent 14" xfId="7151"/>
    <cellStyle name="Percent 14 2" xfId="7152"/>
    <cellStyle name="Percent 14 3" xfId="7153"/>
    <cellStyle name="Percent 14 4" xfId="7154"/>
    <cellStyle name="Percent 14 5" xfId="7155"/>
    <cellStyle name="Percent 14 6" xfId="7156"/>
    <cellStyle name="Percent 15" xfId="7157"/>
    <cellStyle name="Percent 15 2" xfId="7158"/>
    <cellStyle name="Percent 15 2 2" xfId="7159"/>
    <cellStyle name="Percent 15 3" xfId="7160"/>
    <cellStyle name="Percent 15 3 2" xfId="7161"/>
    <cellStyle name="Percent 15 4" xfId="7162"/>
    <cellStyle name="Percent 15 5" xfId="7163"/>
    <cellStyle name="Percent 16" xfId="7164"/>
    <cellStyle name="Percent 16 2" xfId="7165"/>
    <cellStyle name="Percent 17" xfId="7166"/>
    <cellStyle name="Percent 17 2" xfId="7167"/>
    <cellStyle name="Percent 18" xfId="7168"/>
    <cellStyle name="Percent 19" xfId="7169"/>
    <cellStyle name="Percent 2" xfId="7170"/>
    <cellStyle name="Percent 2 2" xfId="7171"/>
    <cellStyle name="Percent 2 2 2" xfId="7172"/>
    <cellStyle name="Percent 2 2 2 2" xfId="7173"/>
    <cellStyle name="Percent 2 2 2 2 2" xfId="7174"/>
    <cellStyle name="Percent 2 2 2 3" xfId="7175"/>
    <cellStyle name="Percent 2 2 3" xfId="7176"/>
    <cellStyle name="Percent 2 2 3 2" xfId="7177"/>
    <cellStyle name="Percent 2 2 3 3" xfId="7178"/>
    <cellStyle name="Percent 2 2 4" xfId="7179"/>
    <cellStyle name="Percent 2 2 4 2" xfId="7180"/>
    <cellStyle name="Percent 2 2 5" xfId="7181"/>
    <cellStyle name="Percent 2 3" xfId="7182"/>
    <cellStyle name="Percent 2 3 2" xfId="7183"/>
    <cellStyle name="Percent 2 3 2 2" xfId="7184"/>
    <cellStyle name="Percent 2 3 2 3" xfId="7185"/>
    <cellStyle name="Percent 2 3 3" xfId="7186"/>
    <cellStyle name="Percent 2 3 3 2" xfId="7187"/>
    <cellStyle name="Percent 2 3 3 3" xfId="7188"/>
    <cellStyle name="Percent 2 3 3 3 2" xfId="7189"/>
    <cellStyle name="Percent 2 3 3 3 3" xfId="7190"/>
    <cellStyle name="Percent 2 3 3 3 3 2" xfId="7191"/>
    <cellStyle name="Percent 2 3 4" xfId="7192"/>
    <cellStyle name="Percent 2 3 5" xfId="7193"/>
    <cellStyle name="Percent 2 4" xfId="7194"/>
    <cellStyle name="Percent 2 4 2" xfId="7195"/>
    <cellStyle name="Percent 2 4 2 2" xfId="7196"/>
    <cellStyle name="Percent 2 4 2 2 2" xfId="7197"/>
    <cellStyle name="Percent 2 4 2 2 3" xfId="7198"/>
    <cellStyle name="Percent 2 4 2 3" xfId="7199"/>
    <cellStyle name="Percent 2 4 2 3 2" xfId="7200"/>
    <cellStyle name="Percent 2 4 2 3 2 2" xfId="7201"/>
    <cellStyle name="Percent 2 4 2 3 2 2 2" xfId="7202"/>
    <cellStyle name="Percent 2 4 2 3 2 2 3" xfId="7203"/>
    <cellStyle name="Percent 2 4 2 3 2 3" xfId="7204"/>
    <cellStyle name="Percent 2 4 2 3 2 3 2" xfId="7205"/>
    <cellStyle name="Percent 2 4 2 3 2 3 3" xfId="7206"/>
    <cellStyle name="Percent 2 4 2 3 2 4" xfId="7207"/>
    <cellStyle name="Percent 2 4 2 3 2 5" xfId="7208"/>
    <cellStyle name="Percent 2 4 2 3 3" xfId="7209"/>
    <cellStyle name="Percent 2 4 2 3 4" xfId="7210"/>
    <cellStyle name="Percent 2 4 2 4" xfId="7211"/>
    <cellStyle name="Percent 2 4 2 5" xfId="7212"/>
    <cellStyle name="Percent 2 4 2 6" xfId="7213"/>
    <cellStyle name="Percent 2 4 3" xfId="7214"/>
    <cellStyle name="Percent 2 4 3 2" xfId="7215"/>
    <cellStyle name="Percent 2 4 3 3" xfId="7216"/>
    <cellStyle name="Percent 2 4 3 3 2" xfId="7217"/>
    <cellStyle name="Percent 2 4 4" xfId="7218"/>
    <cellStyle name="Percent 2 5" xfId="7219"/>
    <cellStyle name="Percent 2 5 2" xfId="7220"/>
    <cellStyle name="Percent 2 5 3" xfId="7221"/>
    <cellStyle name="Percent 2 5 3 2" xfId="7222"/>
    <cellStyle name="Percent 2 5 3 3" xfId="7223"/>
    <cellStyle name="Percent 2 5 3 3 2" xfId="7224"/>
    <cellStyle name="Percent 2 6" xfId="7225"/>
    <cellStyle name="Percent 2 6 2" xfId="7226"/>
    <cellStyle name="Percent 2 6 2 2" xfId="7227"/>
    <cellStyle name="Percent 2 6 2 3" xfId="7228"/>
    <cellStyle name="Percent 2 6 3" xfId="7229"/>
    <cellStyle name="Percent 2 6 4" xfId="7230"/>
    <cellStyle name="Percent 2 6 5" xfId="7231"/>
    <cellStyle name="Percent 2 7" xfId="7232"/>
    <cellStyle name="Percent 2 8" xfId="7233"/>
    <cellStyle name="Percent 2 8 2" xfId="7234"/>
    <cellStyle name="Percent 20" xfId="7235"/>
    <cellStyle name="Percent 20 2" xfId="7236"/>
    <cellStyle name="Percent 21" xfId="7237"/>
    <cellStyle name="Percent 21 2" xfId="7238"/>
    <cellStyle name="Percent 22" xfId="7239"/>
    <cellStyle name="Percent 22 2" xfId="7240"/>
    <cellStyle name="Percent 23" xfId="7241"/>
    <cellStyle name="Percent 23 2" xfId="7242"/>
    <cellStyle name="Percent 24" xfId="7243"/>
    <cellStyle name="Percent 25" xfId="7244"/>
    <cellStyle name="Percent 26" xfId="7245"/>
    <cellStyle name="Percent 27" xfId="7246"/>
    <cellStyle name="Percent 28" xfId="7247"/>
    <cellStyle name="Percent 29" xfId="7248"/>
    <cellStyle name="Percent 3" xfId="7249"/>
    <cellStyle name="Percent 3 2" xfId="7250"/>
    <cellStyle name="Percent 3 2 2" xfId="7251"/>
    <cellStyle name="Percent 3 2 2 2" xfId="7252"/>
    <cellStyle name="Percent 3 2 3" xfId="7253"/>
    <cellStyle name="Percent 3 2 3 2" xfId="7254"/>
    <cellStyle name="Percent 3 3" xfId="7255"/>
    <cellStyle name="Percent 3 4" xfId="7256"/>
    <cellStyle name="Percent 3 4 2" xfId="7257"/>
    <cellStyle name="Percent 3 4 2 2" xfId="7258"/>
    <cellStyle name="Percent 3 4 2 3" xfId="7259"/>
    <cellStyle name="Percent 3 4 3" xfId="7260"/>
    <cellStyle name="Percent 3 4 3 2" xfId="7261"/>
    <cellStyle name="Percent 3 4 4" xfId="7262"/>
    <cellStyle name="Percent 3 4 4 2" xfId="7263"/>
    <cellStyle name="Percent 3 4 5" xfId="7264"/>
    <cellStyle name="Percent 3 5" xfId="7265"/>
    <cellStyle name="Percent 3 6" xfId="7266"/>
    <cellStyle name="Percent 30" xfId="7267"/>
    <cellStyle name="Percent 31" xfId="7268"/>
    <cellStyle name="Percent 32" xfId="7269"/>
    <cellStyle name="Percent 33" xfId="7270"/>
    <cellStyle name="Percent 34" xfId="7271"/>
    <cellStyle name="Percent 35" xfId="7272"/>
    <cellStyle name="Percent 36" xfId="7273"/>
    <cellStyle name="Percent 37" xfId="7274"/>
    <cellStyle name="Percent 38" xfId="7275"/>
    <cellStyle name="Percent 39" xfId="7276"/>
    <cellStyle name="Percent 4" xfId="7277"/>
    <cellStyle name="Percent 4 2" xfId="7278"/>
    <cellStyle name="Percent 4 2 2" xfId="7279"/>
    <cellStyle name="Percent 4 2 3" xfId="7280"/>
    <cellStyle name="Percent 4 2 3 2" xfId="7281"/>
    <cellStyle name="Percent 4 3" xfId="7282"/>
    <cellStyle name="Percent 4 3 2" xfId="7283"/>
    <cellStyle name="Percent 4 3 3" xfId="7284"/>
    <cellStyle name="Percent 4 4" xfId="7285"/>
    <cellStyle name="Percent 4 4 2" xfId="7286"/>
    <cellStyle name="Percent 4 4 3" xfId="7287"/>
    <cellStyle name="Percent 4 4 3 2" xfId="7288"/>
    <cellStyle name="Percent 4 4 3 3" xfId="7289"/>
    <cellStyle name="Percent 4 4 3 3 2" xfId="7290"/>
    <cellStyle name="Percent 4 5" xfId="7291"/>
    <cellStyle name="Percent 4 5 2" xfId="7292"/>
    <cellStyle name="Percent 4 5 3" xfId="7293"/>
    <cellStyle name="Percent 4 6" xfId="7294"/>
    <cellStyle name="Percent 4 6 2" xfId="7295"/>
    <cellStyle name="Percent 4 7" xfId="7296"/>
    <cellStyle name="Percent 4 7 2" xfId="7297"/>
    <cellStyle name="Percent 40" xfId="7298"/>
    <cellStyle name="Percent 41" xfId="7299"/>
    <cellStyle name="Percent 42" xfId="7300"/>
    <cellStyle name="Percent 43" xfId="7301"/>
    <cellStyle name="Percent 44" xfId="7302"/>
    <cellStyle name="Percent 45" xfId="7303"/>
    <cellStyle name="Percent 46" xfId="7304"/>
    <cellStyle name="Percent 47" xfId="7305"/>
    <cellStyle name="Percent 47 2" xfId="7306"/>
    <cellStyle name="Percent 48" xfId="7307"/>
    <cellStyle name="Percent 48 2" xfId="7308"/>
    <cellStyle name="Percent 49" xfId="7309"/>
    <cellStyle name="Percent 49 2" xfId="7310"/>
    <cellStyle name="Percent 5" xfId="7311"/>
    <cellStyle name="Percent 5 2" xfId="7312"/>
    <cellStyle name="Percent 5 2 2" xfId="7313"/>
    <cellStyle name="Percent 5 3" xfId="7314"/>
    <cellStyle name="Percent 5 3 2" xfId="7315"/>
    <cellStyle name="Percent 5 4" xfId="7316"/>
    <cellStyle name="Percent 50" xfId="7317"/>
    <cellStyle name="Percent 51" xfId="7318"/>
    <cellStyle name="Percent 52" xfId="7319"/>
    <cellStyle name="Percent 53" xfId="7320"/>
    <cellStyle name="Percent 54" xfId="7321"/>
    <cellStyle name="Percent 55" xfId="7322"/>
    <cellStyle name="Percent 56" xfId="7323"/>
    <cellStyle name="Percent 57" xfId="7324"/>
    <cellStyle name="Percent 58" xfId="7325"/>
    <cellStyle name="Percent 59" xfId="7326"/>
    <cellStyle name="Percent 6" xfId="7327"/>
    <cellStyle name="Percent 6 2" xfId="7328"/>
    <cellStyle name="Percent 6 3" xfId="7329"/>
    <cellStyle name="Percent 60" xfId="7330"/>
    <cellStyle name="Percent 61" xfId="7331"/>
    <cellStyle name="Percent 62" xfId="7332"/>
    <cellStyle name="Percent 63" xfId="7333"/>
    <cellStyle name="Percent 64" xfId="7334"/>
    <cellStyle name="Percent 65" xfId="7335"/>
    <cellStyle name="Percent 66" xfId="7336"/>
    <cellStyle name="Percent 67" xfId="7337"/>
    <cellStyle name="Percent 68" xfId="7338"/>
    <cellStyle name="Percent 69" xfId="7339"/>
    <cellStyle name="Percent 7" xfId="7340"/>
    <cellStyle name="Percent 7 2" xfId="7341"/>
    <cellStyle name="Percent 7 2 2" xfId="7342"/>
    <cellStyle name="Percent 70" xfId="7343"/>
    <cellStyle name="Percent 71" xfId="7344"/>
    <cellStyle name="Percent 72" xfId="7345"/>
    <cellStyle name="Percent 73" xfId="7346"/>
    <cellStyle name="Percent 74" xfId="7347"/>
    <cellStyle name="Percent 75" xfId="7348"/>
    <cellStyle name="Percent 76" xfId="7349"/>
    <cellStyle name="Percent 77" xfId="7350"/>
    <cellStyle name="Percent 78" xfId="7351"/>
    <cellStyle name="Percent 79" xfId="7352"/>
    <cellStyle name="Percent 8" xfId="7353"/>
    <cellStyle name="Percent 8 2" xfId="7354"/>
    <cellStyle name="Percent 8 3" xfId="7355"/>
    <cellStyle name="Percent 80" xfId="7356"/>
    <cellStyle name="Percent 81" xfId="7357"/>
    <cellStyle name="Percent 82" xfId="7358"/>
    <cellStyle name="Percent 83" xfId="7359"/>
    <cellStyle name="Percent 84" xfId="7360"/>
    <cellStyle name="Percent 85" xfId="7361"/>
    <cellStyle name="Percent 86" xfId="7362"/>
    <cellStyle name="Percent 87" xfId="7363"/>
    <cellStyle name="Percent 88" xfId="7364"/>
    <cellStyle name="Percent 89" xfId="7365"/>
    <cellStyle name="Percent 9" xfId="7366"/>
    <cellStyle name="Percent 9 2" xfId="7367"/>
    <cellStyle name="Percent 90" xfId="7368"/>
    <cellStyle name="Percent 91" xfId="7369"/>
    <cellStyle name="Percent 92" xfId="7370"/>
    <cellStyle name="Percent 93" xfId="7371"/>
    <cellStyle name="Percent 94" xfId="7372"/>
    <cellStyle name="Percent 95" xfId="7373"/>
    <cellStyle name="Percent 96" xfId="7374"/>
    <cellStyle name="Percent 97" xfId="7375"/>
    <cellStyle name="Percent 98" xfId="7376"/>
    <cellStyle name="Percent Hard" xfId="7377"/>
    <cellStyle name="Percent1" xfId="7378"/>
    <cellStyle name="Percent2" xfId="7379"/>
    <cellStyle name="Percentage" xfId="7380"/>
    <cellStyle name="percentage 2" xfId="7381"/>
    <cellStyle name="percentage 3" xfId="7382"/>
    <cellStyle name="PercentDash0" xfId="7383"/>
    <cellStyle name="PercentNoDash" xfId="7384"/>
    <cellStyle name="PercentText1" xfId="7385"/>
    <cellStyle name="PercentText2" xfId="7386"/>
    <cellStyle name="Periods" xfId="7387"/>
    <cellStyle name="PillarData" xfId="7388"/>
    <cellStyle name="PillarHeading" xfId="7389"/>
    <cellStyle name="PillarText" xfId="7390"/>
    <cellStyle name="PillarTotal" xfId="7391"/>
    <cellStyle name="Porcentaje" xfId="7392"/>
    <cellStyle name="Porcentual 2" xfId="7393"/>
    <cellStyle name="Porcentual 2 2" xfId="7394"/>
    <cellStyle name="Porcentual_CANAL-12" xfId="7395"/>
    <cellStyle name="Pourcentage_pldt" xfId="7396"/>
    <cellStyle name="PrePop Currency (0)" xfId="7397"/>
    <cellStyle name="PrePop Currency (0) 2" xfId="7398"/>
    <cellStyle name="PrePop Currency (0) 3" xfId="7399"/>
    <cellStyle name="PrePop Currency (2)" xfId="7400"/>
    <cellStyle name="PrePop Units (0)" xfId="7401"/>
    <cellStyle name="PrePop Units (0) 2" xfId="7402"/>
    <cellStyle name="PrePop Units (0) 3" xfId="7403"/>
    <cellStyle name="PrePop Units (1)" xfId="7404"/>
    <cellStyle name="PrePop Units (2)" xfId="7405"/>
    <cellStyle name="Price" xfId="7406"/>
    <cellStyle name="price 2" xfId="7407"/>
    <cellStyle name="price 2 10" xfId="15594"/>
    <cellStyle name="price 2 11" xfId="31572"/>
    <cellStyle name="price 2 12" xfId="32472"/>
    <cellStyle name="price 2 13" xfId="18814"/>
    <cellStyle name="price 2 14" xfId="39475"/>
    <cellStyle name="price 2 15" xfId="32394"/>
    <cellStyle name="price 2 16" xfId="41705"/>
    <cellStyle name="price 2 17" xfId="49654"/>
    <cellStyle name="price 2 18" xfId="50238"/>
    <cellStyle name="price 2 19" xfId="49943"/>
    <cellStyle name="price 2 2" xfId="7408"/>
    <cellStyle name="price 2 2 10" xfId="31573"/>
    <cellStyle name="price 2 2 11" xfId="32473"/>
    <cellStyle name="price 2 2 12" xfId="18813"/>
    <cellStyle name="price 2 2 13" xfId="39476"/>
    <cellStyle name="price 2 2 14" xfId="32395"/>
    <cellStyle name="price 2 2 15" xfId="40759"/>
    <cellStyle name="price 2 2 16" xfId="49653"/>
    <cellStyle name="price 2 2 17" xfId="50237"/>
    <cellStyle name="price 2 2 18" xfId="49944"/>
    <cellStyle name="price 2 2 19" xfId="43715"/>
    <cellStyle name="price 2 2 2" xfId="7409"/>
    <cellStyle name="price 2 2 2 10" xfId="32474"/>
    <cellStyle name="price 2 2 2 11" xfId="18812"/>
    <cellStyle name="price 2 2 2 12" xfId="39477"/>
    <cellStyle name="price 2 2 2 13" xfId="32396"/>
    <cellStyle name="price 2 2 2 14" xfId="41704"/>
    <cellStyle name="price 2 2 2 15" xfId="49652"/>
    <cellStyle name="price 2 2 2 16" xfId="50236"/>
    <cellStyle name="price 2 2 2 17" xfId="49945"/>
    <cellStyle name="price 2 2 2 18" xfId="43714"/>
    <cellStyle name="price 2 2 2 19" xfId="54976"/>
    <cellStyle name="price 2 2 2 2" xfId="13878"/>
    <cellStyle name="price 2 2 2 20" xfId="53321"/>
    <cellStyle name="price 2 2 2 3" xfId="20939"/>
    <cellStyle name="price 2 2 2 4" xfId="23977"/>
    <cellStyle name="price 2 2 2 5" xfId="22958"/>
    <cellStyle name="price 2 2 2 6" xfId="24054"/>
    <cellStyle name="price 2 2 2 7" xfId="24205"/>
    <cellStyle name="price 2 2 2 8" xfId="28190"/>
    <cellStyle name="price 2 2 2 9" xfId="31574"/>
    <cellStyle name="price 2 2 20" xfId="54975"/>
    <cellStyle name="price 2 2 21" xfId="53322"/>
    <cellStyle name="price 2 2 3" xfId="13879"/>
    <cellStyle name="price 2 2 4" xfId="20938"/>
    <cellStyle name="price 2 2 5" xfId="23978"/>
    <cellStyle name="price 2 2 6" xfId="25826"/>
    <cellStyle name="price 2 2 7" xfId="24055"/>
    <cellStyle name="price 2 2 8" xfId="24206"/>
    <cellStyle name="price 2 2 9" xfId="10645"/>
    <cellStyle name="price 2 20" xfId="43716"/>
    <cellStyle name="price 2 21" xfId="54974"/>
    <cellStyle name="price 2 22" xfId="53323"/>
    <cellStyle name="price 2 3" xfId="7410"/>
    <cellStyle name="price 2 3 10" xfId="32475"/>
    <cellStyle name="price 2 3 11" xfId="18811"/>
    <cellStyle name="price 2 3 12" xfId="39478"/>
    <cellStyle name="price 2 3 13" xfId="32397"/>
    <cellStyle name="price 2 3 14" xfId="40758"/>
    <cellStyle name="price 2 3 15" xfId="49651"/>
    <cellStyle name="price 2 3 16" xfId="50235"/>
    <cellStyle name="price 2 3 17" xfId="49946"/>
    <cellStyle name="price 2 3 18" xfId="43713"/>
    <cellStyle name="price 2 3 19" xfId="54977"/>
    <cellStyle name="price 2 3 2" xfId="13877"/>
    <cellStyle name="price 2 3 20" xfId="53320"/>
    <cellStyle name="price 2 3 3" xfId="20940"/>
    <cellStyle name="price 2 3 4" xfId="23976"/>
    <cellStyle name="price 2 3 5" xfId="22959"/>
    <cellStyle name="price 2 3 6" xfId="23788"/>
    <cellStyle name="price 2 3 7" xfId="24204"/>
    <cellStyle name="price 2 3 8" xfId="15587"/>
    <cellStyle name="price 2 3 9" xfId="31575"/>
    <cellStyle name="price 2 4" xfId="13880"/>
    <cellStyle name="price 2 5" xfId="20937"/>
    <cellStyle name="price 2 6" xfId="23979"/>
    <cellStyle name="price 2 7" xfId="25827"/>
    <cellStyle name="price 2 8" xfId="24056"/>
    <cellStyle name="price 2 9" xfId="24207"/>
    <cellStyle name="price 3" xfId="7411"/>
    <cellStyle name="price 3 10" xfId="30058"/>
    <cellStyle name="price 3 11" xfId="31576"/>
    <cellStyle name="price 3 12" xfId="32476"/>
    <cellStyle name="price 3 13" xfId="39076"/>
    <cellStyle name="price 3 14" xfId="39479"/>
    <cellStyle name="price 3 15" xfId="32398"/>
    <cellStyle name="price 3 16" xfId="40757"/>
    <cellStyle name="price 3 17" xfId="49650"/>
    <cellStyle name="price 3 18" xfId="50234"/>
    <cellStyle name="price 3 19" xfId="49947"/>
    <cellStyle name="price 3 2" xfId="7412"/>
    <cellStyle name="price 3 2 10" xfId="31577"/>
    <cellStyle name="price 3 2 11" xfId="32477"/>
    <cellStyle name="price 3 2 12" xfId="18810"/>
    <cellStyle name="price 3 2 13" xfId="39480"/>
    <cellStyle name="price 3 2 14" xfId="32399"/>
    <cellStyle name="price 3 2 15" xfId="40756"/>
    <cellStyle name="price 3 2 16" xfId="44673"/>
    <cellStyle name="price 3 2 17" xfId="50233"/>
    <cellStyle name="price 3 2 18" xfId="49948"/>
    <cellStyle name="price 3 2 19" xfId="43711"/>
    <cellStyle name="price 3 2 2" xfId="7413"/>
    <cellStyle name="price 3 2 2 10" xfId="32478"/>
    <cellStyle name="price 3 2 2 11" xfId="18809"/>
    <cellStyle name="price 3 2 2 12" xfId="39481"/>
    <cellStyle name="price 3 2 2 13" xfId="32400"/>
    <cellStyle name="price 3 2 2 14" xfId="15518"/>
    <cellStyle name="price 3 2 2 15" xfId="49649"/>
    <cellStyle name="price 3 2 2 16" xfId="50232"/>
    <cellStyle name="price 3 2 2 17" xfId="49949"/>
    <cellStyle name="price 3 2 2 18" xfId="43710"/>
    <cellStyle name="price 3 2 2 19" xfId="54980"/>
    <cellStyle name="price 3 2 2 2" xfId="13874"/>
    <cellStyle name="price 3 2 2 20" xfId="53317"/>
    <cellStyle name="price 3 2 2 3" xfId="20943"/>
    <cellStyle name="price 3 2 2 4" xfId="13848"/>
    <cellStyle name="price 3 2 2 5" xfId="22962"/>
    <cellStyle name="price 3 2 2 6" xfId="23489"/>
    <cellStyle name="price 3 2 2 7" xfId="24201"/>
    <cellStyle name="price 3 2 2 8" xfId="15557"/>
    <cellStyle name="price 3 2 2 9" xfId="31578"/>
    <cellStyle name="price 3 2 20" xfId="54979"/>
    <cellStyle name="price 3 2 21" xfId="53318"/>
    <cellStyle name="price 3 2 3" xfId="13875"/>
    <cellStyle name="price 3 2 4" xfId="20942"/>
    <cellStyle name="price 3 2 5" xfId="13849"/>
    <cellStyle name="price 3 2 6" xfId="22961"/>
    <cellStyle name="price 3 2 7" xfId="23490"/>
    <cellStyle name="price 3 2 8" xfId="24202"/>
    <cellStyle name="price 3 2 9" xfId="15586"/>
    <cellStyle name="price 3 20" xfId="43712"/>
    <cellStyle name="price 3 21" xfId="54978"/>
    <cellStyle name="price 3 22" xfId="53319"/>
    <cellStyle name="price 3 3" xfId="7414"/>
    <cellStyle name="price 3 3 10" xfId="32479"/>
    <cellStyle name="price 3 3 11" xfId="18764"/>
    <cellStyle name="price 3 3 12" xfId="39482"/>
    <cellStyle name="price 3 3 13" xfId="32401"/>
    <cellStyle name="price 3 3 14" xfId="15517"/>
    <cellStyle name="price 3 3 15" xfId="44672"/>
    <cellStyle name="price 3 3 16" xfId="50231"/>
    <cellStyle name="price 3 3 17" xfId="49950"/>
    <cellStyle name="price 3 3 18" xfId="52067"/>
    <cellStyle name="price 3 3 19" xfId="54981"/>
    <cellStyle name="price 3 3 2" xfId="13873"/>
    <cellStyle name="price 3 3 20" xfId="53316"/>
    <cellStyle name="price 3 3 3" xfId="20944"/>
    <cellStyle name="price 3 3 4" xfId="13847"/>
    <cellStyle name="price 3 3 5" xfId="22963"/>
    <cellStyle name="price 3 3 6" xfId="23488"/>
    <cellStyle name="price 3 3 7" xfId="24200"/>
    <cellStyle name="price 3 3 8" xfId="23750"/>
    <cellStyle name="price 3 3 9" xfId="31579"/>
    <cellStyle name="price 3 4" xfId="13876"/>
    <cellStyle name="price 3 5" xfId="20941"/>
    <cellStyle name="price 3 6" xfId="13850"/>
    <cellStyle name="price 3 7" xfId="22960"/>
    <cellStyle name="price 3 8" xfId="23787"/>
    <cellStyle name="price 3 9" xfId="24203"/>
    <cellStyle name="ProgramVariable" xfId="7415"/>
    <cellStyle name="Prozent 2" xfId="7416"/>
    <cellStyle name="PSChar" xfId="7417"/>
    <cellStyle name="PSChar 2" xfId="7418"/>
    <cellStyle name="PSDate" xfId="7419"/>
    <cellStyle name="PSDec" xfId="7420"/>
    <cellStyle name="PSHeading" xfId="7421"/>
    <cellStyle name="PSHeading 2" xfId="7422"/>
    <cellStyle name="PSHeading 3" xfId="7423"/>
    <cellStyle name="PSInt" xfId="7424"/>
    <cellStyle name="PSSpacer" xfId="7425"/>
    <cellStyle name="PSSpacer 2" xfId="7426"/>
    <cellStyle name="q" xfId="7427"/>
    <cellStyle name="q 2" xfId="7428"/>
    <cellStyle name="QEPS-h" xfId="7429"/>
    <cellStyle name="QEPS-H1" xfId="7430"/>
    <cellStyle name="QEPS-H1 2" xfId="7431"/>
    <cellStyle name="QEPS-H1 2 2" xfId="7432"/>
    <cellStyle name="QEPS-H1 3" xfId="7433"/>
    <cellStyle name="qRange" xfId="7434"/>
    <cellStyle name="qRange 2" xfId="7435"/>
    <cellStyle name="Quantity" xfId="7436"/>
    <cellStyle name="Quantity 2" xfId="7437"/>
    <cellStyle name="Quantity 3" xfId="7438"/>
    <cellStyle name="Questionable" xfId="7439"/>
    <cellStyle name="Questionable 2" xfId="7440"/>
    <cellStyle name="R00A" xfId="7441"/>
    <cellStyle name="R00A 2" xfId="7442"/>
    <cellStyle name="R00B" xfId="7443"/>
    <cellStyle name="R00L" xfId="7444"/>
    <cellStyle name="R00L 2" xfId="7445"/>
    <cellStyle name="R01A" xfId="7446"/>
    <cellStyle name="R01A 2" xfId="7447"/>
    <cellStyle name="R01B" xfId="7448"/>
    <cellStyle name="R01B 10" xfId="47648"/>
    <cellStyle name="R01B 11" xfId="50230"/>
    <cellStyle name="R01B 12" xfId="54982"/>
    <cellStyle name="R01B 13" xfId="53315"/>
    <cellStyle name="R01B 2" xfId="7449"/>
    <cellStyle name="R01B 2 10" xfId="50229"/>
    <cellStyle name="R01B 2 11" xfId="54983"/>
    <cellStyle name="R01B 2 12" xfId="53314"/>
    <cellStyle name="R01B 2 2" xfId="23424"/>
    <cellStyle name="R01B 2 3" xfId="22977"/>
    <cellStyle name="R01B 2 4" xfId="26875"/>
    <cellStyle name="R01B 2 5" xfId="28172"/>
    <cellStyle name="R01B 2 6" xfId="32829"/>
    <cellStyle name="R01B 2 7" xfId="32528"/>
    <cellStyle name="R01B 2 8" xfId="39713"/>
    <cellStyle name="R01B 2 9" xfId="47649"/>
    <cellStyle name="R01B 3" xfId="23425"/>
    <cellStyle name="R01B 4" xfId="22976"/>
    <cellStyle name="R01B 5" xfId="26874"/>
    <cellStyle name="R01B 6" xfId="28171"/>
    <cellStyle name="R01B 7" xfId="32830"/>
    <cellStyle name="R01B 8" xfId="32527"/>
    <cellStyle name="R01B 9" xfId="39712"/>
    <cellStyle name="R01H" xfId="7450"/>
    <cellStyle name="R01L" xfId="7451"/>
    <cellStyle name="R01L 2" xfId="7452"/>
    <cellStyle name="R02A" xfId="7453"/>
    <cellStyle name="R02A 2" xfId="7454"/>
    <cellStyle name="R02B" xfId="7455"/>
    <cellStyle name="R02H" xfId="7456"/>
    <cellStyle name="R02L" xfId="7457"/>
    <cellStyle name="R03A" xfId="7458"/>
    <cellStyle name="R03B" xfId="7459"/>
    <cellStyle name="R03H" xfId="7460"/>
    <cellStyle name="R03L" xfId="7461"/>
    <cellStyle name="R03L 2" xfId="7462"/>
    <cellStyle name="R04A" xfId="7463"/>
    <cellStyle name="R04B" xfId="7464"/>
    <cellStyle name="R04H" xfId="7465"/>
    <cellStyle name="R04L" xfId="7466"/>
    <cellStyle name="R05A" xfId="7467"/>
    <cellStyle name="R05B" xfId="7468"/>
    <cellStyle name="R05H" xfId="7469"/>
    <cellStyle name="R05L" xfId="7470"/>
    <cellStyle name="R06A" xfId="7471"/>
    <cellStyle name="R06B" xfId="7472"/>
    <cellStyle name="R06H" xfId="7473"/>
    <cellStyle name="R06L" xfId="7474"/>
    <cellStyle name="R07A" xfId="7475"/>
    <cellStyle name="R07B" xfId="7476"/>
    <cellStyle name="R07H" xfId="7477"/>
    <cellStyle name="R07L" xfId="7478"/>
    <cellStyle name="RAINBOW" xfId="7479"/>
    <cellStyle name="range" xfId="7480"/>
    <cellStyle name="range 2" xfId="7481"/>
    <cellStyle name="RangeName" xfId="7482"/>
    <cellStyle name="RateConven" xfId="7483"/>
    <cellStyle name="Rates" xfId="7484"/>
    <cellStyle name="Ratio" xfId="7485"/>
    <cellStyle name="Ratio 2" xfId="7486"/>
    <cellStyle name="ReadInData" xfId="7487"/>
    <cellStyle name="realtime" xfId="7488"/>
    <cellStyle name="Rec" xfId="7489"/>
    <cellStyle name="Rec 2" xfId="7490"/>
    <cellStyle name="RedStrip" xfId="7491"/>
    <cellStyle name="RedStrip 2" xfId="7492"/>
    <cellStyle name="ref" xfId="7493"/>
    <cellStyle name="ref 2" xfId="7494"/>
    <cellStyle name="regstoresfromspecstores" xfId="7495"/>
    <cellStyle name="Report" xfId="7496"/>
    <cellStyle name="ReportNums" xfId="7497"/>
    <cellStyle name="ReportNums 10" xfId="30491"/>
    <cellStyle name="ReportNums 11" xfId="10993"/>
    <cellStyle name="ReportNums 12" xfId="31616"/>
    <cellStyle name="ReportNums 13" xfId="32581"/>
    <cellStyle name="ReportNums 14" xfId="36036"/>
    <cellStyle name="ReportNums 15" xfId="35307"/>
    <cellStyle name="ReportNums 16" xfId="40829"/>
    <cellStyle name="ReportNums 17" xfId="32433"/>
    <cellStyle name="ReportNums 18" xfId="40755"/>
    <cellStyle name="ReportNums 19" xfId="47900"/>
    <cellStyle name="ReportNums 2" xfId="7498"/>
    <cellStyle name="ReportNums 2 10" xfId="31617"/>
    <cellStyle name="ReportNums 2 11" xfId="32582"/>
    <cellStyle name="ReportNums 2 12" xfId="36037"/>
    <cellStyle name="ReportNums 2 13" xfId="20619"/>
    <cellStyle name="ReportNums 2 14" xfId="40828"/>
    <cellStyle name="ReportNums 2 15" xfId="32434"/>
    <cellStyle name="ReportNums 2 16" xfId="40754"/>
    <cellStyle name="ReportNums 2 17" xfId="47901"/>
    <cellStyle name="ReportNums 2 18" xfId="49982"/>
    <cellStyle name="ReportNums 2 19" xfId="43708"/>
    <cellStyle name="ReportNums 2 2" xfId="7499"/>
    <cellStyle name="ReportNums 2 2 10" xfId="32583"/>
    <cellStyle name="ReportNums 2 2 11" xfId="36038"/>
    <cellStyle name="ReportNums 2 2 12" xfId="34551"/>
    <cellStyle name="ReportNums 2 2 13" xfId="42491"/>
    <cellStyle name="ReportNums 2 2 14" xfId="32435"/>
    <cellStyle name="ReportNums 2 2 15" xfId="40749"/>
    <cellStyle name="ReportNums 2 2 16" xfId="47902"/>
    <cellStyle name="ReportNums 2 2 17" xfId="49983"/>
    <cellStyle name="ReportNums 2 2 18" xfId="43707"/>
    <cellStyle name="ReportNums 2 2 19" xfId="54986"/>
    <cellStyle name="ReportNums 2 2 2" xfId="7500"/>
    <cellStyle name="ReportNums 2 2 2 10" xfId="36039"/>
    <cellStyle name="ReportNums 2 2 2 11" xfId="20620"/>
    <cellStyle name="ReportNums 2 2 2 12" xfId="40827"/>
    <cellStyle name="ReportNums 2 2 2 13" xfId="32436"/>
    <cellStyle name="ReportNums 2 2 2 14" xfId="40748"/>
    <cellStyle name="ReportNums 2 2 2 15" xfId="47903"/>
    <cellStyle name="ReportNums 2 2 2 16" xfId="49984"/>
    <cellStyle name="ReportNums 2 2 2 17" xfId="43706"/>
    <cellStyle name="ReportNums 2 2 2 18" xfId="54987"/>
    <cellStyle name="ReportNums 2 2 2 19" xfId="55835"/>
    <cellStyle name="ReportNums 2 2 2 2" xfId="13795"/>
    <cellStyle name="ReportNums 2 2 2 3" xfId="13811"/>
    <cellStyle name="ReportNums 2 2 2 4" xfId="25825"/>
    <cellStyle name="ReportNums 2 2 2 5" xfId="13894"/>
    <cellStyle name="ReportNums 2 2 2 6" xfId="30494"/>
    <cellStyle name="ReportNums 2 2 2 7" xfId="15514"/>
    <cellStyle name="ReportNums 2 2 2 8" xfId="31619"/>
    <cellStyle name="ReportNums 2 2 2 9" xfId="32584"/>
    <cellStyle name="ReportNums 2 2 20" xfId="55836"/>
    <cellStyle name="ReportNums 2 2 3" xfId="13796"/>
    <cellStyle name="ReportNums 2 2 4" xfId="13812"/>
    <cellStyle name="ReportNums 2 2 5" xfId="23013"/>
    <cellStyle name="ReportNums 2 2 6" xfId="13895"/>
    <cellStyle name="ReportNums 2 2 7" xfId="30493"/>
    <cellStyle name="ReportNums 2 2 8" xfId="15515"/>
    <cellStyle name="ReportNums 2 2 9" xfId="31618"/>
    <cellStyle name="ReportNums 2 20" xfId="54985"/>
    <cellStyle name="ReportNums 2 21" xfId="55837"/>
    <cellStyle name="ReportNums 2 3" xfId="7501"/>
    <cellStyle name="ReportNums 2 3 10" xfId="36040"/>
    <cellStyle name="ReportNums 2 3 11" xfId="17986"/>
    <cellStyle name="ReportNums 2 3 12" xfId="40826"/>
    <cellStyle name="ReportNums 2 3 13" xfId="32437"/>
    <cellStyle name="ReportNums 2 3 14" xfId="40747"/>
    <cellStyle name="ReportNums 2 3 15" xfId="47904"/>
    <cellStyle name="ReportNums 2 3 16" xfId="49985"/>
    <cellStyle name="ReportNums 2 3 17" xfId="43705"/>
    <cellStyle name="ReportNums 2 3 18" xfId="54988"/>
    <cellStyle name="ReportNums 2 3 19" xfId="55834"/>
    <cellStyle name="ReportNums 2 3 2" xfId="13794"/>
    <cellStyle name="ReportNums 2 3 3" xfId="13810"/>
    <cellStyle name="ReportNums 2 3 4" xfId="25824"/>
    <cellStyle name="ReportNums 2 3 5" xfId="13893"/>
    <cellStyle name="ReportNums 2 3 6" xfId="30495"/>
    <cellStyle name="ReportNums 2 3 7" xfId="31785"/>
    <cellStyle name="ReportNums 2 3 8" xfId="31620"/>
    <cellStyle name="ReportNums 2 3 9" xfId="32585"/>
    <cellStyle name="ReportNums 2 4" xfId="13797"/>
    <cellStyle name="ReportNums 2 5" xfId="13813"/>
    <cellStyle name="ReportNums 2 6" xfId="23012"/>
    <cellStyle name="ReportNums 2 7" xfId="13896"/>
    <cellStyle name="ReportNums 2 8" xfId="30492"/>
    <cellStyle name="ReportNums 2 9" xfId="15516"/>
    <cellStyle name="ReportNums 20" xfId="49981"/>
    <cellStyle name="ReportNums 21" xfId="43709"/>
    <cellStyle name="ReportNums 22" xfId="54984"/>
    <cellStyle name="ReportNums 23" xfId="55838"/>
    <cellStyle name="ReportNums 3" xfId="7502"/>
    <cellStyle name="ReportNums 3 10" xfId="31621"/>
    <cellStyle name="ReportNums 3 11" xfId="32586"/>
    <cellStyle name="ReportNums 3 12" xfId="36041"/>
    <cellStyle name="ReportNums 3 13" xfId="20627"/>
    <cellStyle name="ReportNums 3 14" xfId="40825"/>
    <cellStyle name="ReportNums 3 15" xfId="32438"/>
    <cellStyle name="ReportNums 3 16" xfId="40745"/>
    <cellStyle name="ReportNums 3 17" xfId="47905"/>
    <cellStyle name="ReportNums 3 18" xfId="49986"/>
    <cellStyle name="ReportNums 3 19" xfId="43704"/>
    <cellStyle name="ReportNums 3 2" xfId="7503"/>
    <cellStyle name="ReportNums 3 2 10" xfId="32587"/>
    <cellStyle name="ReportNums 3 2 11" xfId="36042"/>
    <cellStyle name="ReportNums 3 2 12" xfId="20628"/>
    <cellStyle name="ReportNums 3 2 13" xfId="39483"/>
    <cellStyle name="ReportNums 3 2 14" xfId="32439"/>
    <cellStyle name="ReportNums 3 2 15" xfId="40740"/>
    <cellStyle name="ReportNums 3 2 16" xfId="47906"/>
    <cellStyle name="ReportNums 3 2 17" xfId="49987"/>
    <cellStyle name="ReportNums 3 2 18" xfId="52043"/>
    <cellStyle name="ReportNums 3 2 19" xfId="54990"/>
    <cellStyle name="ReportNums 3 2 2" xfId="7504"/>
    <cellStyle name="ReportNums 3 2 2 10" xfId="36043"/>
    <cellStyle name="ReportNums 3 2 2 11" xfId="17847"/>
    <cellStyle name="ReportNums 3 2 2 12" xfId="39484"/>
    <cellStyle name="ReportNums 3 2 2 13" xfId="32440"/>
    <cellStyle name="ReportNums 3 2 2 14" xfId="40739"/>
    <cellStyle name="ReportNums 3 2 2 15" xfId="47907"/>
    <cellStyle name="ReportNums 3 2 2 16" xfId="49988"/>
    <cellStyle name="ReportNums 3 2 2 17" xfId="43691"/>
    <cellStyle name="ReportNums 3 2 2 18" xfId="54991"/>
    <cellStyle name="ReportNums 3 2 2 19" xfId="55831"/>
    <cellStyle name="ReportNums 3 2 2 2" xfId="13791"/>
    <cellStyle name="ReportNums 3 2 2 3" xfId="13807"/>
    <cellStyle name="ReportNums 3 2 2 4" xfId="25821"/>
    <cellStyle name="ReportNums 3 2 2 5" xfId="13890"/>
    <cellStyle name="ReportNums 3 2 2 6" xfId="30498"/>
    <cellStyle name="ReportNums 3 2 2 7" xfId="15511"/>
    <cellStyle name="ReportNums 3 2 2 8" xfId="31774"/>
    <cellStyle name="ReportNums 3 2 2 9" xfId="32588"/>
    <cellStyle name="ReportNums 3 2 20" xfId="55832"/>
    <cellStyle name="ReportNums 3 2 3" xfId="13792"/>
    <cellStyle name="ReportNums 3 2 4" xfId="13808"/>
    <cellStyle name="ReportNums 3 2 5" xfId="25822"/>
    <cellStyle name="ReportNums 3 2 6" xfId="13891"/>
    <cellStyle name="ReportNums 3 2 7" xfId="30497"/>
    <cellStyle name="ReportNums 3 2 8" xfId="15512"/>
    <cellStyle name="ReportNums 3 2 9" xfId="31622"/>
    <cellStyle name="ReportNums 3 20" xfId="54989"/>
    <cellStyle name="ReportNums 3 21" xfId="55833"/>
    <cellStyle name="ReportNums 3 3" xfId="7505"/>
    <cellStyle name="ReportNums 3 3 10" xfId="36044"/>
    <cellStyle name="ReportNums 3 3 11" xfId="20629"/>
    <cellStyle name="ReportNums 3 3 12" xfId="39485"/>
    <cellStyle name="ReportNums 3 3 13" xfId="32441"/>
    <cellStyle name="ReportNums 3 3 14" xfId="40738"/>
    <cellStyle name="ReportNums 3 3 15" xfId="47908"/>
    <cellStyle name="ReportNums 3 3 16" xfId="49989"/>
    <cellStyle name="ReportNums 3 3 17" xfId="43683"/>
    <cellStyle name="ReportNums 3 3 18" xfId="54992"/>
    <cellStyle name="ReportNums 3 3 19" xfId="53313"/>
    <cellStyle name="ReportNums 3 3 2" xfId="13790"/>
    <cellStyle name="ReportNums 3 3 3" xfId="13806"/>
    <cellStyle name="ReportNums 3 3 4" xfId="23014"/>
    <cellStyle name="ReportNums 3 3 5" xfId="13889"/>
    <cellStyle name="ReportNums 3 3 6" xfId="30499"/>
    <cellStyle name="ReportNums 3 3 7" xfId="15510"/>
    <cellStyle name="ReportNums 3 3 8" xfId="31623"/>
    <cellStyle name="ReportNums 3 3 9" xfId="32589"/>
    <cellStyle name="ReportNums 3 4" xfId="13793"/>
    <cellStyle name="ReportNums 3 5" xfId="13809"/>
    <cellStyle name="ReportNums 3 6" xfId="25823"/>
    <cellStyle name="ReportNums 3 7" xfId="13892"/>
    <cellStyle name="ReportNums 3 8" xfId="30496"/>
    <cellStyle name="ReportNums 3 9" xfId="15513"/>
    <cellStyle name="ReportNums 4" xfId="7506"/>
    <cellStyle name="ReportNums 4 10" xfId="32590"/>
    <cellStyle name="ReportNums 4 11" xfId="36045"/>
    <cellStyle name="ReportNums 4 12" xfId="20630"/>
    <cellStyle name="ReportNums 4 13" xfId="39486"/>
    <cellStyle name="ReportNums 4 14" xfId="34626"/>
    <cellStyle name="ReportNums 4 15" xfId="43278"/>
    <cellStyle name="ReportNums 4 16" xfId="47909"/>
    <cellStyle name="ReportNums 4 17" xfId="49990"/>
    <cellStyle name="ReportNums 4 18" xfId="43682"/>
    <cellStyle name="ReportNums 4 19" xfId="54993"/>
    <cellStyle name="ReportNums 4 2" xfId="7507"/>
    <cellStyle name="ReportNums 4 2 10" xfId="36046"/>
    <cellStyle name="ReportNums 4 2 11" xfId="17839"/>
    <cellStyle name="ReportNums 4 2 12" xfId="39487"/>
    <cellStyle name="ReportNums 4 2 13" xfId="34625"/>
    <cellStyle name="ReportNums 4 2 14" xfId="40737"/>
    <cellStyle name="ReportNums 4 2 15" xfId="47910"/>
    <cellStyle name="ReportNums 4 2 16" xfId="49991"/>
    <cellStyle name="ReportNums 4 2 17" xfId="43681"/>
    <cellStyle name="ReportNums 4 2 18" xfId="54994"/>
    <cellStyle name="ReportNums 4 2 19" xfId="53311"/>
    <cellStyle name="ReportNums 4 2 2" xfId="13788"/>
    <cellStyle name="ReportNums 4 2 3" xfId="21964"/>
    <cellStyle name="ReportNums 4 2 4" xfId="23016"/>
    <cellStyle name="ReportNums 4 2 5" xfId="13887"/>
    <cellStyle name="ReportNums 4 2 6" xfId="30501"/>
    <cellStyle name="ReportNums 4 2 7" xfId="15509"/>
    <cellStyle name="ReportNums 4 2 8" xfId="31625"/>
    <cellStyle name="ReportNums 4 2 9" xfId="32591"/>
    <cellStyle name="ReportNums 4 20" xfId="53312"/>
    <cellStyle name="ReportNums 4 3" xfId="13789"/>
    <cellStyle name="ReportNums 4 4" xfId="13805"/>
    <cellStyle name="ReportNums 4 5" xfId="23015"/>
    <cellStyle name="ReportNums 4 6" xfId="13888"/>
    <cellStyle name="ReportNums 4 7" xfId="30500"/>
    <cellStyle name="ReportNums 4 8" xfId="10996"/>
    <cellStyle name="ReportNums 4 9" xfId="31624"/>
    <cellStyle name="ReportNums 5" xfId="7508"/>
    <cellStyle name="ReportNums 5 10" xfId="36047"/>
    <cellStyle name="ReportNums 5 11" xfId="17838"/>
    <cellStyle name="ReportNums 5 12" xfId="39488"/>
    <cellStyle name="ReportNums 5 13" xfId="32442"/>
    <cellStyle name="ReportNums 5 14" xfId="40736"/>
    <cellStyle name="ReportNums 5 15" xfId="47911"/>
    <cellStyle name="ReportNums 5 16" xfId="49992"/>
    <cellStyle name="ReportNums 5 17" xfId="43680"/>
    <cellStyle name="ReportNums 5 18" xfId="54995"/>
    <cellStyle name="ReportNums 5 19" xfId="53310"/>
    <cellStyle name="ReportNums 5 2" xfId="13787"/>
    <cellStyle name="ReportNums 5 3" xfId="13804"/>
    <cellStyle name="ReportNums 5 4" xfId="23017"/>
    <cellStyle name="ReportNums 5 5" xfId="13886"/>
    <cellStyle name="ReportNums 5 6" xfId="30502"/>
    <cellStyle name="ReportNums 5 7" xfId="15508"/>
    <cellStyle name="ReportNums 5 8" xfId="31626"/>
    <cellStyle name="ReportNums 5 9" xfId="32592"/>
    <cellStyle name="ReportNums 6" xfId="13798"/>
    <cellStyle name="ReportNums 7" xfId="13814"/>
    <cellStyle name="ReportNums 8" xfId="23011"/>
    <cellStyle name="ReportNums 9" xfId="13897"/>
    <cellStyle name="reset" xfId="7509"/>
    <cellStyle name="result" xfId="7510"/>
    <cellStyle name="results" xfId="7511"/>
    <cellStyle name="results 2" xfId="7512"/>
    <cellStyle name="results 3" xfId="7513"/>
    <cellStyle name="Retrieved Data" xfId="7514"/>
    <cellStyle name="Retrieved Data Bold" xfId="7515"/>
    <cellStyle name="Retrieved Data Bold Wing" xfId="7516"/>
    <cellStyle name="Retrieved_Data" xfId="7517"/>
    <cellStyle name="RetrievedExceptions" xfId="7518"/>
    <cellStyle name="RetrievedWrapped" xfId="7519"/>
    <cellStyle name="revised" xfId="7520"/>
    <cellStyle name="RevList" xfId="7521"/>
    <cellStyle name="RevList 2" xfId="7522"/>
    <cellStyle name="RevList 3" xfId="7523"/>
    <cellStyle name="RM" xfId="7524"/>
    <cellStyle name="Role" xfId="7525"/>
    <cellStyle name="Rossz" xfId="7526"/>
    <cellStyle name="RoundingPrecision" xfId="7527"/>
    <cellStyle name="RowLevel_0" xfId="7528"/>
    <cellStyle name="RptBack" xfId="7529"/>
    <cellStyle name="RptBack 2" xfId="7530"/>
    <cellStyle name="RptBack 3" xfId="7531"/>
    <cellStyle name="rt" xfId="7532"/>
    <cellStyle name="Sales Pricing" xfId="7533"/>
    <cellStyle name="Salida" xfId="7534"/>
    <cellStyle name="Salida 10" xfId="23048"/>
    <cellStyle name="Salida 11" xfId="23479"/>
    <cellStyle name="Salida 12" xfId="32220"/>
    <cellStyle name="Salida 13" xfId="15427"/>
    <cellStyle name="Salida 14" xfId="31640"/>
    <cellStyle name="Salida 15" xfId="32616"/>
    <cellStyle name="Salida 16" xfId="17672"/>
    <cellStyle name="Salida 17" xfId="40824"/>
    <cellStyle name="Salida 18" xfId="32443"/>
    <cellStyle name="Salida 19" xfId="41852"/>
    <cellStyle name="Salida 2" xfId="7535"/>
    <cellStyle name="Salida 2 10" xfId="23478"/>
    <cellStyle name="Salida 2 11" xfId="32219"/>
    <cellStyle name="Salida 2 12" xfId="15312"/>
    <cellStyle name="Salida 2 13" xfId="31641"/>
    <cellStyle name="Salida 2 14" xfId="32617"/>
    <cellStyle name="Salida 2 15" xfId="17671"/>
    <cellStyle name="Salida 2 16" xfId="39489"/>
    <cellStyle name="Salida 2 17" xfId="32444"/>
    <cellStyle name="Salida 2 18" xfId="41851"/>
    <cellStyle name="Salida 2 19" xfId="44648"/>
    <cellStyle name="Salida 2 2" xfId="7536"/>
    <cellStyle name="Salida 2 2 10" xfId="15287"/>
    <cellStyle name="Salida 2 2 11" xfId="35412"/>
    <cellStyle name="Salida 2 2 12" xfId="32618"/>
    <cellStyle name="Salida 2 2 13" xfId="17670"/>
    <cellStyle name="Salida 2 2 14" xfId="40823"/>
    <cellStyle name="Salida 2 2 15" xfId="32445"/>
    <cellStyle name="Salida 2 2 16" xfId="42999"/>
    <cellStyle name="Salida 2 2 17" xfId="44647"/>
    <cellStyle name="Salida 2 2 18" xfId="47914"/>
    <cellStyle name="Salida 2 2 19" xfId="50006"/>
    <cellStyle name="Salida 2 2 2" xfId="7537"/>
    <cellStyle name="Salida 2 2 2 10" xfId="35411"/>
    <cellStyle name="Salida 2 2 2 11" xfId="32619"/>
    <cellStyle name="Salida 2 2 2 12" xfId="17669"/>
    <cellStyle name="Salida 2 2 2 13" xfId="39490"/>
    <cellStyle name="Salida 2 2 2 14" xfId="32446"/>
    <cellStyle name="Salida 2 2 2 15" xfId="41850"/>
    <cellStyle name="Salida 2 2 2 16" xfId="44646"/>
    <cellStyle name="Salida 2 2 2 17" xfId="47915"/>
    <cellStyle name="Salida 2 2 2 18" xfId="50007"/>
    <cellStyle name="Salida 2 2 2 19" xfId="49808"/>
    <cellStyle name="Salida 2 2 2 2" xfId="12469"/>
    <cellStyle name="Salida 2 2 2 20" xfId="55828"/>
    <cellStyle name="Salida 2 2 2 3" xfId="13762"/>
    <cellStyle name="Salida 2 2 2 4" xfId="21043"/>
    <cellStyle name="Salida 2 2 2 5" xfId="13768"/>
    <cellStyle name="Salida 2 2 2 6" xfId="23051"/>
    <cellStyle name="Salida 2 2 2 7" xfId="23476"/>
    <cellStyle name="Salida 2 2 2 8" xfId="32217"/>
    <cellStyle name="Salida 2 2 2 9" xfId="15229"/>
    <cellStyle name="Salida 2 2 20" xfId="49807"/>
    <cellStyle name="Salida 2 2 21" xfId="53309"/>
    <cellStyle name="Salida 2 2 3" xfId="12470"/>
    <cellStyle name="Salida 2 2 4" xfId="13763"/>
    <cellStyle name="Salida 2 2 5" xfId="21042"/>
    <cellStyle name="Salida 2 2 6" xfId="21960"/>
    <cellStyle name="Salida 2 2 7" xfId="23050"/>
    <cellStyle name="Salida 2 2 8" xfId="23477"/>
    <cellStyle name="Salida 2 2 9" xfId="32218"/>
    <cellStyle name="Salida 2 20" xfId="47913"/>
    <cellStyle name="Salida 2 21" xfId="50005"/>
    <cellStyle name="Salida 2 22" xfId="49806"/>
    <cellStyle name="Salida 2 23" xfId="55829"/>
    <cellStyle name="Salida 2 3" xfId="7538"/>
    <cellStyle name="Salida 2 3 10" xfId="19670"/>
    <cellStyle name="Salida 2 3 11" xfId="31642"/>
    <cellStyle name="Salida 2 3 12" xfId="32620"/>
    <cellStyle name="Salida 2 3 13" xfId="17668"/>
    <cellStyle name="Salida 2 3 14" xfId="39491"/>
    <cellStyle name="Salida 2 3 15" xfId="32447"/>
    <cellStyle name="Salida 2 3 16" xfId="41849"/>
    <cellStyle name="Salida 2 3 17" xfId="44645"/>
    <cellStyle name="Salida 2 3 18" xfId="47916"/>
    <cellStyle name="Salida 2 3 19" xfId="50008"/>
    <cellStyle name="Salida 2 3 2" xfId="7539"/>
    <cellStyle name="Salida 2 3 2 10" xfId="31643"/>
    <cellStyle name="Salida 2 3 2 11" xfId="32621"/>
    <cellStyle name="Salida 2 3 2 12" xfId="17667"/>
    <cellStyle name="Salida 2 3 2 13" xfId="39492"/>
    <cellStyle name="Salida 2 3 2 14" xfId="32448"/>
    <cellStyle name="Salida 2 3 2 15" xfId="41848"/>
    <cellStyle name="Salida 2 3 2 16" xfId="44644"/>
    <cellStyle name="Salida 2 3 2 17" xfId="47917"/>
    <cellStyle name="Salida 2 3 2 18" xfId="50009"/>
    <cellStyle name="Salida 2 3 2 19" xfId="49810"/>
    <cellStyle name="Salida 2 3 2 2" xfId="12467"/>
    <cellStyle name="Salida 2 3 2 20" xfId="53307"/>
    <cellStyle name="Salida 2 3 2 3" xfId="13760"/>
    <cellStyle name="Salida 2 3 2 4" xfId="21045"/>
    <cellStyle name="Salida 2 3 2 5" xfId="13766"/>
    <cellStyle name="Salida 2 3 2 6" xfId="23053"/>
    <cellStyle name="Salida 2 3 2 7" xfId="22015"/>
    <cellStyle name="Salida 2 3 2 8" xfId="32215"/>
    <cellStyle name="Salida 2 3 2 9" xfId="21931"/>
    <cellStyle name="Salida 2 3 20" xfId="49809"/>
    <cellStyle name="Salida 2 3 21" xfId="53308"/>
    <cellStyle name="Salida 2 3 3" xfId="12468"/>
    <cellStyle name="Salida 2 3 4" xfId="13761"/>
    <cellStyle name="Salida 2 3 5" xfId="21044"/>
    <cellStyle name="Salida 2 3 6" xfId="13767"/>
    <cellStyle name="Salida 2 3 7" xfId="23052"/>
    <cellStyle name="Salida 2 3 8" xfId="23786"/>
    <cellStyle name="Salida 2 3 9" xfId="32216"/>
    <cellStyle name="Salida 2 4" xfId="7540"/>
    <cellStyle name="Salida 2 4 10" xfId="31644"/>
    <cellStyle name="Salida 2 4 11" xfId="32622"/>
    <cellStyle name="Salida 2 4 12" xfId="17666"/>
    <cellStyle name="Salida 2 4 13" xfId="39493"/>
    <cellStyle name="Salida 2 4 14" xfId="32449"/>
    <cellStyle name="Salida 2 4 15" xfId="43570"/>
    <cellStyle name="Salida 2 4 16" xfId="44643"/>
    <cellStyle name="Salida 2 4 17" xfId="47918"/>
    <cellStyle name="Salida 2 4 18" xfId="50010"/>
    <cellStyle name="Salida 2 4 19" xfId="49811"/>
    <cellStyle name="Salida 2 4 2" xfId="12466"/>
    <cellStyle name="Salida 2 4 20" xfId="53306"/>
    <cellStyle name="Salida 2 4 3" xfId="13759"/>
    <cellStyle name="Salida 2 4 4" xfId="21046"/>
    <cellStyle name="Salida 2 4 5" xfId="19693"/>
    <cellStyle name="Salida 2 4 6" xfId="23054"/>
    <cellStyle name="Salida 2 4 7" xfId="23475"/>
    <cellStyle name="Salida 2 4 8" xfId="32214"/>
    <cellStyle name="Salida 2 4 9" xfId="15175"/>
    <cellStyle name="Salida 2 5" xfId="12471"/>
    <cellStyle name="Salida 2 6" xfId="13764"/>
    <cellStyle name="Salida 2 7" xfId="21041"/>
    <cellStyle name="Salida 2 8" xfId="13769"/>
    <cellStyle name="Salida 2 9" xfId="23049"/>
    <cellStyle name="Salida 20" xfId="44649"/>
    <cellStyle name="Salida 21" xfId="47912"/>
    <cellStyle name="Salida 22" xfId="50004"/>
    <cellStyle name="Salida 23" xfId="49805"/>
    <cellStyle name="Salida 24" xfId="55830"/>
    <cellStyle name="Salida 3" xfId="7541"/>
    <cellStyle name="Salida 3 10" xfId="15166"/>
    <cellStyle name="Salida 3 11" xfId="31645"/>
    <cellStyle name="Salida 3 12" xfId="32623"/>
    <cellStyle name="Salida 3 13" xfId="17665"/>
    <cellStyle name="Salida 3 14" xfId="40822"/>
    <cellStyle name="Salida 3 15" xfId="32450"/>
    <cellStyle name="Salida 3 16" xfId="43569"/>
    <cellStyle name="Salida 3 17" xfId="44642"/>
    <cellStyle name="Salida 3 18" xfId="47919"/>
    <cellStyle name="Salida 3 19" xfId="50011"/>
    <cellStyle name="Salida 3 2" xfId="7542"/>
    <cellStyle name="Salida 3 2 10" xfId="31646"/>
    <cellStyle name="Salida 3 2 11" xfId="32624"/>
    <cellStyle name="Salida 3 2 12" xfId="31762"/>
    <cellStyle name="Salida 3 2 13" xfId="40821"/>
    <cellStyle name="Salida 3 2 14" xfId="32451"/>
    <cellStyle name="Salida 3 2 15" xfId="41847"/>
    <cellStyle name="Salida 3 2 16" xfId="44641"/>
    <cellStyle name="Salida 3 2 17" xfId="47920"/>
    <cellStyle name="Salida 3 2 18" xfId="50012"/>
    <cellStyle name="Salida 3 2 19" xfId="49813"/>
    <cellStyle name="Salida 3 2 2" xfId="12464"/>
    <cellStyle name="Salida 3 2 20" xfId="55827"/>
    <cellStyle name="Salida 3 2 3" xfId="13757"/>
    <cellStyle name="Salida 3 2 4" xfId="21048"/>
    <cellStyle name="Salida 3 2 5" xfId="13624"/>
    <cellStyle name="Salida 3 2 6" xfId="23055"/>
    <cellStyle name="Salida 3 2 7" xfId="28341"/>
    <cellStyle name="Salida 3 2 8" xfId="32212"/>
    <cellStyle name="Salida 3 2 9" xfId="15165"/>
    <cellStyle name="Salida 3 20" xfId="49812"/>
    <cellStyle name="Salida 3 21" xfId="53305"/>
    <cellStyle name="Salida 3 3" xfId="12465"/>
    <cellStyle name="Salida 3 4" xfId="13758"/>
    <cellStyle name="Salida 3 5" xfId="21047"/>
    <cellStyle name="Salida 3 6" xfId="13625"/>
    <cellStyle name="Salida 3 7" xfId="25814"/>
    <cellStyle name="Salida 3 8" xfId="28342"/>
    <cellStyle name="Salida 3 9" xfId="32213"/>
    <cellStyle name="Salida 4" xfId="7543"/>
    <cellStyle name="Salida 4 10" xfId="15136"/>
    <cellStyle name="Salida 4 11" xfId="31647"/>
    <cellStyle name="Salida 4 12" xfId="32625"/>
    <cellStyle name="Salida 4 13" xfId="17664"/>
    <cellStyle name="Salida 4 14" xfId="40820"/>
    <cellStyle name="Salida 4 15" xfId="40490"/>
    <cellStyle name="Salida 4 16" xfId="43568"/>
    <cellStyle name="Salida 4 17" xfId="44640"/>
    <cellStyle name="Salida 4 18" xfId="47921"/>
    <cellStyle name="Salida 4 19" xfId="50013"/>
    <cellStyle name="Salida 4 2" xfId="7544"/>
    <cellStyle name="Salida 4 2 10" xfId="31648"/>
    <cellStyle name="Salida 4 2 11" xfId="32626"/>
    <cellStyle name="Salida 4 2 12" xfId="17660"/>
    <cellStyle name="Salida 4 2 13" xfId="40819"/>
    <cellStyle name="Salida 4 2 14" xfId="32452"/>
    <cellStyle name="Salida 4 2 15" xfId="43567"/>
    <cellStyle name="Salida 4 2 16" xfId="44639"/>
    <cellStyle name="Salida 4 2 17" xfId="47922"/>
    <cellStyle name="Salida 4 2 18" xfId="50014"/>
    <cellStyle name="Salida 4 2 19" xfId="49815"/>
    <cellStyle name="Salida 4 2 2" xfId="12462"/>
    <cellStyle name="Salida 4 2 20" xfId="55825"/>
    <cellStyle name="Salida 4 2 3" xfId="13755"/>
    <cellStyle name="Salida 4 2 4" xfId="21050"/>
    <cellStyle name="Salida 4 2 5" xfId="13622"/>
    <cellStyle name="Salida 4 2 6" xfId="23057"/>
    <cellStyle name="Salida 4 2 7" xfId="23473"/>
    <cellStyle name="Salida 4 2 8" xfId="32210"/>
    <cellStyle name="Salida 4 2 9" xfId="15135"/>
    <cellStyle name="Salida 4 20" xfId="49814"/>
    <cellStyle name="Salida 4 21" xfId="55826"/>
    <cellStyle name="Salida 4 3" xfId="12463"/>
    <cellStyle name="Salida 4 4" xfId="13756"/>
    <cellStyle name="Salida 4 5" xfId="21049"/>
    <cellStyle name="Salida 4 6" xfId="13623"/>
    <cellStyle name="Salida 4 7" xfId="23056"/>
    <cellStyle name="Salida 4 8" xfId="23474"/>
    <cellStyle name="Salida 4 9" xfId="32211"/>
    <cellStyle name="Salida 5" xfId="7545"/>
    <cellStyle name="Salida 5 10" xfId="31649"/>
    <cellStyle name="Salida 5 11" xfId="32627"/>
    <cellStyle name="Salida 5 12" xfId="17659"/>
    <cellStyle name="Salida 5 13" xfId="40818"/>
    <cellStyle name="Salida 5 14" xfId="32453"/>
    <cellStyle name="Salida 5 15" xfId="41846"/>
    <cellStyle name="Salida 5 16" xfId="44638"/>
    <cellStyle name="Salida 5 17" xfId="47923"/>
    <cellStyle name="Salida 5 18" xfId="50015"/>
    <cellStyle name="Salida 5 19" xfId="49816"/>
    <cellStyle name="Salida 5 2" xfId="12461"/>
    <cellStyle name="Salida 5 20" xfId="55824"/>
    <cellStyle name="Salida 5 3" xfId="13754"/>
    <cellStyle name="Salida 5 4" xfId="21051"/>
    <cellStyle name="Salida 5 5" xfId="13617"/>
    <cellStyle name="Salida 5 6" xfId="23058"/>
    <cellStyle name="Salida 5 7" xfId="13856"/>
    <cellStyle name="Salida 5 8" xfId="32209"/>
    <cellStyle name="Salida 5 9" xfId="15134"/>
    <cellStyle name="Salida 6" xfId="12472"/>
    <cellStyle name="Salida 7" xfId="13765"/>
    <cellStyle name="Salida 8" xfId="21040"/>
    <cellStyle name="Salida 9" xfId="13770"/>
    <cellStyle name="Salomon Logo" xfId="7546"/>
    <cellStyle name="SAPBEXaggData" xfId="7547"/>
    <cellStyle name="SAPBEXaggData 10" xfId="13854"/>
    <cellStyle name="SAPBEXaggData 11" xfId="32207"/>
    <cellStyle name="SAPBEXaggData 12" xfId="15098"/>
    <cellStyle name="SAPBEXaggData 13" xfId="31650"/>
    <cellStyle name="SAPBEXaggData 14" xfId="32629"/>
    <cellStyle name="SAPBEXaggData 15" xfId="40817"/>
    <cellStyle name="SAPBEXaggData 16" xfId="32454"/>
    <cellStyle name="SAPBEXaggData 17" xfId="41845"/>
    <cellStyle name="SAPBEXaggData 18" xfId="44636"/>
    <cellStyle name="SAPBEXaggData 19" xfId="47924"/>
    <cellStyle name="SAPBEXaggData 2" xfId="7548"/>
    <cellStyle name="SAPBEXaggData 2 10" xfId="12458"/>
    <cellStyle name="SAPBEXaggData 2 11" xfId="13752"/>
    <cellStyle name="SAPBEXaggData 2 12" xfId="21054"/>
    <cellStyle name="SAPBEXaggData 2 13" xfId="13615"/>
    <cellStyle name="SAPBEXaggData 2 14" xfId="13853"/>
    <cellStyle name="SAPBEXaggData 2 15" xfId="28410"/>
    <cellStyle name="SAPBEXaggData 2 16" xfId="28192"/>
    <cellStyle name="SAPBEXaggData 2 17" xfId="35410"/>
    <cellStyle name="SAPBEXaggData 2 18" xfId="32630"/>
    <cellStyle name="SAPBEXaggData 2 19" xfId="40816"/>
    <cellStyle name="SAPBEXaggData 2 2" xfId="7549"/>
    <cellStyle name="SAPBEXaggData 2 2 10" xfId="13852"/>
    <cellStyle name="SAPBEXaggData 2 2 11" xfId="28409"/>
    <cellStyle name="SAPBEXaggData 2 2 12" xfId="28189"/>
    <cellStyle name="SAPBEXaggData 2 2 13" xfId="31651"/>
    <cellStyle name="SAPBEXaggData 2 2 14" xfId="32631"/>
    <cellStyle name="SAPBEXaggData 2 2 15" xfId="40815"/>
    <cellStyle name="SAPBEXaggData 2 2 16" xfId="32456"/>
    <cellStyle name="SAPBEXaggData 2 2 17" xfId="41843"/>
    <cellStyle name="SAPBEXaggData 2 2 18" xfId="44634"/>
    <cellStyle name="SAPBEXaggData 2 2 19" xfId="47926"/>
    <cellStyle name="SAPBEXaggData 2 2 2" xfId="7550"/>
    <cellStyle name="SAPBEXaggData 2 2 2 10" xfId="28723"/>
    <cellStyle name="SAPBEXaggData 2 2 2 11" xfId="31652"/>
    <cellStyle name="SAPBEXaggData 2 2 2 12" xfId="32632"/>
    <cellStyle name="SAPBEXaggData 2 2 2 13" xfId="17648"/>
    <cellStyle name="SAPBEXaggData 2 2 2 14" xfId="40814"/>
    <cellStyle name="SAPBEXaggData 2 2 2 15" xfId="32457"/>
    <cellStyle name="SAPBEXaggData 2 2 2 16" xfId="41842"/>
    <cellStyle name="SAPBEXaggData 2 2 2 17" xfId="44633"/>
    <cellStyle name="SAPBEXaggData 2 2 2 18" xfId="47927"/>
    <cellStyle name="SAPBEXaggData 2 2 2 19" xfId="50019"/>
    <cellStyle name="SAPBEXaggData 2 2 2 2" xfId="7551"/>
    <cellStyle name="SAPBEXaggData 2 2 2 2 10" xfId="31653"/>
    <cellStyle name="SAPBEXaggData 2 2 2 2 11" xfId="32633"/>
    <cellStyle name="SAPBEXaggData 2 2 2 2 12" xfId="17647"/>
    <cellStyle name="SAPBEXaggData 2 2 2 2 13" xfId="40813"/>
    <cellStyle name="SAPBEXaggData 2 2 2 2 14" xfId="32458"/>
    <cellStyle name="SAPBEXaggData 2 2 2 2 15" xfId="41841"/>
    <cellStyle name="SAPBEXaggData 2 2 2 2 16" xfId="44632"/>
    <cellStyle name="SAPBEXaggData 2 2 2 2 17" xfId="47928"/>
    <cellStyle name="SAPBEXaggData 2 2 2 2 18" xfId="50125"/>
    <cellStyle name="SAPBEXaggData 2 2 2 2 19" xfId="49818"/>
    <cellStyle name="SAPBEXaggData 2 2 2 2 2" xfId="12455"/>
    <cellStyle name="SAPBEXaggData 2 2 2 2 20" xfId="55819"/>
    <cellStyle name="SAPBEXaggData 2 2 2 2 3" xfId="13750"/>
    <cellStyle name="SAPBEXaggData 2 2 2 2 4" xfId="21057"/>
    <cellStyle name="SAPBEXaggData 2 2 2 2 5" xfId="13614"/>
    <cellStyle name="SAPBEXaggData 2 2 2 2 6" xfId="23062"/>
    <cellStyle name="SAPBEXaggData 2 2 2 2 7" xfId="23986"/>
    <cellStyle name="SAPBEXaggData 2 2 2 2 8" xfId="28407"/>
    <cellStyle name="SAPBEXaggData 2 2 2 2 9" xfId="28722"/>
    <cellStyle name="SAPBEXaggData 2 2 2 20" xfId="49817"/>
    <cellStyle name="SAPBEXaggData 2 2 2 21" xfId="55820"/>
    <cellStyle name="SAPBEXaggData 2 2 2 3" xfId="12456"/>
    <cellStyle name="SAPBEXaggData 2 2 2 4" xfId="19657"/>
    <cellStyle name="SAPBEXaggData 2 2 2 5" xfId="21056"/>
    <cellStyle name="SAPBEXaggData 2 2 2 6" xfId="19689"/>
    <cellStyle name="SAPBEXaggData 2 2 2 7" xfId="25813"/>
    <cellStyle name="SAPBEXaggData 2 2 2 8" xfId="13851"/>
    <cellStyle name="SAPBEXaggData 2 2 2 9" xfId="28408"/>
    <cellStyle name="SAPBEXaggData 2 2 20" xfId="55821"/>
    <cellStyle name="SAPBEXaggData 2 2 3" xfId="7552"/>
    <cellStyle name="SAPBEXaggData 2 2 3 10" xfId="28721"/>
    <cellStyle name="SAPBEXaggData 2 2 3 11" xfId="31654"/>
    <cellStyle name="SAPBEXaggData 2 2 3 12" xfId="32634"/>
    <cellStyle name="SAPBEXaggData 2 2 3 13" xfId="17646"/>
    <cellStyle name="SAPBEXaggData 2 2 3 14" xfId="40812"/>
    <cellStyle name="SAPBEXaggData 2 2 3 15" xfId="32459"/>
    <cellStyle name="SAPBEXaggData 2 2 3 16" xfId="41840"/>
    <cellStyle name="SAPBEXaggData 2 2 3 17" xfId="44631"/>
    <cellStyle name="SAPBEXaggData 2 2 3 18" xfId="47929"/>
    <cellStyle name="SAPBEXaggData 2 2 3 19" xfId="50021"/>
    <cellStyle name="SAPBEXaggData 2 2 3 2" xfId="7553"/>
    <cellStyle name="SAPBEXaggData 2 2 3 2 10" xfId="31655"/>
    <cellStyle name="SAPBEXaggData 2 2 3 2 11" xfId="32635"/>
    <cellStyle name="SAPBEXaggData 2 2 3 2 12" xfId="30022"/>
    <cellStyle name="SAPBEXaggData 2 2 3 2 13" xfId="40811"/>
    <cellStyle name="SAPBEXaggData 2 2 3 2 14" xfId="32460"/>
    <cellStyle name="SAPBEXaggData 2 2 3 2 15" xfId="41839"/>
    <cellStyle name="SAPBEXaggData 2 2 3 2 16" xfId="44630"/>
    <cellStyle name="SAPBEXaggData 2 2 3 2 17" xfId="47930"/>
    <cellStyle name="SAPBEXaggData 2 2 3 2 18" xfId="50022"/>
    <cellStyle name="SAPBEXaggData 2 2 3 2 19" xfId="49820"/>
    <cellStyle name="SAPBEXaggData 2 2 3 2 2" xfId="12453"/>
    <cellStyle name="SAPBEXaggData 2 2 3 2 20" xfId="55817"/>
    <cellStyle name="SAPBEXaggData 2 2 3 2 3" xfId="13748"/>
    <cellStyle name="SAPBEXaggData 2 2 3 2 4" xfId="21059"/>
    <cellStyle name="SAPBEXaggData 2 2 3 2 5" xfId="13613"/>
    <cellStyle name="SAPBEXaggData 2 2 3 2 6" xfId="23064"/>
    <cellStyle name="SAPBEXaggData 2 2 3 2 7" xfId="28340"/>
    <cellStyle name="SAPBEXaggData 2 2 3 2 8" xfId="28405"/>
    <cellStyle name="SAPBEXaggData 2 2 3 2 9" xfId="28720"/>
    <cellStyle name="SAPBEXaggData 2 2 3 20" xfId="49819"/>
    <cellStyle name="SAPBEXaggData 2 2 3 21" xfId="55818"/>
    <cellStyle name="SAPBEXaggData 2 2 3 3" xfId="12454"/>
    <cellStyle name="SAPBEXaggData 2 2 3 4" xfId="13749"/>
    <cellStyle name="SAPBEXaggData 2 2 3 5" xfId="21058"/>
    <cellStyle name="SAPBEXaggData 2 2 3 6" xfId="10635"/>
    <cellStyle name="SAPBEXaggData 2 2 3 7" xfId="23063"/>
    <cellStyle name="SAPBEXaggData 2 2 3 8" xfId="23985"/>
    <cellStyle name="SAPBEXaggData 2 2 3 9" xfId="28406"/>
    <cellStyle name="SAPBEXaggData 2 2 4" xfId="7554"/>
    <cellStyle name="SAPBEXaggData 2 2 4 10" xfId="31656"/>
    <cellStyle name="SAPBEXaggData 2 2 4 11" xfId="32636"/>
    <cellStyle name="SAPBEXaggData 2 2 4 12" xfId="40810"/>
    <cellStyle name="SAPBEXaggData 2 2 4 13" xfId="32461"/>
    <cellStyle name="SAPBEXaggData 2 2 4 14" xfId="41838"/>
    <cellStyle name="SAPBEXaggData 2 2 4 15" xfId="44629"/>
    <cellStyle name="SAPBEXaggData 2 2 4 16" xfId="47931"/>
    <cellStyle name="SAPBEXaggData 2 2 4 17" xfId="55816"/>
    <cellStyle name="SAPBEXaggData 2 2 4 2" xfId="7555"/>
    <cellStyle name="SAPBEXaggData 2 2 4 2 10" xfId="32637"/>
    <cellStyle name="SAPBEXaggData 2 2 4 2 11" xfId="39068"/>
    <cellStyle name="SAPBEXaggData 2 2 4 2 12" xfId="32462"/>
    <cellStyle name="SAPBEXaggData 2 2 4 2 13" xfId="43566"/>
    <cellStyle name="SAPBEXaggData 2 2 4 2 14" xfId="44628"/>
    <cellStyle name="SAPBEXaggData 2 2 4 2 15" xfId="47932"/>
    <cellStyle name="SAPBEXaggData 2 2 4 2 16" xfId="55815"/>
    <cellStyle name="SAPBEXaggData 2 2 4 2 2" xfId="12451"/>
    <cellStyle name="SAPBEXaggData 2 2 4 2 3" xfId="13746"/>
    <cellStyle name="SAPBEXaggData 2 2 4 2 4" xfId="21061"/>
    <cellStyle name="SAPBEXaggData 2 2 4 2 5" xfId="13611"/>
    <cellStyle name="SAPBEXaggData 2 2 4 2 6" xfId="23983"/>
    <cellStyle name="SAPBEXaggData 2 2 4 2 7" xfId="28404"/>
    <cellStyle name="SAPBEXaggData 2 2 4 2 8" xfId="28718"/>
    <cellStyle name="SAPBEXaggData 2 2 4 2 9" xfId="31657"/>
    <cellStyle name="SAPBEXaggData 2 2 4 3" xfId="12452"/>
    <cellStyle name="SAPBEXaggData 2 2 4 4" xfId="13747"/>
    <cellStyle name="SAPBEXaggData 2 2 4 5" xfId="21060"/>
    <cellStyle name="SAPBEXaggData 2 2 4 6" xfId="13612"/>
    <cellStyle name="SAPBEXaggData 2 2 4 7" xfId="23984"/>
    <cellStyle name="SAPBEXaggData 2 2 4 8" xfId="32206"/>
    <cellStyle name="SAPBEXaggData 2 2 4 9" xfId="28719"/>
    <cellStyle name="SAPBEXaggData 2 2 5" xfId="7556"/>
    <cellStyle name="SAPBEXaggData 2 2 5 10" xfId="32638"/>
    <cellStyle name="SAPBEXaggData 2 2 5 11" xfId="39067"/>
    <cellStyle name="SAPBEXaggData 2 2 5 12" xfId="32463"/>
    <cellStyle name="SAPBEXaggData 2 2 5 13" xfId="41837"/>
    <cellStyle name="SAPBEXaggData 2 2 5 14" xfId="49611"/>
    <cellStyle name="SAPBEXaggData 2 2 5 15" xfId="47933"/>
    <cellStyle name="SAPBEXaggData 2 2 5 16" xfId="55814"/>
    <cellStyle name="SAPBEXaggData 2 2 5 2" xfId="19681"/>
    <cellStyle name="SAPBEXaggData 2 2 5 3" xfId="13745"/>
    <cellStyle name="SAPBEXaggData 2 2 5 4" xfId="21062"/>
    <cellStyle name="SAPBEXaggData 2 2 5 5" xfId="13609"/>
    <cellStyle name="SAPBEXaggData 2 2 5 6" xfId="23982"/>
    <cellStyle name="SAPBEXaggData 2 2 5 7" xfId="32205"/>
    <cellStyle name="SAPBEXaggData 2 2 5 8" xfId="28717"/>
    <cellStyle name="SAPBEXaggData 2 2 5 9" xfId="31658"/>
    <cellStyle name="SAPBEXaggData 2 2 6" xfId="12457"/>
    <cellStyle name="SAPBEXaggData 2 2 7" xfId="13751"/>
    <cellStyle name="SAPBEXaggData 2 2 8" xfId="21055"/>
    <cellStyle name="SAPBEXaggData 2 2 9" xfId="10637"/>
    <cellStyle name="SAPBEXaggData 2 2_Cribsheet" xfId="7557"/>
    <cellStyle name="SAPBEXaggData 2 20" xfId="32455"/>
    <cellStyle name="SAPBEXaggData 2 21" xfId="41844"/>
    <cellStyle name="SAPBEXaggData 2 22" xfId="44635"/>
    <cellStyle name="SAPBEXaggData 2 23" xfId="47925"/>
    <cellStyle name="SAPBEXaggData 2 24" xfId="55822"/>
    <cellStyle name="SAPBEXaggData 2 3" xfId="7558"/>
    <cellStyle name="SAPBEXaggData 2 3 10" xfId="31659"/>
    <cellStyle name="SAPBEXaggData 2 3 11" xfId="32800"/>
    <cellStyle name="SAPBEXaggData 2 3 12" xfId="39066"/>
    <cellStyle name="SAPBEXaggData 2 3 13" xfId="32464"/>
    <cellStyle name="SAPBEXaggData 2 3 14" xfId="41836"/>
    <cellStyle name="SAPBEXaggData 2 3 15" xfId="49610"/>
    <cellStyle name="SAPBEXaggData 2 3 16" xfId="47934"/>
    <cellStyle name="SAPBEXaggData 2 3 17" xfId="55813"/>
    <cellStyle name="SAPBEXaggData 2 3 2" xfId="7559"/>
    <cellStyle name="SAPBEXaggData 2 3 2 10" xfId="32640"/>
    <cellStyle name="SAPBEXaggData 2 3 2 11" xfId="39065"/>
    <cellStyle name="SAPBEXaggData 2 3 2 12" xfId="32465"/>
    <cellStyle name="SAPBEXaggData 2 3 2 13" xfId="43565"/>
    <cellStyle name="SAPBEXaggData 2 3 2 14" xfId="49609"/>
    <cellStyle name="SAPBEXaggData 2 3 2 15" xfId="47935"/>
    <cellStyle name="SAPBEXaggData 2 3 2 16" xfId="55812"/>
    <cellStyle name="SAPBEXaggData 2 3 2 2" xfId="12449"/>
    <cellStyle name="SAPBEXaggData 2 3 2 3" xfId="13744"/>
    <cellStyle name="SAPBEXaggData 2 3 2 4" xfId="21064"/>
    <cellStyle name="SAPBEXaggData 2 3 2 5" xfId="13522"/>
    <cellStyle name="SAPBEXaggData 2 3 2 6" xfId="11243"/>
    <cellStyle name="SAPBEXaggData 2 3 2 7" xfId="32203"/>
    <cellStyle name="SAPBEXaggData 2 3 2 8" xfId="28715"/>
    <cellStyle name="SAPBEXaggData 2 3 2 9" xfId="31660"/>
    <cellStyle name="SAPBEXaggData 2 3 3" xfId="12450"/>
    <cellStyle name="SAPBEXaggData 2 3 4" xfId="10640"/>
    <cellStyle name="SAPBEXaggData 2 3 5" xfId="21063"/>
    <cellStyle name="SAPBEXaggData 2 3 6" xfId="13605"/>
    <cellStyle name="SAPBEXaggData 2 3 7" xfId="23472"/>
    <cellStyle name="SAPBEXaggData 2 3 8" xfId="32204"/>
    <cellStyle name="SAPBEXaggData 2 3 9" xfId="28716"/>
    <cellStyle name="SAPBEXaggData 2 4" xfId="7560"/>
    <cellStyle name="SAPBEXaggData 2 4 10" xfId="31661"/>
    <cellStyle name="SAPBEXaggData 2 4 11" xfId="32641"/>
    <cellStyle name="SAPBEXaggData 2 4 12" xfId="39064"/>
    <cellStyle name="SAPBEXaggData 2 4 13" xfId="32466"/>
    <cellStyle name="SAPBEXaggData 2 4 14" xfId="41835"/>
    <cellStyle name="SAPBEXaggData 2 4 15" xfId="49608"/>
    <cellStyle name="SAPBEXaggData 2 4 16" xfId="47936"/>
    <cellStyle name="SAPBEXaggData 2 4 17" xfId="55811"/>
    <cellStyle name="SAPBEXaggData 2 4 2" xfId="7561"/>
    <cellStyle name="SAPBEXaggData 2 4 2 10" xfId="32647"/>
    <cellStyle name="SAPBEXaggData 2 4 2 11" xfId="39063"/>
    <cellStyle name="SAPBEXaggData 2 4 2 12" xfId="32467"/>
    <cellStyle name="SAPBEXaggData 2 4 2 13" xfId="41834"/>
    <cellStyle name="SAPBEXaggData 2 4 2 14" xfId="49607"/>
    <cellStyle name="SAPBEXaggData 2 4 2 15" xfId="47937"/>
    <cellStyle name="SAPBEXaggData 2 4 2 16" xfId="55810"/>
    <cellStyle name="SAPBEXaggData 2 4 2 2" xfId="12447"/>
    <cellStyle name="SAPBEXaggData 2 4 2 3" xfId="13742"/>
    <cellStyle name="SAPBEXaggData 2 4 2 4" xfId="21066"/>
    <cellStyle name="SAPBEXaggData 2 4 2 5" xfId="13195"/>
    <cellStyle name="SAPBEXaggData 2 4 2 6" xfId="11241"/>
    <cellStyle name="SAPBEXaggData 2 4 2 7" xfId="32201"/>
    <cellStyle name="SAPBEXaggData 2 4 2 8" xfId="28713"/>
    <cellStyle name="SAPBEXaggData 2 4 2 9" xfId="31662"/>
    <cellStyle name="SAPBEXaggData 2 4 3" xfId="12448"/>
    <cellStyle name="SAPBEXaggData 2 4 4" xfId="13743"/>
    <cellStyle name="SAPBEXaggData 2 4 5" xfId="21065"/>
    <cellStyle name="SAPBEXaggData 2 4 6" xfId="13416"/>
    <cellStyle name="SAPBEXaggData 2 4 7" xfId="11242"/>
    <cellStyle name="SAPBEXaggData 2 4 8" xfId="32202"/>
    <cellStyle name="SAPBEXaggData 2 4 9" xfId="28714"/>
    <cellStyle name="SAPBEXaggData 2 5" xfId="7562"/>
    <cellStyle name="SAPBEXaggData 2 5 10" xfId="31663"/>
    <cellStyle name="SAPBEXaggData 2 5 11" xfId="32652"/>
    <cellStyle name="SAPBEXaggData 2 5 12" xfId="39062"/>
    <cellStyle name="SAPBEXaggData 2 5 13" xfId="32468"/>
    <cellStyle name="SAPBEXaggData 2 5 14" xfId="41833"/>
    <cellStyle name="SAPBEXaggData 2 5 15" xfId="49606"/>
    <cellStyle name="SAPBEXaggData 2 5 16" xfId="47938"/>
    <cellStyle name="SAPBEXaggData 2 5 17" xfId="55809"/>
    <cellStyle name="SAPBEXaggData 2 5 2" xfId="7563"/>
    <cellStyle name="SAPBEXaggData 2 5 2 10" xfId="32654"/>
    <cellStyle name="SAPBEXaggData 2 5 2 11" xfId="39061"/>
    <cellStyle name="SAPBEXaggData 2 5 2 12" xfId="32469"/>
    <cellStyle name="SAPBEXaggData 2 5 2 13" xfId="41832"/>
    <cellStyle name="SAPBEXaggData 2 5 2 14" xfId="49605"/>
    <cellStyle name="SAPBEXaggData 2 5 2 15" xfId="47939"/>
    <cellStyle name="SAPBEXaggData 2 5 2 16" xfId="55808"/>
    <cellStyle name="SAPBEXaggData 2 5 2 2" xfId="12445"/>
    <cellStyle name="SAPBEXaggData 2 5 2 3" xfId="13740"/>
    <cellStyle name="SAPBEXaggData 2 5 2 4" xfId="21068"/>
    <cellStyle name="SAPBEXaggData 2 5 2 5" xfId="13193"/>
    <cellStyle name="SAPBEXaggData 2 5 2 6" xfId="11239"/>
    <cellStyle name="SAPBEXaggData 2 5 2 7" xfId="32199"/>
    <cellStyle name="SAPBEXaggData 2 5 2 8" xfId="28711"/>
    <cellStyle name="SAPBEXaggData 2 5 2 9" xfId="31664"/>
    <cellStyle name="SAPBEXaggData 2 5 3" xfId="12446"/>
    <cellStyle name="SAPBEXaggData 2 5 4" xfId="13741"/>
    <cellStyle name="SAPBEXaggData 2 5 5" xfId="21067"/>
    <cellStyle name="SAPBEXaggData 2 5 6" xfId="13194"/>
    <cellStyle name="SAPBEXaggData 2 5 7" xfId="11240"/>
    <cellStyle name="SAPBEXaggData 2 5 8" xfId="32200"/>
    <cellStyle name="SAPBEXaggData 2 5 9" xfId="28712"/>
    <cellStyle name="SAPBEXaggData 2 6" xfId="7564"/>
    <cellStyle name="SAPBEXaggData 2 6 10" xfId="31665"/>
    <cellStyle name="SAPBEXaggData 2 6 11" xfId="32656"/>
    <cellStyle name="SAPBEXaggData 2 6 12" xfId="39060"/>
    <cellStyle name="SAPBEXaggData 2 6 13" xfId="32470"/>
    <cellStyle name="SAPBEXaggData 2 6 14" xfId="41831"/>
    <cellStyle name="SAPBEXaggData 2 6 15" xfId="49604"/>
    <cellStyle name="SAPBEXaggData 2 6 16" xfId="47940"/>
    <cellStyle name="SAPBEXaggData 2 6 17" xfId="55807"/>
    <cellStyle name="SAPBEXaggData 2 6 2" xfId="7565"/>
    <cellStyle name="SAPBEXaggData 2 6 2 10" xfId="32657"/>
    <cellStyle name="SAPBEXaggData 2 6 2 11" xfId="39059"/>
    <cellStyle name="SAPBEXaggData 2 6 2 12" xfId="32471"/>
    <cellStyle name="SAPBEXaggData 2 6 2 13" xfId="41830"/>
    <cellStyle name="SAPBEXaggData 2 6 2 14" xfId="49603"/>
    <cellStyle name="SAPBEXaggData 2 6 2 15" xfId="47941"/>
    <cellStyle name="SAPBEXaggData 2 6 2 16" xfId="55806"/>
    <cellStyle name="SAPBEXaggData 2 6 2 2" xfId="12443"/>
    <cellStyle name="SAPBEXaggData 2 6 2 3" xfId="13738"/>
    <cellStyle name="SAPBEXaggData 2 6 2 4" xfId="21070"/>
    <cellStyle name="SAPBEXaggData 2 6 2 5" xfId="13191"/>
    <cellStyle name="SAPBEXaggData 2 6 2 6" xfId="23470"/>
    <cellStyle name="SAPBEXaggData 2 6 2 7" xfId="32197"/>
    <cellStyle name="SAPBEXaggData 2 6 2 8" xfId="28709"/>
    <cellStyle name="SAPBEXaggData 2 6 2 9" xfId="31666"/>
    <cellStyle name="SAPBEXaggData 2 6 3" xfId="12444"/>
    <cellStyle name="SAPBEXaggData 2 6 4" xfId="13739"/>
    <cellStyle name="SAPBEXaggData 2 6 5" xfId="21069"/>
    <cellStyle name="SAPBEXaggData 2 6 6" xfId="13192"/>
    <cellStyle name="SAPBEXaggData 2 6 7" xfId="23471"/>
    <cellStyle name="SAPBEXaggData 2 6 8" xfId="32198"/>
    <cellStyle name="SAPBEXaggData 2 6 9" xfId="28710"/>
    <cellStyle name="SAPBEXaggData 2 7" xfId="7566"/>
    <cellStyle name="SAPBEXaggData 2 7 10" xfId="31667"/>
    <cellStyle name="SAPBEXaggData 2 7 11" xfId="32659"/>
    <cellStyle name="SAPBEXaggData 2 7 12" xfId="39058"/>
    <cellStyle name="SAPBEXaggData 2 7 13" xfId="32480"/>
    <cellStyle name="SAPBEXaggData 2 7 14" xfId="41829"/>
    <cellStyle name="SAPBEXaggData 2 7 15" xfId="49602"/>
    <cellStyle name="SAPBEXaggData 2 7 16" xfId="47942"/>
    <cellStyle name="SAPBEXaggData 2 7 17" xfId="55805"/>
    <cellStyle name="SAPBEXaggData 2 7 2" xfId="7567"/>
    <cellStyle name="SAPBEXaggData 2 7 2 10" xfId="32667"/>
    <cellStyle name="SAPBEXaggData 2 7 2 11" xfId="39057"/>
    <cellStyle name="SAPBEXaggData 2 7 2 12" xfId="32481"/>
    <cellStyle name="SAPBEXaggData 2 7 2 13" xfId="41828"/>
    <cellStyle name="SAPBEXaggData 2 7 2 14" xfId="49601"/>
    <cellStyle name="SAPBEXaggData 2 7 2 15" xfId="47943"/>
    <cellStyle name="SAPBEXaggData 2 7 2 16" xfId="55804"/>
    <cellStyle name="SAPBEXaggData 2 7 2 2" xfId="12441"/>
    <cellStyle name="SAPBEXaggData 2 7 2 3" xfId="13736"/>
    <cellStyle name="SAPBEXaggData 2 7 2 4" xfId="21072"/>
    <cellStyle name="SAPBEXaggData 2 7 2 5" xfId="13186"/>
    <cellStyle name="SAPBEXaggData 2 7 2 6" xfId="23468"/>
    <cellStyle name="SAPBEXaggData 2 7 2 7" xfId="32195"/>
    <cellStyle name="SAPBEXaggData 2 7 2 8" xfId="28707"/>
    <cellStyle name="SAPBEXaggData 2 7 2 9" xfId="31668"/>
    <cellStyle name="SAPBEXaggData 2 7 3" xfId="12442"/>
    <cellStyle name="SAPBEXaggData 2 7 4" xfId="13737"/>
    <cellStyle name="SAPBEXaggData 2 7 5" xfId="21071"/>
    <cellStyle name="SAPBEXaggData 2 7 6" xfId="13187"/>
    <cellStyle name="SAPBEXaggData 2 7 7" xfId="23469"/>
    <cellStyle name="SAPBEXaggData 2 7 8" xfId="32196"/>
    <cellStyle name="SAPBEXaggData 2 7 9" xfId="28708"/>
    <cellStyle name="SAPBEXaggData 2 8" xfId="7568"/>
    <cellStyle name="SAPBEXaggData 2 8 10" xfId="31669"/>
    <cellStyle name="SAPBEXaggData 2 8 11" xfId="32679"/>
    <cellStyle name="SAPBEXaggData 2 8 12" xfId="39056"/>
    <cellStyle name="SAPBEXaggData 2 8 13" xfId="32482"/>
    <cellStyle name="SAPBEXaggData 2 8 14" xfId="41827"/>
    <cellStyle name="SAPBEXaggData 2 8 15" xfId="49600"/>
    <cellStyle name="SAPBEXaggData 2 8 16" xfId="47944"/>
    <cellStyle name="SAPBEXaggData 2 8 17" xfId="55803"/>
    <cellStyle name="SAPBEXaggData 2 8 2" xfId="7569"/>
    <cellStyle name="SAPBEXaggData 2 8 2 10" xfId="32680"/>
    <cellStyle name="SAPBEXaggData 2 8 2 11" xfId="39055"/>
    <cellStyle name="SAPBEXaggData 2 8 2 12" xfId="32483"/>
    <cellStyle name="SAPBEXaggData 2 8 2 13" xfId="41826"/>
    <cellStyle name="SAPBEXaggData 2 8 2 14" xfId="49599"/>
    <cellStyle name="SAPBEXaggData 2 8 2 15" xfId="47945"/>
    <cellStyle name="SAPBEXaggData 2 8 2 16" xfId="55802"/>
    <cellStyle name="SAPBEXaggData 2 8 2 2" xfId="12439"/>
    <cellStyle name="SAPBEXaggData 2 8 2 3" xfId="13734"/>
    <cellStyle name="SAPBEXaggData 2 8 2 4" xfId="21074"/>
    <cellStyle name="SAPBEXaggData 2 8 2 5" xfId="23974"/>
    <cellStyle name="SAPBEXaggData 2 8 2 6" xfId="23466"/>
    <cellStyle name="SAPBEXaggData 2 8 2 7" xfId="28402"/>
    <cellStyle name="SAPBEXaggData 2 8 2 8" xfId="28706"/>
    <cellStyle name="SAPBEXaggData 2 8 2 9" xfId="31670"/>
    <cellStyle name="SAPBEXaggData 2 8 3" xfId="12440"/>
    <cellStyle name="SAPBEXaggData 2 8 4" xfId="13735"/>
    <cellStyle name="SAPBEXaggData 2 8 5" xfId="21073"/>
    <cellStyle name="SAPBEXaggData 2 8 6" xfId="23975"/>
    <cellStyle name="SAPBEXaggData 2 8 7" xfId="23467"/>
    <cellStyle name="SAPBEXaggData 2 8 8" xfId="28403"/>
    <cellStyle name="SAPBEXaggData 2 8 9" xfId="30020"/>
    <cellStyle name="SAPBEXaggData 2 9" xfId="7570"/>
    <cellStyle name="SAPBEXaggData 2 9 10" xfId="32681"/>
    <cellStyle name="SAPBEXaggData 2 9 11" xfId="39054"/>
    <cellStyle name="SAPBEXaggData 2 9 12" xfId="32484"/>
    <cellStyle name="SAPBEXaggData 2 9 13" xfId="41825"/>
    <cellStyle name="SAPBEXaggData 2 9 14" xfId="49598"/>
    <cellStyle name="SAPBEXaggData 2 9 15" xfId="47946"/>
    <cellStyle name="SAPBEXaggData 2 9 16" xfId="55801"/>
    <cellStyle name="SAPBEXaggData 2 9 2" xfId="12438"/>
    <cellStyle name="SAPBEXaggData 2 9 3" xfId="13733"/>
    <cellStyle name="SAPBEXaggData 2 9 4" xfId="21075"/>
    <cellStyle name="SAPBEXaggData 2 9 5" xfId="23973"/>
    <cellStyle name="SAPBEXaggData 2 9 6" xfId="23465"/>
    <cellStyle name="SAPBEXaggData 2 9 7" xfId="28401"/>
    <cellStyle name="SAPBEXaggData 2 9 8" xfId="28705"/>
    <cellStyle name="SAPBEXaggData 2 9 9" xfId="31671"/>
    <cellStyle name="SAPBEXaggData 2_Cribsheet" xfId="7571"/>
    <cellStyle name="SAPBEXaggData 20" xfId="55823"/>
    <cellStyle name="SAPBEXaggData 3" xfId="7572"/>
    <cellStyle name="SAPBEXaggData 3 10" xfId="23972"/>
    <cellStyle name="SAPBEXaggData 3 11" xfId="23464"/>
    <cellStyle name="SAPBEXaggData 3 12" xfId="28400"/>
    <cellStyle name="SAPBEXaggData 3 13" xfId="28704"/>
    <cellStyle name="SAPBEXaggData 3 14" xfId="31672"/>
    <cellStyle name="SAPBEXaggData 3 15" xfId="32682"/>
    <cellStyle name="SAPBEXaggData 3 16" xfId="39053"/>
    <cellStyle name="SAPBEXaggData 3 17" xfId="32485"/>
    <cellStyle name="SAPBEXaggData 3 18" xfId="41824"/>
    <cellStyle name="SAPBEXaggData 3 19" xfId="49597"/>
    <cellStyle name="SAPBEXaggData 3 2" xfId="7573"/>
    <cellStyle name="SAPBEXaggData 3 2 10" xfId="31673"/>
    <cellStyle name="SAPBEXaggData 3 2 11" xfId="32683"/>
    <cellStyle name="SAPBEXaggData 3 2 12" xfId="39052"/>
    <cellStyle name="SAPBEXaggData 3 2 13" xfId="32486"/>
    <cellStyle name="SAPBEXaggData 3 2 14" xfId="41823"/>
    <cellStyle name="SAPBEXaggData 3 2 15" xfId="49596"/>
    <cellStyle name="SAPBEXaggData 3 2 16" xfId="47948"/>
    <cellStyle name="SAPBEXaggData 3 2 17" xfId="55799"/>
    <cellStyle name="SAPBEXaggData 3 2 2" xfId="7574"/>
    <cellStyle name="SAPBEXaggData 3 2 2 10" xfId="32684"/>
    <cellStyle name="SAPBEXaggData 3 2 2 11" xfId="39051"/>
    <cellStyle name="SAPBEXaggData 3 2 2 12" xfId="32487"/>
    <cellStyle name="SAPBEXaggData 3 2 2 13" xfId="41822"/>
    <cellStyle name="SAPBEXaggData 3 2 2 14" xfId="49595"/>
    <cellStyle name="SAPBEXaggData 3 2 2 15" xfId="47949"/>
    <cellStyle name="SAPBEXaggData 3 2 2 16" xfId="55798"/>
    <cellStyle name="SAPBEXaggData 3 2 2 2" xfId="12435"/>
    <cellStyle name="SAPBEXaggData 3 2 2 3" xfId="13731"/>
    <cellStyle name="SAPBEXaggData 3 2 2 4" xfId="22024"/>
    <cellStyle name="SAPBEXaggData 3 2 2 5" xfId="23970"/>
    <cellStyle name="SAPBEXaggData 3 2 2 6" xfId="23462"/>
    <cellStyle name="SAPBEXaggData 3 2 2 7" xfId="32193"/>
    <cellStyle name="SAPBEXaggData 3 2 2 8" xfId="28702"/>
    <cellStyle name="SAPBEXaggData 3 2 2 9" xfId="31674"/>
    <cellStyle name="SAPBEXaggData 3 2 3" xfId="12436"/>
    <cellStyle name="SAPBEXaggData 3 2 4" xfId="21956"/>
    <cellStyle name="SAPBEXaggData 3 2 5" xfId="21077"/>
    <cellStyle name="SAPBEXaggData 3 2 6" xfId="23971"/>
    <cellStyle name="SAPBEXaggData 3 2 7" xfId="23463"/>
    <cellStyle name="SAPBEXaggData 3 2 8" xfId="32194"/>
    <cellStyle name="SAPBEXaggData 3 2 9" xfId="28703"/>
    <cellStyle name="SAPBEXaggData 3 20" xfId="47947"/>
    <cellStyle name="SAPBEXaggData 3 21" xfId="55800"/>
    <cellStyle name="SAPBEXaggData 3 3" xfId="7575"/>
    <cellStyle name="SAPBEXaggData 3 3 10" xfId="31675"/>
    <cellStyle name="SAPBEXaggData 3 3 11" xfId="32685"/>
    <cellStyle name="SAPBEXaggData 3 3 12" xfId="39050"/>
    <cellStyle name="SAPBEXaggData 3 3 13" xfId="32488"/>
    <cellStyle name="SAPBEXaggData 3 3 14" xfId="41821"/>
    <cellStyle name="SAPBEXaggData 3 3 15" xfId="49594"/>
    <cellStyle name="SAPBEXaggData 3 3 16" xfId="47950"/>
    <cellStyle name="SAPBEXaggData 3 3 17" xfId="55797"/>
    <cellStyle name="SAPBEXaggData 3 3 2" xfId="7576"/>
    <cellStyle name="SAPBEXaggData 3 3 2 10" xfId="36861"/>
    <cellStyle name="SAPBEXaggData 3 3 2 11" xfId="42501"/>
    <cellStyle name="SAPBEXaggData 3 3 2 12" xfId="32489"/>
    <cellStyle name="SAPBEXaggData 3 3 2 13" xfId="41820"/>
    <cellStyle name="SAPBEXaggData 3 3 2 14" xfId="49593"/>
    <cellStyle name="SAPBEXaggData 3 3 2 15" xfId="47951"/>
    <cellStyle name="SAPBEXaggData 3 3 2 16" xfId="55796"/>
    <cellStyle name="SAPBEXaggData 3 3 2 2" xfId="12433"/>
    <cellStyle name="SAPBEXaggData 3 3 2 3" xfId="13729"/>
    <cellStyle name="SAPBEXaggData 3 3 2 4" xfId="21079"/>
    <cellStyle name="SAPBEXaggData 3 3 2 5" xfId="23968"/>
    <cellStyle name="SAPBEXaggData 3 3 2 6" xfId="23726"/>
    <cellStyle name="SAPBEXaggData 3 3 2 7" xfId="32191"/>
    <cellStyle name="SAPBEXaggData 3 3 2 8" xfId="28700"/>
    <cellStyle name="SAPBEXaggData 3 3 2 9" xfId="31676"/>
    <cellStyle name="SAPBEXaggData 3 3 3" xfId="12434"/>
    <cellStyle name="SAPBEXaggData 3 3 4" xfId="13730"/>
    <cellStyle name="SAPBEXaggData 3 3 5" xfId="21078"/>
    <cellStyle name="SAPBEXaggData 3 3 6" xfId="23969"/>
    <cellStyle name="SAPBEXaggData 3 3 7" xfId="23461"/>
    <cellStyle name="SAPBEXaggData 3 3 8" xfId="32192"/>
    <cellStyle name="SAPBEXaggData 3 3 9" xfId="28701"/>
    <cellStyle name="SAPBEXaggData 3 4" xfId="7577"/>
    <cellStyle name="SAPBEXaggData 3 4 10" xfId="28699"/>
    <cellStyle name="SAPBEXaggData 3 4 11" xfId="31677"/>
    <cellStyle name="SAPBEXaggData 3 4 12" xfId="36860"/>
    <cellStyle name="SAPBEXaggData 3 4 13" xfId="17569"/>
    <cellStyle name="SAPBEXaggData 3 4 14" xfId="39049"/>
    <cellStyle name="SAPBEXaggData 3 4 15" xfId="32490"/>
    <cellStyle name="SAPBEXaggData 3 4 16" xfId="41819"/>
    <cellStyle name="SAPBEXaggData 3 4 17" xfId="49592"/>
    <cellStyle name="SAPBEXaggData 3 4 18" xfId="47952"/>
    <cellStyle name="SAPBEXaggData 3 4 19" xfId="50060"/>
    <cellStyle name="SAPBEXaggData 3 4 2" xfId="7578"/>
    <cellStyle name="SAPBEXaggData 3 4 2 10" xfId="31678"/>
    <cellStyle name="SAPBEXaggData 3 4 2 11" xfId="36859"/>
    <cellStyle name="SAPBEXaggData 3 4 2 12" xfId="17568"/>
    <cellStyle name="SAPBEXaggData 3 4 2 13" xfId="39048"/>
    <cellStyle name="SAPBEXaggData 3 4 2 14" xfId="32491"/>
    <cellStyle name="SAPBEXaggData 3 4 2 15" xfId="43564"/>
    <cellStyle name="SAPBEXaggData 3 4 2 16" xfId="49591"/>
    <cellStyle name="SAPBEXaggData 3 4 2 17" xfId="47953"/>
    <cellStyle name="SAPBEXaggData 3 4 2 18" xfId="50061"/>
    <cellStyle name="SAPBEXaggData 3 4 2 19" xfId="49822"/>
    <cellStyle name="SAPBEXaggData 3 4 2 2" xfId="12431"/>
    <cellStyle name="SAPBEXaggData 3 4 2 20" xfId="55794"/>
    <cellStyle name="SAPBEXaggData 3 4 2 3" xfId="13727"/>
    <cellStyle name="SAPBEXaggData 3 4 2 4" xfId="21081"/>
    <cellStyle name="SAPBEXaggData 3 4 2 5" xfId="13185"/>
    <cellStyle name="SAPBEXaggData 3 4 2 6" xfId="23067"/>
    <cellStyle name="SAPBEXaggData 3 4 2 7" xfId="23459"/>
    <cellStyle name="SAPBEXaggData 3 4 2 8" xfId="32189"/>
    <cellStyle name="SAPBEXaggData 3 4 2 9" xfId="28698"/>
    <cellStyle name="SAPBEXaggData 3 4 20" xfId="49821"/>
    <cellStyle name="SAPBEXaggData 3 4 21" xfId="55795"/>
    <cellStyle name="SAPBEXaggData 3 4 3" xfId="12432"/>
    <cellStyle name="SAPBEXaggData 3 4 4" xfId="13728"/>
    <cellStyle name="SAPBEXaggData 3 4 5" xfId="21080"/>
    <cellStyle name="SAPBEXaggData 3 4 6" xfId="23967"/>
    <cellStyle name="SAPBEXaggData 3 4 7" xfId="23066"/>
    <cellStyle name="SAPBEXaggData 3 4 8" xfId="23460"/>
    <cellStyle name="SAPBEXaggData 3 4 9" xfId="32190"/>
    <cellStyle name="SAPBEXaggData 3 5" xfId="7579"/>
    <cellStyle name="SAPBEXaggData 3 5 10" xfId="31679"/>
    <cellStyle name="SAPBEXaggData 3 5 11" xfId="36858"/>
    <cellStyle name="SAPBEXaggData 3 5 12" xfId="39047"/>
    <cellStyle name="SAPBEXaggData 3 5 13" xfId="32513"/>
    <cellStyle name="SAPBEXaggData 3 5 14" xfId="43563"/>
    <cellStyle name="SAPBEXaggData 3 5 15" xfId="49590"/>
    <cellStyle name="SAPBEXaggData 3 5 16" xfId="47954"/>
    <cellStyle name="SAPBEXaggData 3 5 17" xfId="55793"/>
    <cellStyle name="SAPBEXaggData 3 5 2" xfId="7580"/>
    <cellStyle name="SAPBEXaggData 3 5 2 10" xfId="36857"/>
    <cellStyle name="SAPBEXaggData 3 5 2 11" xfId="39046"/>
    <cellStyle name="SAPBEXaggData 3 5 2 12" xfId="32514"/>
    <cellStyle name="SAPBEXaggData 3 5 2 13" xfId="41818"/>
    <cellStyle name="SAPBEXaggData 3 5 2 14" xfId="49589"/>
    <cellStyle name="SAPBEXaggData 3 5 2 15" xfId="47955"/>
    <cellStyle name="SAPBEXaggData 3 5 2 16" xfId="55792"/>
    <cellStyle name="SAPBEXaggData 3 5 2 2" xfId="12429"/>
    <cellStyle name="SAPBEXaggData 3 5 2 3" xfId="13725"/>
    <cellStyle name="SAPBEXaggData 3 5 2 4" xfId="21083"/>
    <cellStyle name="SAPBEXaggData 3 5 2 5" xfId="13183"/>
    <cellStyle name="SAPBEXaggData 3 5 2 6" xfId="23457"/>
    <cellStyle name="SAPBEXaggData 3 5 2 7" xfId="32188"/>
    <cellStyle name="SAPBEXaggData 3 5 2 8" xfId="28677"/>
    <cellStyle name="SAPBEXaggData 3 5 2 9" xfId="31680"/>
    <cellStyle name="SAPBEXaggData 3 5 3" xfId="12430"/>
    <cellStyle name="SAPBEXaggData 3 5 4" xfId="13726"/>
    <cellStyle name="SAPBEXaggData 3 5 5" xfId="21082"/>
    <cellStyle name="SAPBEXaggData 3 5 6" xfId="13184"/>
    <cellStyle name="SAPBEXaggData 3 5 7" xfId="23458"/>
    <cellStyle name="SAPBEXaggData 3 5 8" xfId="28399"/>
    <cellStyle name="SAPBEXaggData 3 5 9" xfId="28697"/>
    <cellStyle name="SAPBEXaggData 3 6" xfId="7581"/>
    <cellStyle name="SAPBEXaggData 3 6 10" xfId="32686"/>
    <cellStyle name="SAPBEXaggData 3 6 11" xfId="39045"/>
    <cellStyle name="SAPBEXaggData 3 6 12" xfId="32515"/>
    <cellStyle name="SAPBEXaggData 3 6 13" xfId="41817"/>
    <cellStyle name="SAPBEXaggData 3 6 14" xfId="49588"/>
    <cellStyle name="SAPBEXaggData 3 6 15" xfId="47956"/>
    <cellStyle name="SAPBEXaggData 3 6 16" xfId="55791"/>
    <cellStyle name="SAPBEXaggData 3 6 2" xfId="12428"/>
    <cellStyle name="SAPBEXaggData 3 6 3" xfId="13724"/>
    <cellStyle name="SAPBEXaggData 3 6 4" xfId="21084"/>
    <cellStyle name="SAPBEXaggData 3 6 5" xfId="13182"/>
    <cellStyle name="SAPBEXaggData 3 6 6" xfId="23456"/>
    <cellStyle name="SAPBEXaggData 3 6 7" xfId="28398"/>
    <cellStyle name="SAPBEXaggData 3 6 8" xfId="28675"/>
    <cellStyle name="SAPBEXaggData 3 6 9" xfId="31681"/>
    <cellStyle name="SAPBEXaggData 3 7" xfId="12437"/>
    <cellStyle name="SAPBEXaggData 3 8" xfId="13732"/>
    <cellStyle name="SAPBEXaggData 3 9" xfId="21076"/>
    <cellStyle name="SAPBEXaggData 4" xfId="7582"/>
    <cellStyle name="SAPBEXaggData 4 10" xfId="28670"/>
    <cellStyle name="SAPBEXaggData 4 11" xfId="31682"/>
    <cellStyle name="SAPBEXaggData 4 12" xfId="32687"/>
    <cellStyle name="SAPBEXaggData 4 13" xfId="17565"/>
    <cellStyle name="SAPBEXaggData 4 14" xfId="39044"/>
    <cellStyle name="SAPBEXaggData 4 15" xfId="32516"/>
    <cellStyle name="SAPBEXaggData 4 16" xfId="41816"/>
    <cellStyle name="SAPBEXaggData 4 17" xfId="49587"/>
    <cellStyle name="SAPBEXaggData 4 18" xfId="47957"/>
    <cellStyle name="SAPBEXaggData 4 19" xfId="50065"/>
    <cellStyle name="SAPBEXaggData 4 2" xfId="7583"/>
    <cellStyle name="SAPBEXaggData 4 2 10" xfId="31683"/>
    <cellStyle name="SAPBEXaggData 4 2 11" xfId="32688"/>
    <cellStyle name="SAPBEXaggData 4 2 12" xfId="39078"/>
    <cellStyle name="SAPBEXaggData 4 2 13" xfId="39043"/>
    <cellStyle name="SAPBEXaggData 4 2 14" xfId="32517"/>
    <cellStyle name="SAPBEXaggData 4 2 15" xfId="41815"/>
    <cellStyle name="SAPBEXaggData 4 2 16" xfId="49586"/>
    <cellStyle name="SAPBEXaggData 4 2 17" xfId="47958"/>
    <cellStyle name="SAPBEXaggData 4 2 18" xfId="50066"/>
    <cellStyle name="SAPBEXaggData 4 2 19" xfId="49824"/>
    <cellStyle name="SAPBEXaggData 4 2 2" xfId="12426"/>
    <cellStyle name="SAPBEXaggData 4 2 20" xfId="55789"/>
    <cellStyle name="SAPBEXaggData 4 2 3" xfId="13722"/>
    <cellStyle name="SAPBEXaggData 4 2 4" xfId="21086"/>
    <cellStyle name="SAPBEXaggData 4 2 5" xfId="13180"/>
    <cellStyle name="SAPBEXaggData 4 2 6" xfId="23069"/>
    <cellStyle name="SAPBEXaggData 4 2 7" xfId="23454"/>
    <cellStyle name="SAPBEXaggData 4 2 8" xfId="28396"/>
    <cellStyle name="SAPBEXaggData 4 2 9" xfId="15043"/>
    <cellStyle name="SAPBEXaggData 4 20" xfId="49823"/>
    <cellStyle name="SAPBEXaggData 4 21" xfId="55790"/>
    <cellStyle name="SAPBEXaggData 4 3" xfId="12427"/>
    <cellStyle name="SAPBEXaggData 4 4" xfId="13723"/>
    <cellStyle name="SAPBEXaggData 4 5" xfId="21085"/>
    <cellStyle name="SAPBEXaggData 4 6" xfId="13181"/>
    <cellStyle name="SAPBEXaggData 4 7" xfId="23068"/>
    <cellStyle name="SAPBEXaggData 4 8" xfId="23455"/>
    <cellStyle name="SAPBEXaggData 4 9" xfId="28397"/>
    <cellStyle name="SAPBEXaggData 5" xfId="7584"/>
    <cellStyle name="SAPBEXaggData 5 10" xfId="32689"/>
    <cellStyle name="SAPBEXaggData 5 11" xfId="39042"/>
    <cellStyle name="SAPBEXaggData 5 12" xfId="32518"/>
    <cellStyle name="SAPBEXaggData 5 13" xfId="41814"/>
    <cellStyle name="SAPBEXaggData 5 14" xfId="49585"/>
    <cellStyle name="SAPBEXaggData 5 15" xfId="47959"/>
    <cellStyle name="SAPBEXaggData 5 16" xfId="55788"/>
    <cellStyle name="SAPBEXaggData 5 2" xfId="12425"/>
    <cellStyle name="SAPBEXaggData 5 3" xfId="13721"/>
    <cellStyle name="SAPBEXaggData 5 4" xfId="21087"/>
    <cellStyle name="SAPBEXaggData 5 5" xfId="13179"/>
    <cellStyle name="SAPBEXaggData 5 6" xfId="23453"/>
    <cellStyle name="SAPBEXaggData 5 7" xfId="23509"/>
    <cellStyle name="SAPBEXaggData 5 8" xfId="14751"/>
    <cellStyle name="SAPBEXaggData 5 9" xfId="31684"/>
    <cellStyle name="SAPBEXaggData 6" xfId="12459"/>
    <cellStyle name="SAPBEXaggData 7" xfId="13753"/>
    <cellStyle name="SAPBEXaggData 8" xfId="21053"/>
    <cellStyle name="SAPBEXaggData 9" xfId="13616"/>
    <cellStyle name="SAPBEXaggData_Cribsheet" xfId="7585"/>
    <cellStyle name="SAPBEXaggDataEmph" xfId="7586"/>
    <cellStyle name="SAPBEXaggDataEmph 10" xfId="7587"/>
    <cellStyle name="SAPBEXaggDataEmph 10 10" xfId="14696"/>
    <cellStyle name="SAPBEXaggDataEmph 10 11" xfId="31686"/>
    <cellStyle name="SAPBEXaggDataEmph 10 12" xfId="32690"/>
    <cellStyle name="SAPBEXaggDataEmph 10 13" xfId="17563"/>
    <cellStyle name="SAPBEXaggDataEmph 10 14" xfId="39040"/>
    <cellStyle name="SAPBEXaggDataEmph 10 15" xfId="32520"/>
    <cellStyle name="SAPBEXaggDataEmph 10 16" xfId="15432"/>
    <cellStyle name="SAPBEXaggDataEmph 10 17" xfId="49583"/>
    <cellStyle name="SAPBEXaggDataEmph 10 18" xfId="47961"/>
    <cellStyle name="SAPBEXaggDataEmph 10 19" xfId="50069"/>
    <cellStyle name="SAPBEXaggDataEmph 10 2" xfId="7588"/>
    <cellStyle name="SAPBEXaggDataEmph 10 2 10" xfId="31687"/>
    <cellStyle name="SAPBEXaggDataEmph 10 2 11" xfId="32691"/>
    <cellStyle name="SAPBEXaggDataEmph 10 2 12" xfId="17561"/>
    <cellStyle name="SAPBEXaggDataEmph 10 2 13" xfId="39039"/>
    <cellStyle name="SAPBEXaggDataEmph 10 2 14" xfId="32521"/>
    <cellStyle name="SAPBEXaggDataEmph 10 2 15" xfId="15431"/>
    <cellStyle name="SAPBEXaggDataEmph 10 2 16" xfId="49582"/>
    <cellStyle name="SAPBEXaggDataEmph 10 2 17" xfId="47962"/>
    <cellStyle name="SAPBEXaggDataEmph 10 2 18" xfId="50070"/>
    <cellStyle name="SAPBEXaggDataEmph 10 2 19" xfId="49826"/>
    <cellStyle name="SAPBEXaggDataEmph 10 2 2" xfId="12422"/>
    <cellStyle name="SAPBEXaggDataEmph 10 2 20" xfId="55785"/>
    <cellStyle name="SAPBEXaggDataEmph 10 2 3" xfId="13718"/>
    <cellStyle name="SAPBEXaggDataEmph 10 2 4" xfId="21090"/>
    <cellStyle name="SAPBEXaggDataEmph 10 2 5" xfId="13172"/>
    <cellStyle name="SAPBEXaggDataEmph 10 2 6" xfId="19763"/>
    <cellStyle name="SAPBEXaggDataEmph 10 2 7" xfId="23450"/>
    <cellStyle name="SAPBEXaggDataEmph 10 2 8" xfId="32185"/>
    <cellStyle name="SAPBEXaggDataEmph 10 2 9" xfId="14695"/>
    <cellStyle name="SAPBEXaggDataEmph 10 20" xfId="49825"/>
    <cellStyle name="SAPBEXaggDataEmph 10 21" xfId="55786"/>
    <cellStyle name="SAPBEXaggDataEmph 10 3" xfId="12423"/>
    <cellStyle name="SAPBEXaggDataEmph 10 4" xfId="13719"/>
    <cellStyle name="SAPBEXaggDataEmph 10 5" xfId="21089"/>
    <cellStyle name="SAPBEXaggDataEmph 10 6" xfId="13175"/>
    <cellStyle name="SAPBEXaggDataEmph 10 7" xfId="19762"/>
    <cellStyle name="SAPBEXaggDataEmph 10 8" xfId="23451"/>
    <cellStyle name="SAPBEXaggDataEmph 10 9" xfId="32186"/>
    <cellStyle name="SAPBEXaggDataEmph 11" xfId="7589"/>
    <cellStyle name="SAPBEXaggDataEmph 11 10" xfId="32692"/>
    <cellStyle name="SAPBEXaggDataEmph 11 11" xfId="39038"/>
    <cellStyle name="SAPBEXaggDataEmph 11 12" xfId="32522"/>
    <cellStyle name="SAPBEXaggDataEmph 11 13" xfId="15133"/>
    <cellStyle name="SAPBEXaggDataEmph 11 14" xfId="49581"/>
    <cellStyle name="SAPBEXaggDataEmph 11 15" xfId="47963"/>
    <cellStyle name="SAPBEXaggDataEmph 11 16" xfId="55784"/>
    <cellStyle name="SAPBEXaggDataEmph 11 2" xfId="12421"/>
    <cellStyle name="SAPBEXaggDataEmph 11 3" xfId="13717"/>
    <cellStyle name="SAPBEXaggDataEmph 11 4" xfId="21091"/>
    <cellStyle name="SAPBEXaggDataEmph 11 5" xfId="13171"/>
    <cellStyle name="SAPBEXaggDataEmph 11 6" xfId="23449"/>
    <cellStyle name="SAPBEXaggDataEmph 11 7" xfId="32184"/>
    <cellStyle name="SAPBEXaggDataEmph 11 8" xfId="14692"/>
    <cellStyle name="SAPBEXaggDataEmph 11 9" xfId="31688"/>
    <cellStyle name="SAPBEXaggDataEmph 12" xfId="12424"/>
    <cellStyle name="SAPBEXaggDataEmph 13" xfId="13720"/>
    <cellStyle name="SAPBEXaggDataEmph 14" xfId="21088"/>
    <cellStyle name="SAPBEXaggDataEmph 15" xfId="13178"/>
    <cellStyle name="SAPBEXaggDataEmph 16" xfId="23452"/>
    <cellStyle name="SAPBEXaggDataEmph 17" xfId="32187"/>
    <cellStyle name="SAPBEXaggDataEmph 18" xfId="14699"/>
    <cellStyle name="SAPBEXaggDataEmph 19" xfId="31685"/>
    <cellStyle name="SAPBEXaggDataEmph 2" xfId="7590"/>
    <cellStyle name="SAPBEXaggDataEmph 2 10" xfId="14690"/>
    <cellStyle name="SAPBEXaggDataEmph 2 11" xfId="31689"/>
    <cellStyle name="SAPBEXaggDataEmph 2 12" xfId="32693"/>
    <cellStyle name="SAPBEXaggDataEmph 2 13" xfId="39494"/>
    <cellStyle name="SAPBEXaggDataEmph 2 14" xfId="32523"/>
    <cellStyle name="SAPBEXaggDataEmph 2 15" xfId="35064"/>
    <cellStyle name="SAPBEXaggDataEmph 2 16" xfId="49580"/>
    <cellStyle name="SAPBEXaggDataEmph 2 17" xfId="47964"/>
    <cellStyle name="SAPBEXaggDataEmph 2 18" xfId="53304"/>
    <cellStyle name="SAPBEXaggDataEmph 2 2" xfId="7591"/>
    <cellStyle name="SAPBEXaggDataEmph 2 2 10" xfId="31691"/>
    <cellStyle name="SAPBEXaggDataEmph 2 2 11" xfId="32694"/>
    <cellStyle name="SAPBEXaggDataEmph 2 2 12" xfId="39495"/>
    <cellStyle name="SAPBEXaggDataEmph 2 2 13" xfId="32524"/>
    <cellStyle name="SAPBEXaggDataEmph 2 2 14" xfId="35063"/>
    <cellStyle name="SAPBEXaggDataEmph 2 2 15" xfId="49579"/>
    <cellStyle name="SAPBEXaggDataEmph 2 2 16" xfId="47965"/>
    <cellStyle name="SAPBEXaggDataEmph 2 2 17" xfId="53303"/>
    <cellStyle name="SAPBEXaggDataEmph 2 2 2" xfId="7592"/>
    <cellStyle name="SAPBEXaggDataEmph 2 2 2 10" xfId="32695"/>
    <cellStyle name="SAPBEXaggDataEmph 2 2 2 11" xfId="39037"/>
    <cellStyle name="SAPBEXaggDataEmph 2 2 2 12" xfId="34617"/>
    <cellStyle name="SAPBEXaggDataEmph 2 2 2 13" xfId="35056"/>
    <cellStyle name="SAPBEXaggDataEmph 2 2 2 14" xfId="49578"/>
    <cellStyle name="SAPBEXaggDataEmph 2 2 2 15" xfId="47966"/>
    <cellStyle name="SAPBEXaggDataEmph 2 2 2 16" xfId="55783"/>
    <cellStyle name="SAPBEXaggDataEmph 2 2 2 2" xfId="12418"/>
    <cellStyle name="SAPBEXaggDataEmph 2 2 2 3" xfId="13714"/>
    <cellStyle name="SAPBEXaggDataEmph 2 2 2 4" xfId="21094"/>
    <cellStyle name="SAPBEXaggDataEmph 2 2 2 5" xfId="23964"/>
    <cellStyle name="SAPBEXaggDataEmph 2 2 2 6" xfId="23446"/>
    <cellStyle name="SAPBEXaggDataEmph 2 2 2 7" xfId="32181"/>
    <cellStyle name="SAPBEXaggDataEmph 2 2 2 8" xfId="14688"/>
    <cellStyle name="SAPBEXaggDataEmph 2 2 2 9" xfId="31692"/>
    <cellStyle name="SAPBEXaggDataEmph 2 2 3" xfId="12419"/>
    <cellStyle name="SAPBEXaggDataEmph 2 2 4" xfId="13715"/>
    <cellStyle name="SAPBEXaggDataEmph 2 2 5" xfId="21093"/>
    <cellStyle name="SAPBEXaggDataEmph 2 2 6" xfId="23965"/>
    <cellStyle name="SAPBEXaggDataEmph 2 2 7" xfId="23447"/>
    <cellStyle name="SAPBEXaggDataEmph 2 2 8" xfId="32182"/>
    <cellStyle name="SAPBEXaggDataEmph 2 2 9" xfId="14689"/>
    <cellStyle name="SAPBEXaggDataEmph 2 3" xfId="7593"/>
    <cellStyle name="SAPBEXaggDataEmph 2 3 10" xfId="32696"/>
    <cellStyle name="SAPBEXaggDataEmph 2 3 11" xfId="39496"/>
    <cellStyle name="SAPBEXaggDataEmph 2 3 12" xfId="34616"/>
    <cellStyle name="SAPBEXaggDataEmph 2 3 13" xfId="35055"/>
    <cellStyle name="SAPBEXaggDataEmph 2 3 14" xfId="49577"/>
    <cellStyle name="SAPBEXaggDataEmph 2 3 15" xfId="47967"/>
    <cellStyle name="SAPBEXaggDataEmph 2 3 16" xfId="53302"/>
    <cellStyle name="SAPBEXaggDataEmph 2 3 2" xfId="12417"/>
    <cellStyle name="SAPBEXaggDataEmph 2 3 3" xfId="13713"/>
    <cellStyle name="SAPBEXaggDataEmph 2 3 4" xfId="21095"/>
    <cellStyle name="SAPBEXaggDataEmph 2 3 5" xfId="23963"/>
    <cellStyle name="SAPBEXaggDataEmph 2 3 6" xfId="23445"/>
    <cellStyle name="SAPBEXaggDataEmph 2 3 7" xfId="32180"/>
    <cellStyle name="SAPBEXaggDataEmph 2 3 8" xfId="14685"/>
    <cellStyle name="SAPBEXaggDataEmph 2 3 9" xfId="31693"/>
    <cellStyle name="SAPBEXaggDataEmph 2 4" xfId="12420"/>
    <cellStyle name="SAPBEXaggDataEmph 2 5" xfId="13716"/>
    <cellStyle name="SAPBEXaggDataEmph 2 6" xfId="21092"/>
    <cellStyle name="SAPBEXaggDataEmph 2 7" xfId="23966"/>
    <cellStyle name="SAPBEXaggDataEmph 2 8" xfId="23448"/>
    <cellStyle name="SAPBEXaggDataEmph 2 9" xfId="32183"/>
    <cellStyle name="SAPBEXaggDataEmph 2_Cribsheet" xfId="7594"/>
    <cellStyle name="SAPBEXaggDataEmph 20" xfId="36856"/>
    <cellStyle name="SAPBEXaggDataEmph 21" xfId="39041"/>
    <cellStyle name="SAPBEXaggDataEmph 22" xfId="32519"/>
    <cellStyle name="SAPBEXaggDataEmph 23" xfId="37030"/>
    <cellStyle name="SAPBEXaggDataEmph 24" xfId="49584"/>
    <cellStyle name="SAPBEXaggDataEmph 25" xfId="47960"/>
    <cellStyle name="SAPBEXaggDataEmph 26" xfId="55787"/>
    <cellStyle name="SAPBEXaggDataEmph 3" xfId="7595"/>
    <cellStyle name="SAPBEXaggDataEmph 3 10" xfId="23962"/>
    <cellStyle name="SAPBEXaggDataEmph 3 11" xfId="23444"/>
    <cellStyle name="SAPBEXaggDataEmph 3 12" xfId="32179"/>
    <cellStyle name="SAPBEXaggDataEmph 3 13" xfId="14682"/>
    <cellStyle name="SAPBEXaggDataEmph 3 14" xfId="31694"/>
    <cellStyle name="SAPBEXaggDataEmph 3 15" xfId="32697"/>
    <cellStyle name="SAPBEXaggDataEmph 3 16" xfId="39497"/>
    <cellStyle name="SAPBEXaggDataEmph 3 17" xfId="34615"/>
    <cellStyle name="SAPBEXaggDataEmph 3 18" xfId="37020"/>
    <cellStyle name="SAPBEXaggDataEmph 3 19" xfId="49576"/>
    <cellStyle name="SAPBEXaggDataEmph 3 2" xfId="7596"/>
    <cellStyle name="SAPBEXaggDataEmph 3 2 10" xfId="31695"/>
    <cellStyle name="SAPBEXaggDataEmph 3 2 11" xfId="32698"/>
    <cellStyle name="SAPBEXaggDataEmph 3 2 12" xfId="39498"/>
    <cellStyle name="SAPBEXaggDataEmph 3 2 13" xfId="32792"/>
    <cellStyle name="SAPBEXaggDataEmph 3 2 14" xfId="37019"/>
    <cellStyle name="SAPBEXaggDataEmph 3 2 15" xfId="49575"/>
    <cellStyle name="SAPBEXaggDataEmph 3 2 16" xfId="47969"/>
    <cellStyle name="SAPBEXaggDataEmph 3 2 17" xfId="53300"/>
    <cellStyle name="SAPBEXaggDataEmph 3 2 2" xfId="7597"/>
    <cellStyle name="SAPBEXaggDataEmph 3 2 2 10" xfId="32699"/>
    <cellStyle name="SAPBEXaggDataEmph 3 2 2 11" xfId="39499"/>
    <cellStyle name="SAPBEXaggDataEmph 3 2 2 12" xfId="32525"/>
    <cellStyle name="SAPBEXaggDataEmph 3 2 2 13" xfId="37018"/>
    <cellStyle name="SAPBEXaggDataEmph 3 2 2 14" xfId="49574"/>
    <cellStyle name="SAPBEXaggDataEmph 3 2 2 15" xfId="47970"/>
    <cellStyle name="SAPBEXaggDataEmph 3 2 2 16" xfId="53299"/>
    <cellStyle name="SAPBEXaggDataEmph 3 2 2 2" xfId="12414"/>
    <cellStyle name="SAPBEXaggDataEmph 3 2 2 3" xfId="13710"/>
    <cellStyle name="SAPBEXaggDataEmph 3 2 2 4" xfId="21098"/>
    <cellStyle name="SAPBEXaggDataEmph 3 2 2 5" xfId="23960"/>
    <cellStyle name="SAPBEXaggDataEmph 3 2 2 6" xfId="23442"/>
    <cellStyle name="SAPBEXaggDataEmph 3 2 2 7" xfId="32177"/>
    <cellStyle name="SAPBEXaggDataEmph 3 2 2 8" xfId="14660"/>
    <cellStyle name="SAPBEXaggDataEmph 3 2 2 9" xfId="31696"/>
    <cellStyle name="SAPBEXaggDataEmph 3 2 3" xfId="12415"/>
    <cellStyle name="SAPBEXaggDataEmph 3 2 4" xfId="13711"/>
    <cellStyle name="SAPBEXaggDataEmph 3 2 5" xfId="21097"/>
    <cellStyle name="SAPBEXaggDataEmph 3 2 6" xfId="23961"/>
    <cellStyle name="SAPBEXaggDataEmph 3 2 7" xfId="23443"/>
    <cellStyle name="SAPBEXaggDataEmph 3 2 8" xfId="32178"/>
    <cellStyle name="SAPBEXaggDataEmph 3 2 9" xfId="14674"/>
    <cellStyle name="SAPBEXaggDataEmph 3 20" xfId="47968"/>
    <cellStyle name="SAPBEXaggDataEmph 3 21" xfId="53301"/>
    <cellStyle name="SAPBEXaggDataEmph 3 3" xfId="7598"/>
    <cellStyle name="SAPBEXaggDataEmph 3 3 10" xfId="31697"/>
    <cellStyle name="SAPBEXaggDataEmph 3 3 11" xfId="32700"/>
    <cellStyle name="SAPBEXaggDataEmph 3 3 12" xfId="39500"/>
    <cellStyle name="SAPBEXaggDataEmph 3 3 13" xfId="32526"/>
    <cellStyle name="SAPBEXaggDataEmph 3 3 14" xfId="37017"/>
    <cellStyle name="SAPBEXaggDataEmph 3 3 15" xfId="49573"/>
    <cellStyle name="SAPBEXaggDataEmph 3 3 16" xfId="47971"/>
    <cellStyle name="SAPBEXaggDataEmph 3 3 17" xfId="53298"/>
    <cellStyle name="SAPBEXaggDataEmph 3 3 2" xfId="7599"/>
    <cellStyle name="SAPBEXaggDataEmph 3 3 2 10" xfId="32701"/>
    <cellStyle name="SAPBEXaggDataEmph 3 3 2 11" xfId="39501"/>
    <cellStyle name="SAPBEXaggDataEmph 3 3 2 12" xfId="32529"/>
    <cellStyle name="SAPBEXaggDataEmph 3 3 2 13" xfId="37016"/>
    <cellStyle name="SAPBEXaggDataEmph 3 3 2 14" xfId="49572"/>
    <cellStyle name="SAPBEXaggDataEmph 3 3 2 15" xfId="47972"/>
    <cellStyle name="SAPBEXaggDataEmph 3 3 2 16" xfId="53297"/>
    <cellStyle name="SAPBEXaggDataEmph 3 3 2 2" xfId="12412"/>
    <cellStyle name="SAPBEXaggDataEmph 3 3 2 3" xfId="13708"/>
    <cellStyle name="SAPBEXaggDataEmph 3 3 2 4" xfId="21100"/>
    <cellStyle name="SAPBEXaggDataEmph 3 3 2 5" xfId="23958"/>
    <cellStyle name="SAPBEXaggDataEmph 3 3 2 6" xfId="23981"/>
    <cellStyle name="SAPBEXaggDataEmph 3 3 2 7" xfId="32175"/>
    <cellStyle name="SAPBEXaggDataEmph 3 3 2 8" xfId="14613"/>
    <cellStyle name="SAPBEXaggDataEmph 3 3 2 9" xfId="31698"/>
    <cellStyle name="SAPBEXaggDataEmph 3 3 3" xfId="12413"/>
    <cellStyle name="SAPBEXaggDataEmph 3 3 4" xfId="13709"/>
    <cellStyle name="SAPBEXaggDataEmph 3 3 5" xfId="21099"/>
    <cellStyle name="SAPBEXaggDataEmph 3 3 6" xfId="23959"/>
    <cellStyle name="SAPBEXaggDataEmph 3 3 7" xfId="23441"/>
    <cellStyle name="SAPBEXaggDataEmph 3 3 8" xfId="32176"/>
    <cellStyle name="SAPBEXaggDataEmph 3 3 9" xfId="14615"/>
    <cellStyle name="SAPBEXaggDataEmph 3 4" xfId="7600"/>
    <cellStyle name="SAPBEXaggDataEmph 3 4 10" xfId="14611"/>
    <cellStyle name="SAPBEXaggDataEmph 3 4 11" xfId="31699"/>
    <cellStyle name="SAPBEXaggDataEmph 3 4 12" xfId="32702"/>
    <cellStyle name="SAPBEXaggDataEmph 3 4 13" xfId="17513"/>
    <cellStyle name="SAPBEXaggDataEmph 3 4 14" xfId="39502"/>
    <cellStyle name="SAPBEXaggDataEmph 3 4 15" xfId="32530"/>
    <cellStyle name="SAPBEXaggDataEmph 3 4 16" xfId="37015"/>
    <cellStyle name="SAPBEXaggDataEmph 3 4 17" xfId="49571"/>
    <cellStyle name="SAPBEXaggDataEmph 3 4 18" xfId="47973"/>
    <cellStyle name="SAPBEXaggDataEmph 3 4 19" xfId="50077"/>
    <cellStyle name="SAPBEXaggDataEmph 3 4 2" xfId="7601"/>
    <cellStyle name="SAPBEXaggDataEmph 3 4 2 10" xfId="31700"/>
    <cellStyle name="SAPBEXaggDataEmph 3 4 2 11" xfId="32703"/>
    <cellStyle name="SAPBEXaggDataEmph 3 4 2 12" xfId="17442"/>
    <cellStyle name="SAPBEXaggDataEmph 3 4 2 13" xfId="39503"/>
    <cellStyle name="SAPBEXaggDataEmph 3 4 2 14" xfId="32531"/>
    <cellStyle name="SAPBEXaggDataEmph 3 4 2 15" xfId="37014"/>
    <cellStyle name="SAPBEXaggDataEmph 3 4 2 16" xfId="49570"/>
    <cellStyle name="SAPBEXaggDataEmph 3 4 2 17" xfId="47974"/>
    <cellStyle name="SAPBEXaggDataEmph 3 4 2 18" xfId="50078"/>
    <cellStyle name="SAPBEXaggDataEmph 3 4 2 19" xfId="49828"/>
    <cellStyle name="SAPBEXaggDataEmph 3 4 2 2" xfId="12410"/>
    <cellStyle name="SAPBEXaggDataEmph 3 4 2 20" xfId="53295"/>
    <cellStyle name="SAPBEXaggDataEmph 3 4 2 3" xfId="13706"/>
    <cellStyle name="SAPBEXaggDataEmph 3 4 2 4" xfId="21102"/>
    <cellStyle name="SAPBEXaggDataEmph 3 4 2 5" xfId="23956"/>
    <cellStyle name="SAPBEXaggDataEmph 3 4 2 6" xfId="23776"/>
    <cellStyle name="SAPBEXaggDataEmph 3 4 2 7" xfId="23439"/>
    <cellStyle name="SAPBEXaggDataEmph 3 4 2 8" xfId="32173"/>
    <cellStyle name="SAPBEXaggDataEmph 3 4 2 9" xfId="14608"/>
    <cellStyle name="SAPBEXaggDataEmph 3 4 20" xfId="49827"/>
    <cellStyle name="SAPBEXaggDataEmph 3 4 21" xfId="53296"/>
    <cellStyle name="SAPBEXaggDataEmph 3 4 3" xfId="12411"/>
    <cellStyle name="SAPBEXaggDataEmph 3 4 4" xfId="13707"/>
    <cellStyle name="SAPBEXaggDataEmph 3 4 5" xfId="21101"/>
    <cellStyle name="SAPBEXaggDataEmph 3 4 6" xfId="23957"/>
    <cellStyle name="SAPBEXaggDataEmph 3 4 7" xfId="23775"/>
    <cellStyle name="SAPBEXaggDataEmph 3 4 8" xfId="23440"/>
    <cellStyle name="SAPBEXaggDataEmph 3 4 9" xfId="32174"/>
    <cellStyle name="SAPBEXaggDataEmph 3 5" xfId="7602"/>
    <cellStyle name="SAPBEXaggDataEmph 3 5 10" xfId="31701"/>
    <cellStyle name="SAPBEXaggDataEmph 3 5 11" xfId="36855"/>
    <cellStyle name="SAPBEXaggDataEmph 3 5 12" xfId="39504"/>
    <cellStyle name="SAPBEXaggDataEmph 3 5 13" xfId="32532"/>
    <cellStyle name="SAPBEXaggDataEmph 3 5 14" xfId="37013"/>
    <cellStyle name="SAPBEXaggDataEmph 3 5 15" xfId="49569"/>
    <cellStyle name="SAPBEXaggDataEmph 3 5 16" xfId="47975"/>
    <cellStyle name="SAPBEXaggDataEmph 3 5 17" xfId="53294"/>
    <cellStyle name="SAPBEXaggDataEmph 3 5 2" xfId="7603"/>
    <cellStyle name="SAPBEXaggDataEmph 3 5 2 10" xfId="36854"/>
    <cellStyle name="SAPBEXaggDataEmph 3 5 2 11" xfId="39505"/>
    <cellStyle name="SAPBEXaggDataEmph 3 5 2 12" xfId="32533"/>
    <cellStyle name="SAPBEXaggDataEmph 3 5 2 13" xfId="37012"/>
    <cellStyle name="SAPBEXaggDataEmph 3 5 2 14" xfId="49568"/>
    <cellStyle name="SAPBEXaggDataEmph 3 5 2 15" xfId="47976"/>
    <cellStyle name="SAPBEXaggDataEmph 3 5 2 16" xfId="53293"/>
    <cellStyle name="SAPBEXaggDataEmph 3 5 2 2" xfId="12408"/>
    <cellStyle name="SAPBEXaggDataEmph 3 5 2 3" xfId="13704"/>
    <cellStyle name="SAPBEXaggDataEmph 3 5 2 4" xfId="21104"/>
    <cellStyle name="SAPBEXaggDataEmph 3 5 2 5" xfId="23954"/>
    <cellStyle name="SAPBEXaggDataEmph 3 5 2 6" xfId="23437"/>
    <cellStyle name="SAPBEXaggDataEmph 3 5 2 7" xfId="32171"/>
    <cellStyle name="SAPBEXaggDataEmph 3 5 2 8" xfId="14607"/>
    <cellStyle name="SAPBEXaggDataEmph 3 5 2 9" xfId="31702"/>
    <cellStyle name="SAPBEXaggDataEmph 3 5 3" xfId="12409"/>
    <cellStyle name="SAPBEXaggDataEmph 3 5 4" xfId="13705"/>
    <cellStyle name="SAPBEXaggDataEmph 3 5 5" xfId="21103"/>
    <cellStyle name="SAPBEXaggDataEmph 3 5 6" xfId="23955"/>
    <cellStyle name="SAPBEXaggDataEmph 3 5 7" xfId="23438"/>
    <cellStyle name="SAPBEXaggDataEmph 3 5 8" xfId="32172"/>
    <cellStyle name="SAPBEXaggDataEmph 3 5 9" xfId="25806"/>
    <cellStyle name="SAPBEXaggDataEmph 3 6" xfId="7604"/>
    <cellStyle name="SAPBEXaggDataEmph 3 6 10" xfId="36853"/>
    <cellStyle name="SAPBEXaggDataEmph 3 6 11" xfId="39506"/>
    <cellStyle name="SAPBEXaggDataEmph 3 6 12" xfId="32534"/>
    <cellStyle name="SAPBEXaggDataEmph 3 6 13" xfId="37011"/>
    <cellStyle name="SAPBEXaggDataEmph 3 6 14" xfId="49567"/>
    <cellStyle name="SAPBEXaggDataEmph 3 6 15" xfId="47977"/>
    <cellStyle name="SAPBEXaggDataEmph 3 6 16" xfId="53292"/>
    <cellStyle name="SAPBEXaggDataEmph 3 6 2" xfId="12407"/>
    <cellStyle name="SAPBEXaggDataEmph 3 6 3" xfId="13703"/>
    <cellStyle name="SAPBEXaggDataEmph 3 6 4" xfId="21105"/>
    <cellStyle name="SAPBEXaggDataEmph 3 6 5" xfId="23953"/>
    <cellStyle name="SAPBEXaggDataEmph 3 6 6" xfId="23436"/>
    <cellStyle name="SAPBEXaggDataEmph 3 6 7" xfId="32170"/>
    <cellStyle name="SAPBEXaggDataEmph 3 6 8" xfId="14606"/>
    <cellStyle name="SAPBEXaggDataEmph 3 6 9" xfId="31772"/>
    <cellStyle name="SAPBEXaggDataEmph 3 7" xfId="12416"/>
    <cellStyle name="SAPBEXaggDataEmph 3 8" xfId="13712"/>
    <cellStyle name="SAPBEXaggDataEmph 3 9" xfId="21096"/>
    <cellStyle name="SAPBEXaggDataEmph 4" xfId="7605"/>
    <cellStyle name="SAPBEXaggDataEmph 4 10" xfId="14605"/>
    <cellStyle name="SAPBEXaggDataEmph 4 11" xfId="31703"/>
    <cellStyle name="SAPBEXaggDataEmph 4 12" xfId="36852"/>
    <cellStyle name="SAPBEXaggDataEmph 4 13" xfId="17337"/>
    <cellStyle name="SAPBEXaggDataEmph 4 14" xfId="39507"/>
    <cellStyle name="SAPBEXaggDataEmph 4 15" xfId="34614"/>
    <cellStyle name="SAPBEXaggDataEmph 4 16" xfId="37010"/>
    <cellStyle name="SAPBEXaggDataEmph 4 17" xfId="49566"/>
    <cellStyle name="SAPBEXaggDataEmph 4 18" xfId="47978"/>
    <cellStyle name="SAPBEXaggDataEmph 4 19" xfId="50079"/>
    <cellStyle name="SAPBEXaggDataEmph 4 2" xfId="7606"/>
    <cellStyle name="SAPBEXaggDataEmph 4 2 10" xfId="31704"/>
    <cellStyle name="SAPBEXaggDataEmph 4 2 11" xfId="32704"/>
    <cellStyle name="SAPBEXaggDataEmph 4 2 12" xfId="17336"/>
    <cellStyle name="SAPBEXaggDataEmph 4 2 13" xfId="39508"/>
    <cellStyle name="SAPBEXaggDataEmph 4 2 14" xfId="32535"/>
    <cellStyle name="SAPBEXaggDataEmph 4 2 15" xfId="37009"/>
    <cellStyle name="SAPBEXaggDataEmph 4 2 16" xfId="49565"/>
    <cellStyle name="SAPBEXaggDataEmph 4 2 17" xfId="47979"/>
    <cellStyle name="SAPBEXaggDataEmph 4 2 18" xfId="50080"/>
    <cellStyle name="SAPBEXaggDataEmph 4 2 19" xfId="49830"/>
    <cellStyle name="SAPBEXaggDataEmph 4 2 2" xfId="12405"/>
    <cellStyle name="SAPBEXaggDataEmph 4 2 20" xfId="53290"/>
    <cellStyle name="SAPBEXaggDataEmph 4 2 3" xfId="13701"/>
    <cellStyle name="SAPBEXaggDataEmph 4 2 4" xfId="21107"/>
    <cellStyle name="SAPBEXaggDataEmph 4 2 5" xfId="23951"/>
    <cellStyle name="SAPBEXaggDataEmph 4 2 6" xfId="11225"/>
    <cellStyle name="SAPBEXaggDataEmph 4 2 7" xfId="23434"/>
    <cellStyle name="SAPBEXaggDataEmph 4 2 8" xfId="32168"/>
    <cellStyle name="SAPBEXaggDataEmph 4 2 9" xfId="14598"/>
    <cellStyle name="SAPBEXaggDataEmph 4 20" xfId="49829"/>
    <cellStyle name="SAPBEXaggDataEmph 4 21" xfId="53291"/>
    <cellStyle name="SAPBEXaggDataEmph 4 3" xfId="12406"/>
    <cellStyle name="SAPBEXaggDataEmph 4 4" xfId="13702"/>
    <cellStyle name="SAPBEXaggDataEmph 4 5" xfId="21106"/>
    <cellStyle name="SAPBEXaggDataEmph 4 6" xfId="23952"/>
    <cellStyle name="SAPBEXaggDataEmph 4 7" xfId="11224"/>
    <cellStyle name="SAPBEXaggDataEmph 4 8" xfId="23435"/>
    <cellStyle name="SAPBEXaggDataEmph 4 9" xfId="32169"/>
    <cellStyle name="SAPBEXaggDataEmph 5" xfId="7607"/>
    <cellStyle name="SAPBEXaggDataEmph 5 10" xfId="14597"/>
    <cellStyle name="SAPBEXaggDataEmph 5 11" xfId="31705"/>
    <cellStyle name="SAPBEXaggDataEmph 5 12" xfId="32705"/>
    <cellStyle name="SAPBEXaggDataEmph 5 13" xfId="17321"/>
    <cellStyle name="SAPBEXaggDataEmph 5 14" xfId="39509"/>
    <cellStyle name="SAPBEXaggDataEmph 5 15" xfId="32536"/>
    <cellStyle name="SAPBEXaggDataEmph 5 16" xfId="37008"/>
    <cellStyle name="SAPBEXaggDataEmph 5 17" xfId="49564"/>
    <cellStyle name="SAPBEXaggDataEmph 5 18" xfId="47980"/>
    <cellStyle name="SAPBEXaggDataEmph 5 19" xfId="50081"/>
    <cellStyle name="SAPBEXaggDataEmph 5 2" xfId="7608"/>
    <cellStyle name="SAPBEXaggDataEmph 5 2 10" xfId="31706"/>
    <cellStyle name="SAPBEXaggDataEmph 5 2 11" xfId="32706"/>
    <cellStyle name="SAPBEXaggDataEmph 5 2 12" xfId="31759"/>
    <cellStyle name="SAPBEXaggDataEmph 5 2 13" xfId="39510"/>
    <cellStyle name="SAPBEXaggDataEmph 5 2 14" xfId="32537"/>
    <cellStyle name="SAPBEXaggDataEmph 5 2 15" xfId="42882"/>
    <cellStyle name="SAPBEXaggDataEmph 5 2 16" xfId="49563"/>
    <cellStyle name="SAPBEXaggDataEmph 5 2 17" xfId="47981"/>
    <cellStyle name="SAPBEXaggDataEmph 5 2 18" xfId="50082"/>
    <cellStyle name="SAPBEXaggDataEmph 5 2 19" xfId="49832"/>
    <cellStyle name="SAPBEXaggDataEmph 5 2 2" xfId="12403"/>
    <cellStyle name="SAPBEXaggDataEmph 5 2 20" xfId="53288"/>
    <cellStyle name="SAPBEXaggDataEmph 5 2 3" xfId="13699"/>
    <cellStyle name="SAPBEXaggDataEmph 5 2 4" xfId="21109"/>
    <cellStyle name="SAPBEXaggDataEmph 5 2 5" xfId="23949"/>
    <cellStyle name="SAPBEXaggDataEmph 5 2 6" xfId="23779"/>
    <cellStyle name="SAPBEXaggDataEmph 5 2 7" xfId="23432"/>
    <cellStyle name="SAPBEXaggDataEmph 5 2 8" xfId="32166"/>
    <cellStyle name="SAPBEXaggDataEmph 5 2 9" xfId="14596"/>
    <cellStyle name="SAPBEXaggDataEmph 5 20" xfId="49831"/>
    <cellStyle name="SAPBEXaggDataEmph 5 21" xfId="53289"/>
    <cellStyle name="SAPBEXaggDataEmph 5 3" xfId="12404"/>
    <cellStyle name="SAPBEXaggDataEmph 5 4" xfId="13700"/>
    <cellStyle name="SAPBEXaggDataEmph 5 5" xfId="21108"/>
    <cellStyle name="SAPBEXaggDataEmph 5 6" xfId="23950"/>
    <cellStyle name="SAPBEXaggDataEmph 5 7" xfId="11226"/>
    <cellStyle name="SAPBEXaggDataEmph 5 8" xfId="23433"/>
    <cellStyle name="SAPBEXaggDataEmph 5 9" xfId="32167"/>
    <cellStyle name="SAPBEXaggDataEmph 6" xfId="7609"/>
    <cellStyle name="SAPBEXaggDataEmph 6 10" xfId="14595"/>
    <cellStyle name="SAPBEXaggDataEmph 6 11" xfId="31707"/>
    <cellStyle name="SAPBEXaggDataEmph 6 12" xfId="32707"/>
    <cellStyle name="SAPBEXaggDataEmph 6 13" xfId="17320"/>
    <cellStyle name="SAPBEXaggDataEmph 6 14" xfId="39511"/>
    <cellStyle name="SAPBEXaggDataEmph 6 15" xfId="32538"/>
    <cellStyle name="SAPBEXaggDataEmph 6 16" xfId="37007"/>
    <cellStyle name="SAPBEXaggDataEmph 6 17" xfId="49562"/>
    <cellStyle name="SAPBEXaggDataEmph 6 18" xfId="50228"/>
    <cellStyle name="SAPBEXaggDataEmph 6 19" xfId="50083"/>
    <cellStyle name="SAPBEXaggDataEmph 6 2" xfId="7610"/>
    <cellStyle name="SAPBEXaggDataEmph 6 2 10" xfId="31708"/>
    <cellStyle name="SAPBEXaggDataEmph 6 2 11" xfId="32708"/>
    <cellStyle name="SAPBEXaggDataEmph 6 2 12" xfId="17319"/>
    <cellStyle name="SAPBEXaggDataEmph 6 2 13" xfId="39512"/>
    <cellStyle name="SAPBEXaggDataEmph 6 2 14" xfId="32539"/>
    <cellStyle name="SAPBEXaggDataEmph 6 2 15" xfId="37006"/>
    <cellStyle name="SAPBEXaggDataEmph 6 2 16" xfId="49561"/>
    <cellStyle name="SAPBEXaggDataEmph 6 2 17" xfId="50227"/>
    <cellStyle name="SAPBEXaggDataEmph 6 2 18" xfId="50084"/>
    <cellStyle name="SAPBEXaggDataEmph 6 2 19" xfId="49834"/>
    <cellStyle name="SAPBEXaggDataEmph 6 2 2" xfId="12401"/>
    <cellStyle name="SAPBEXaggDataEmph 6 2 20" xfId="53286"/>
    <cellStyle name="SAPBEXaggDataEmph 6 2 3" xfId="13697"/>
    <cellStyle name="SAPBEXaggDataEmph 6 2 4" xfId="21111"/>
    <cellStyle name="SAPBEXaggDataEmph 6 2 5" xfId="23947"/>
    <cellStyle name="SAPBEXaggDataEmph 6 2 6" xfId="11227"/>
    <cellStyle name="SAPBEXaggDataEmph 6 2 7" xfId="23430"/>
    <cellStyle name="SAPBEXaggDataEmph 6 2 8" xfId="32164"/>
    <cellStyle name="SAPBEXaggDataEmph 6 2 9" xfId="14594"/>
    <cellStyle name="SAPBEXaggDataEmph 6 20" xfId="49833"/>
    <cellStyle name="SAPBEXaggDataEmph 6 21" xfId="53287"/>
    <cellStyle name="SAPBEXaggDataEmph 6 3" xfId="12402"/>
    <cellStyle name="SAPBEXaggDataEmph 6 4" xfId="13698"/>
    <cellStyle name="SAPBEXaggDataEmph 6 5" xfId="21110"/>
    <cellStyle name="SAPBEXaggDataEmph 6 6" xfId="23948"/>
    <cellStyle name="SAPBEXaggDataEmph 6 7" xfId="23780"/>
    <cellStyle name="SAPBEXaggDataEmph 6 8" xfId="23431"/>
    <cellStyle name="SAPBEXaggDataEmph 6 9" xfId="32165"/>
    <cellStyle name="SAPBEXaggDataEmph 7" xfId="7611"/>
    <cellStyle name="SAPBEXaggDataEmph 7 10" xfId="28665"/>
    <cellStyle name="SAPBEXaggDataEmph 7 11" xfId="31709"/>
    <cellStyle name="SAPBEXaggDataEmph 7 12" xfId="32709"/>
    <cellStyle name="SAPBEXaggDataEmph 7 13" xfId="17318"/>
    <cellStyle name="SAPBEXaggDataEmph 7 14" xfId="39513"/>
    <cellStyle name="SAPBEXaggDataEmph 7 15" xfId="32542"/>
    <cellStyle name="SAPBEXaggDataEmph 7 16" xfId="37005"/>
    <cellStyle name="SAPBEXaggDataEmph 7 17" xfId="49560"/>
    <cellStyle name="SAPBEXaggDataEmph 7 18" xfId="47982"/>
    <cellStyle name="SAPBEXaggDataEmph 7 19" xfId="50085"/>
    <cellStyle name="SAPBEXaggDataEmph 7 2" xfId="7612"/>
    <cellStyle name="SAPBEXaggDataEmph 7 2 10" xfId="31710"/>
    <cellStyle name="SAPBEXaggDataEmph 7 2 11" xfId="32710"/>
    <cellStyle name="SAPBEXaggDataEmph 7 2 12" xfId="17317"/>
    <cellStyle name="SAPBEXaggDataEmph 7 2 13" xfId="39514"/>
    <cellStyle name="SAPBEXaggDataEmph 7 2 14" xfId="34613"/>
    <cellStyle name="SAPBEXaggDataEmph 7 2 15" xfId="37004"/>
    <cellStyle name="SAPBEXaggDataEmph 7 2 16" xfId="49559"/>
    <cellStyle name="SAPBEXaggDataEmph 7 2 17" xfId="47983"/>
    <cellStyle name="SAPBEXaggDataEmph 7 2 18" xfId="50086"/>
    <cellStyle name="SAPBEXaggDataEmph 7 2 19" xfId="49836"/>
    <cellStyle name="SAPBEXaggDataEmph 7 2 2" xfId="12399"/>
    <cellStyle name="SAPBEXaggDataEmph 7 2 20" xfId="53284"/>
    <cellStyle name="SAPBEXaggDataEmph 7 2 3" xfId="13695"/>
    <cellStyle name="SAPBEXaggDataEmph 7 2 4" xfId="21113"/>
    <cellStyle name="SAPBEXaggDataEmph 7 2 5" xfId="23945"/>
    <cellStyle name="SAPBEXaggDataEmph 7 2 6" xfId="11229"/>
    <cellStyle name="SAPBEXaggDataEmph 7 2 7" xfId="23428"/>
    <cellStyle name="SAPBEXaggDataEmph 7 2 8" xfId="32162"/>
    <cellStyle name="SAPBEXaggDataEmph 7 2 9" xfId="28664"/>
    <cellStyle name="SAPBEXaggDataEmph 7 20" xfId="49835"/>
    <cellStyle name="SAPBEXaggDataEmph 7 21" xfId="53285"/>
    <cellStyle name="SAPBEXaggDataEmph 7 3" xfId="12400"/>
    <cellStyle name="SAPBEXaggDataEmph 7 4" xfId="13696"/>
    <cellStyle name="SAPBEXaggDataEmph 7 5" xfId="21112"/>
    <cellStyle name="SAPBEXaggDataEmph 7 6" xfId="23946"/>
    <cellStyle name="SAPBEXaggDataEmph 7 7" xfId="11228"/>
    <cellStyle name="SAPBEXaggDataEmph 7 8" xfId="23429"/>
    <cellStyle name="SAPBEXaggDataEmph 7 9" xfId="32163"/>
    <cellStyle name="SAPBEXaggDataEmph 8" xfId="7613"/>
    <cellStyle name="SAPBEXaggDataEmph 8 10" xfId="28663"/>
    <cellStyle name="SAPBEXaggDataEmph 8 11" xfId="31711"/>
    <cellStyle name="SAPBEXaggDataEmph 8 12" xfId="35274"/>
    <cellStyle name="SAPBEXaggDataEmph 8 13" xfId="40384"/>
    <cellStyle name="SAPBEXaggDataEmph 8 14" xfId="39515"/>
    <cellStyle name="SAPBEXaggDataEmph 8 15" xfId="32543"/>
    <cellStyle name="SAPBEXaggDataEmph 8 16" xfId="37003"/>
    <cellStyle name="SAPBEXaggDataEmph 8 17" xfId="49558"/>
    <cellStyle name="SAPBEXaggDataEmph 8 18" xfId="47984"/>
    <cellStyle name="SAPBEXaggDataEmph 8 19" xfId="50087"/>
    <cellStyle name="SAPBEXaggDataEmph 8 2" xfId="7614"/>
    <cellStyle name="SAPBEXaggDataEmph 8 2 10" xfId="31712"/>
    <cellStyle name="SAPBEXaggDataEmph 8 2 11" xfId="32711"/>
    <cellStyle name="SAPBEXaggDataEmph 8 2 12" xfId="34579"/>
    <cellStyle name="SAPBEXaggDataEmph 8 2 13" xfId="39516"/>
    <cellStyle name="SAPBEXaggDataEmph 8 2 14" xfId="32544"/>
    <cellStyle name="SAPBEXaggDataEmph 8 2 15" xfId="37002"/>
    <cellStyle name="SAPBEXaggDataEmph 8 2 16" xfId="49557"/>
    <cellStyle name="SAPBEXaggDataEmph 8 2 17" xfId="47985"/>
    <cellStyle name="SAPBEXaggDataEmph 8 2 18" xfId="50088"/>
    <cellStyle name="SAPBEXaggDataEmph 8 2 19" xfId="49838"/>
    <cellStyle name="SAPBEXaggDataEmph 8 2 2" xfId="12397"/>
    <cellStyle name="SAPBEXaggDataEmph 8 2 20" xfId="53282"/>
    <cellStyle name="SAPBEXaggDataEmph 8 2 3" xfId="13693"/>
    <cellStyle name="SAPBEXaggDataEmph 8 2 4" xfId="21115"/>
    <cellStyle name="SAPBEXaggDataEmph 8 2 5" xfId="23943"/>
    <cellStyle name="SAPBEXaggDataEmph 8 2 6" xfId="23071"/>
    <cellStyle name="SAPBEXaggDataEmph 8 2 7" xfId="23980"/>
    <cellStyle name="SAPBEXaggDataEmph 8 2 8" xfId="32160"/>
    <cellStyle name="SAPBEXaggDataEmph 8 2 9" xfId="28662"/>
    <cellStyle name="SAPBEXaggDataEmph 8 20" xfId="49837"/>
    <cellStyle name="SAPBEXaggDataEmph 8 21" xfId="53283"/>
    <cellStyle name="SAPBEXaggDataEmph 8 3" xfId="12398"/>
    <cellStyle name="SAPBEXaggDataEmph 8 4" xfId="13694"/>
    <cellStyle name="SAPBEXaggDataEmph 8 5" xfId="21114"/>
    <cellStyle name="SAPBEXaggDataEmph 8 6" xfId="23944"/>
    <cellStyle name="SAPBEXaggDataEmph 8 7" xfId="23070"/>
    <cellStyle name="SAPBEXaggDataEmph 8 8" xfId="23427"/>
    <cellStyle name="SAPBEXaggDataEmph 8 9" xfId="32161"/>
    <cellStyle name="SAPBEXaggDataEmph 9" xfId="7615"/>
    <cellStyle name="SAPBEXaggDataEmph 9 10" xfId="28661"/>
    <cellStyle name="SAPBEXaggDataEmph 9 11" xfId="31713"/>
    <cellStyle name="SAPBEXaggDataEmph 9 12" xfId="32712"/>
    <cellStyle name="SAPBEXaggDataEmph 9 13" xfId="17316"/>
    <cellStyle name="SAPBEXaggDataEmph 9 14" xfId="39517"/>
    <cellStyle name="SAPBEXaggDataEmph 9 15" xfId="32545"/>
    <cellStyle name="SAPBEXaggDataEmph 9 16" xfId="37001"/>
    <cellStyle name="SAPBEXaggDataEmph 9 17" xfId="49556"/>
    <cellStyle name="SAPBEXaggDataEmph 9 18" xfId="47986"/>
    <cellStyle name="SAPBEXaggDataEmph 9 19" xfId="50089"/>
    <cellStyle name="SAPBEXaggDataEmph 9 2" xfId="7616"/>
    <cellStyle name="SAPBEXaggDataEmph 9 2 10" xfId="31714"/>
    <cellStyle name="SAPBEXaggDataEmph 9 2 11" xfId="32713"/>
    <cellStyle name="SAPBEXaggDataEmph 9 2 12" xfId="17289"/>
    <cellStyle name="SAPBEXaggDataEmph 9 2 13" xfId="39518"/>
    <cellStyle name="SAPBEXaggDataEmph 9 2 14" xfId="32546"/>
    <cellStyle name="SAPBEXaggDataEmph 9 2 15" xfId="37000"/>
    <cellStyle name="SAPBEXaggDataEmph 9 2 16" xfId="49555"/>
    <cellStyle name="SAPBEXaggDataEmph 9 2 17" xfId="47987"/>
    <cellStyle name="SAPBEXaggDataEmph 9 2 18" xfId="50090"/>
    <cellStyle name="SAPBEXaggDataEmph 9 2 19" xfId="49840"/>
    <cellStyle name="SAPBEXaggDataEmph 9 2 2" xfId="12396"/>
    <cellStyle name="SAPBEXaggDataEmph 9 2 20" xfId="53280"/>
    <cellStyle name="SAPBEXaggDataEmph 9 2 3" xfId="13691"/>
    <cellStyle name="SAPBEXaggDataEmph 9 2 4" xfId="21116"/>
    <cellStyle name="SAPBEXaggDataEmph 9 2 5" xfId="23941"/>
    <cellStyle name="SAPBEXaggDataEmph 9 2 6" xfId="23073"/>
    <cellStyle name="SAPBEXaggDataEmph 9 2 7" xfId="10628"/>
    <cellStyle name="SAPBEXaggDataEmph 9 2 8" xfId="32158"/>
    <cellStyle name="SAPBEXaggDataEmph 9 2 9" xfId="28660"/>
    <cellStyle name="SAPBEXaggDataEmph 9 20" xfId="49839"/>
    <cellStyle name="SAPBEXaggDataEmph 9 21" xfId="53281"/>
    <cellStyle name="SAPBEXaggDataEmph 9 3" xfId="19677"/>
    <cellStyle name="SAPBEXaggDataEmph 9 4" xfId="13692"/>
    <cellStyle name="SAPBEXaggDataEmph 9 5" xfId="22027"/>
    <cellStyle name="SAPBEXaggDataEmph 9 6" xfId="23942"/>
    <cellStyle name="SAPBEXaggDataEmph 9 7" xfId="23072"/>
    <cellStyle name="SAPBEXaggDataEmph 9 8" xfId="13846"/>
    <cellStyle name="SAPBEXaggDataEmph 9 9" xfId="32159"/>
    <cellStyle name="SAPBEXaggDataEmph_Cribsheet" xfId="7617"/>
    <cellStyle name="SAPBEXaggItem" xfId="7618"/>
    <cellStyle name="SAPBEXaggItem 10" xfId="23940"/>
    <cellStyle name="SAPBEXaggItem 11" xfId="13845"/>
    <cellStyle name="SAPBEXaggItem 12" xfId="32157"/>
    <cellStyle name="SAPBEXaggItem 13" xfId="28659"/>
    <cellStyle name="SAPBEXaggItem 14" xfId="31715"/>
    <cellStyle name="SAPBEXaggItem 15" xfId="32714"/>
    <cellStyle name="SAPBEXaggItem 16" xfId="39519"/>
    <cellStyle name="SAPBEXaggItem 17" xfId="32547"/>
    <cellStyle name="SAPBEXaggItem 18" xfId="36999"/>
    <cellStyle name="SAPBEXaggItem 19" xfId="49554"/>
    <cellStyle name="SAPBEXaggItem 2" xfId="7619"/>
    <cellStyle name="SAPBEXaggItem 2 10" xfId="7620"/>
    <cellStyle name="SAPBEXaggItem 2 10 10" xfId="31717"/>
    <cellStyle name="SAPBEXaggItem 2 10 11" xfId="32716"/>
    <cellStyle name="SAPBEXaggItem 2 10 12" xfId="39520"/>
    <cellStyle name="SAPBEXaggItem 2 10 13" xfId="32548"/>
    <cellStyle name="SAPBEXaggItem 2 10 14" xfId="36794"/>
    <cellStyle name="SAPBEXaggItem 2 10 15" xfId="49552"/>
    <cellStyle name="SAPBEXaggItem 2 10 16" xfId="47990"/>
    <cellStyle name="SAPBEXaggItem 2 10 17" xfId="53277"/>
    <cellStyle name="SAPBEXaggItem 2 10 2" xfId="7621"/>
    <cellStyle name="SAPBEXaggItem 2 10 2 10" xfId="32717"/>
    <cellStyle name="SAPBEXaggItem 2 10 2 11" xfId="39521"/>
    <cellStyle name="SAPBEXaggItem 2 10 2 12" xfId="34607"/>
    <cellStyle name="SAPBEXaggItem 2 10 2 13" xfId="36998"/>
    <cellStyle name="SAPBEXaggItem 2 10 2 14" xfId="49551"/>
    <cellStyle name="SAPBEXaggItem 2 10 2 15" xfId="50226"/>
    <cellStyle name="SAPBEXaggItem 2 10 2 16" xfId="53276"/>
    <cellStyle name="SAPBEXaggItem 2 10 2 2" xfId="12392"/>
    <cellStyle name="SAPBEXaggItem 2 10 2 3" xfId="13687"/>
    <cellStyle name="SAPBEXaggItem 2 10 2 4" xfId="10906"/>
    <cellStyle name="SAPBEXaggItem 2 10 2 5" xfId="23937"/>
    <cellStyle name="SAPBEXaggItem 2 10 2 6" xfId="13843"/>
    <cellStyle name="SAPBEXaggItem 2 10 2 7" xfId="32154"/>
    <cellStyle name="SAPBEXaggItem 2 10 2 8" xfId="28656"/>
    <cellStyle name="SAPBEXaggItem 2 10 2 9" xfId="31718"/>
    <cellStyle name="SAPBEXaggItem 2 10 3" xfId="12393"/>
    <cellStyle name="SAPBEXaggItem 2 10 4" xfId="13688"/>
    <cellStyle name="SAPBEXaggItem 2 10 5" xfId="10677"/>
    <cellStyle name="SAPBEXaggItem 2 10 6" xfId="23938"/>
    <cellStyle name="SAPBEXaggItem 2 10 7" xfId="21968"/>
    <cellStyle name="SAPBEXaggItem 2 10 8" xfId="32155"/>
    <cellStyle name="SAPBEXaggItem 2 10 9" xfId="28657"/>
    <cellStyle name="SAPBEXaggItem 2 11" xfId="7622"/>
    <cellStyle name="SAPBEXaggItem 2 11 10" xfId="31719"/>
    <cellStyle name="SAPBEXaggItem 2 11 11" xfId="32718"/>
    <cellStyle name="SAPBEXaggItem 2 11 12" xfId="39522"/>
    <cellStyle name="SAPBEXaggItem 2 11 13" xfId="34606"/>
    <cellStyle name="SAPBEXaggItem 2 11 14" xfId="36997"/>
    <cellStyle name="SAPBEXaggItem 2 11 15" xfId="49550"/>
    <cellStyle name="SAPBEXaggItem 2 11 16" xfId="47991"/>
    <cellStyle name="SAPBEXaggItem 2 11 17" xfId="53275"/>
    <cellStyle name="SAPBEXaggItem 2 11 2" xfId="7623"/>
    <cellStyle name="SAPBEXaggItem 2 11 2 10" xfId="32719"/>
    <cellStyle name="SAPBEXaggItem 2 11 2 11" xfId="39523"/>
    <cellStyle name="SAPBEXaggItem 2 11 2 12" xfId="34605"/>
    <cellStyle name="SAPBEXaggItem 2 11 2 13" xfId="36996"/>
    <cellStyle name="SAPBEXaggItem 2 11 2 14" xfId="49549"/>
    <cellStyle name="SAPBEXaggItem 2 11 2 15" xfId="47992"/>
    <cellStyle name="SAPBEXaggItem 2 11 2 16" xfId="53274"/>
    <cellStyle name="SAPBEXaggItem 2 11 2 2" xfId="12390"/>
    <cellStyle name="SAPBEXaggItem 2 11 2 3" xfId="13685"/>
    <cellStyle name="SAPBEXaggItem 2 11 2 4" xfId="19735"/>
    <cellStyle name="SAPBEXaggItem 2 11 2 5" xfId="23935"/>
    <cellStyle name="SAPBEXaggItem 2 11 2 6" xfId="13841"/>
    <cellStyle name="SAPBEXaggItem 2 11 2 7" xfId="32152"/>
    <cellStyle name="SAPBEXaggItem 2 11 2 8" xfId="28654"/>
    <cellStyle name="SAPBEXaggItem 2 11 2 9" xfId="31720"/>
    <cellStyle name="SAPBEXaggItem 2 11 3" xfId="12391"/>
    <cellStyle name="SAPBEXaggItem 2 11 4" xfId="13686"/>
    <cellStyle name="SAPBEXaggItem 2 11 5" xfId="10907"/>
    <cellStyle name="SAPBEXaggItem 2 11 6" xfId="23936"/>
    <cellStyle name="SAPBEXaggItem 2 11 7" xfId="13842"/>
    <cellStyle name="SAPBEXaggItem 2 11 8" xfId="32153"/>
    <cellStyle name="SAPBEXaggItem 2 11 9" xfId="28655"/>
    <cellStyle name="SAPBEXaggItem 2 12" xfId="7624"/>
    <cellStyle name="SAPBEXaggItem 2 12 10" xfId="32721"/>
    <cellStyle name="SAPBEXaggItem 2 12 11" xfId="39524"/>
    <cellStyle name="SAPBEXaggItem 2 12 12" xfId="34604"/>
    <cellStyle name="SAPBEXaggItem 2 12 13" xfId="43005"/>
    <cellStyle name="SAPBEXaggItem 2 12 14" xfId="49548"/>
    <cellStyle name="SAPBEXaggItem 2 12 15" xfId="47993"/>
    <cellStyle name="SAPBEXaggItem 2 12 16" xfId="53273"/>
    <cellStyle name="SAPBEXaggItem 2 12 2" xfId="12389"/>
    <cellStyle name="SAPBEXaggItem 2 12 3" xfId="13684"/>
    <cellStyle name="SAPBEXaggItem 2 12 4" xfId="21118"/>
    <cellStyle name="SAPBEXaggItem 2 12 5" xfId="23934"/>
    <cellStyle name="SAPBEXaggItem 2 12 6" xfId="13840"/>
    <cellStyle name="SAPBEXaggItem 2 12 7" xfId="32151"/>
    <cellStyle name="SAPBEXaggItem 2 12 8" xfId="28653"/>
    <cellStyle name="SAPBEXaggItem 2 12 9" xfId="31721"/>
    <cellStyle name="SAPBEXaggItem 2 13" xfId="12394"/>
    <cellStyle name="SAPBEXaggItem 2 14" xfId="13689"/>
    <cellStyle name="SAPBEXaggItem 2 15" xfId="22005"/>
    <cellStyle name="SAPBEXaggItem 2 16" xfId="23939"/>
    <cellStyle name="SAPBEXaggItem 2 17" xfId="13844"/>
    <cellStyle name="SAPBEXaggItem 2 18" xfId="32156"/>
    <cellStyle name="SAPBEXaggItem 2 19" xfId="28658"/>
    <cellStyle name="SAPBEXaggItem 2 2" xfId="7625"/>
    <cellStyle name="SAPBEXaggItem 2 2 10" xfId="13839"/>
    <cellStyle name="SAPBEXaggItem 2 2 11" xfId="32150"/>
    <cellStyle name="SAPBEXaggItem 2 2 12" xfId="28652"/>
    <cellStyle name="SAPBEXaggItem 2 2 13" xfId="31722"/>
    <cellStyle name="SAPBEXaggItem 2 2 14" xfId="32722"/>
    <cellStyle name="SAPBEXaggItem 2 2 15" xfId="39525"/>
    <cellStyle name="SAPBEXaggItem 2 2 16" xfId="32559"/>
    <cellStyle name="SAPBEXaggItem 2 2 17" xfId="36988"/>
    <cellStyle name="SAPBEXaggItem 2 2 18" xfId="49547"/>
    <cellStyle name="SAPBEXaggItem 2 2 19" xfId="47994"/>
    <cellStyle name="SAPBEXaggItem 2 2 2" xfId="7626"/>
    <cellStyle name="SAPBEXaggItem 2 2 2 10" xfId="28651"/>
    <cellStyle name="SAPBEXaggItem 2 2 2 11" xfId="31723"/>
    <cellStyle name="SAPBEXaggItem 2 2 2 12" xfId="36851"/>
    <cellStyle name="SAPBEXaggItem 2 2 2 13" xfId="17169"/>
    <cellStyle name="SAPBEXaggItem 2 2 2 14" xfId="39526"/>
    <cellStyle name="SAPBEXaggItem 2 2 2 15" xfId="32560"/>
    <cellStyle name="SAPBEXaggItem 2 2 2 16" xfId="36987"/>
    <cellStyle name="SAPBEXaggItem 2 2 2 17" xfId="49546"/>
    <cellStyle name="SAPBEXaggItem 2 2 2 18" xfId="47995"/>
    <cellStyle name="SAPBEXaggItem 2 2 2 19" xfId="50093"/>
    <cellStyle name="SAPBEXaggItem 2 2 2 2" xfId="7627"/>
    <cellStyle name="SAPBEXaggItem 2 2 2 2 10" xfId="31724"/>
    <cellStyle name="SAPBEXaggItem 2 2 2 2 11" xfId="32723"/>
    <cellStyle name="SAPBEXaggItem 2 2 2 2 12" xfId="34574"/>
    <cellStyle name="SAPBEXaggItem 2 2 2 2 13" xfId="39527"/>
    <cellStyle name="SAPBEXaggItem 2 2 2 2 14" xfId="32561"/>
    <cellStyle name="SAPBEXaggItem 2 2 2 2 15" xfId="36986"/>
    <cellStyle name="SAPBEXaggItem 2 2 2 2 16" xfId="49545"/>
    <cellStyle name="SAPBEXaggItem 2 2 2 2 17" xfId="47996"/>
    <cellStyle name="SAPBEXaggItem 2 2 2 2 18" xfId="50094"/>
    <cellStyle name="SAPBEXaggItem 2 2 2 2 19" xfId="49842"/>
    <cellStyle name="SAPBEXaggItem 2 2 2 2 2" xfId="12386"/>
    <cellStyle name="SAPBEXaggItem 2 2 2 2 20" xfId="53270"/>
    <cellStyle name="SAPBEXaggItem 2 2 2 2 3" xfId="13681"/>
    <cellStyle name="SAPBEXaggItem 2 2 2 2 4" xfId="10909"/>
    <cellStyle name="SAPBEXaggItem 2 2 2 2 5" xfId="23931"/>
    <cellStyle name="SAPBEXaggItem 2 2 2 2 6" xfId="19768"/>
    <cellStyle name="SAPBEXaggItem 2 2 2 2 7" xfId="13837"/>
    <cellStyle name="SAPBEXaggItem 2 2 2 2 8" xfId="32148"/>
    <cellStyle name="SAPBEXaggItem 2 2 2 2 9" xfId="28650"/>
    <cellStyle name="SAPBEXaggItem 2 2 2 20" xfId="49841"/>
    <cellStyle name="SAPBEXaggItem 2 2 2 21" xfId="53271"/>
    <cellStyle name="SAPBEXaggItem 2 2 2 3" xfId="12387"/>
    <cellStyle name="SAPBEXaggItem 2 2 2 4" xfId="13682"/>
    <cellStyle name="SAPBEXaggItem 2 2 2 5" xfId="10908"/>
    <cellStyle name="SAPBEXaggItem 2 2 2 6" xfId="23932"/>
    <cellStyle name="SAPBEXaggItem 2 2 2 7" xfId="23783"/>
    <cellStyle name="SAPBEXaggItem 2 2 2 8" xfId="13838"/>
    <cellStyle name="SAPBEXaggItem 2 2 2 9" xfId="32149"/>
    <cellStyle name="SAPBEXaggItem 2 2 20" xfId="53272"/>
    <cellStyle name="SAPBEXaggItem 2 2 3" xfId="7628"/>
    <cellStyle name="SAPBEXaggItem 2 2 3 10" xfId="28649"/>
    <cellStyle name="SAPBEXaggItem 2 2 3 11" xfId="31725"/>
    <cellStyle name="SAPBEXaggItem 2 2 3 12" xfId="32724"/>
    <cellStyle name="SAPBEXaggItem 2 2 3 13" xfId="17167"/>
    <cellStyle name="SAPBEXaggItem 2 2 3 14" xfId="39528"/>
    <cellStyle name="SAPBEXaggItem 2 2 3 15" xfId="32562"/>
    <cellStyle name="SAPBEXaggItem 2 2 3 16" xfId="36985"/>
    <cellStyle name="SAPBEXaggItem 2 2 3 17" xfId="49544"/>
    <cellStyle name="SAPBEXaggItem 2 2 3 18" xfId="47997"/>
    <cellStyle name="SAPBEXaggItem 2 2 3 19" xfId="50095"/>
    <cellStyle name="SAPBEXaggItem 2 2 3 2" xfId="7629"/>
    <cellStyle name="SAPBEXaggItem 2 2 3 2 10" xfId="31726"/>
    <cellStyle name="SAPBEXaggItem 2 2 3 2 11" xfId="32725"/>
    <cellStyle name="SAPBEXaggItem 2 2 3 2 12" xfId="17166"/>
    <cellStyle name="SAPBEXaggItem 2 2 3 2 13" xfId="39529"/>
    <cellStyle name="SAPBEXaggItem 2 2 3 2 14" xfId="32563"/>
    <cellStyle name="SAPBEXaggItem 2 2 3 2 15" xfId="40723"/>
    <cellStyle name="SAPBEXaggItem 2 2 3 2 16" xfId="49543"/>
    <cellStyle name="SAPBEXaggItem 2 2 3 2 17" xfId="47998"/>
    <cellStyle name="SAPBEXaggItem 2 2 3 2 18" xfId="50096"/>
    <cellStyle name="SAPBEXaggItem 2 2 3 2 19" xfId="49844"/>
    <cellStyle name="SAPBEXaggItem 2 2 3 2 2" xfId="12384"/>
    <cellStyle name="SAPBEXaggItem 2 2 3 2 20" xfId="53268"/>
    <cellStyle name="SAPBEXaggItem 2 2 3 2 3" xfId="13679"/>
    <cellStyle name="SAPBEXaggItem 2 2 3 2 4" xfId="10911"/>
    <cellStyle name="SAPBEXaggItem 2 2 3 2 5" xfId="23929"/>
    <cellStyle name="SAPBEXaggItem 2 2 3 2 6" xfId="19770"/>
    <cellStyle name="SAPBEXaggItem 2 2 3 2 7" xfId="13835"/>
    <cellStyle name="SAPBEXaggItem 2 2 3 2 8" xfId="32146"/>
    <cellStyle name="SAPBEXaggItem 2 2 3 2 9" xfId="28648"/>
    <cellStyle name="SAPBEXaggItem 2 2 3 20" xfId="49843"/>
    <cellStyle name="SAPBEXaggItem 2 2 3 21" xfId="53269"/>
    <cellStyle name="SAPBEXaggItem 2 2 3 3" xfId="12385"/>
    <cellStyle name="SAPBEXaggItem 2 2 3 4" xfId="13680"/>
    <cellStyle name="SAPBEXaggItem 2 2 3 5" xfId="10910"/>
    <cellStyle name="SAPBEXaggItem 2 2 3 6" xfId="23930"/>
    <cellStyle name="SAPBEXaggItem 2 2 3 7" xfId="19769"/>
    <cellStyle name="SAPBEXaggItem 2 2 3 8" xfId="13836"/>
    <cellStyle name="SAPBEXaggItem 2 2 3 9" xfId="32147"/>
    <cellStyle name="SAPBEXaggItem 2 2 4" xfId="7630"/>
    <cellStyle name="SAPBEXaggItem 2 2 4 10" xfId="31727"/>
    <cellStyle name="SAPBEXaggItem 2 2 4 11" xfId="32726"/>
    <cellStyle name="SAPBEXaggItem 2 2 4 12" xfId="39530"/>
    <cellStyle name="SAPBEXaggItem 2 2 4 13" xfId="32564"/>
    <cellStyle name="SAPBEXaggItem 2 2 4 14" xfId="40722"/>
    <cellStyle name="SAPBEXaggItem 2 2 4 15" xfId="49542"/>
    <cellStyle name="SAPBEXaggItem 2 2 4 16" xfId="47999"/>
    <cellStyle name="SAPBEXaggItem 2 2 4 17" xfId="53267"/>
    <cellStyle name="SAPBEXaggItem 2 2 4 2" xfId="7631"/>
    <cellStyle name="SAPBEXaggItem 2 2 4 2 10" xfId="32727"/>
    <cellStyle name="SAPBEXaggItem 2 2 4 2 11" xfId="39531"/>
    <cellStyle name="SAPBEXaggItem 2 2 4 2 12" xfId="32565"/>
    <cellStyle name="SAPBEXaggItem 2 2 4 2 13" xfId="40721"/>
    <cellStyle name="SAPBEXaggItem 2 2 4 2 14" xfId="49541"/>
    <cellStyle name="SAPBEXaggItem 2 2 4 2 15" xfId="48000"/>
    <cellStyle name="SAPBEXaggItem 2 2 4 2 16" xfId="53266"/>
    <cellStyle name="SAPBEXaggItem 2 2 4 2 2" xfId="12382"/>
    <cellStyle name="SAPBEXaggItem 2 2 4 2 3" xfId="13678"/>
    <cellStyle name="SAPBEXaggItem 2 2 4 2 4" xfId="21119"/>
    <cellStyle name="SAPBEXaggItem 2 2 4 2 5" xfId="13170"/>
    <cellStyle name="SAPBEXaggItem 2 2 4 2 6" xfId="13833"/>
    <cellStyle name="SAPBEXaggItem 2 2 4 2 7" xfId="32144"/>
    <cellStyle name="SAPBEXaggItem 2 2 4 2 8" xfId="28646"/>
    <cellStyle name="SAPBEXaggItem 2 2 4 2 9" xfId="31728"/>
    <cellStyle name="SAPBEXaggItem 2 2 4 3" xfId="12383"/>
    <cellStyle name="SAPBEXaggItem 2 2 4 4" xfId="21952"/>
    <cellStyle name="SAPBEXaggItem 2 2 4 5" xfId="10912"/>
    <cellStyle name="SAPBEXaggItem 2 2 4 6" xfId="23928"/>
    <cellStyle name="SAPBEXaggItem 2 2 4 7" xfId="13834"/>
    <cellStyle name="SAPBEXaggItem 2 2 4 8" xfId="32145"/>
    <cellStyle name="SAPBEXaggItem 2 2 4 9" xfId="28647"/>
    <cellStyle name="SAPBEXaggItem 2 2 5" xfId="7632"/>
    <cellStyle name="SAPBEXaggItem 2 2 5 10" xfId="32728"/>
    <cellStyle name="SAPBEXaggItem 2 2 5 11" xfId="39532"/>
    <cellStyle name="SAPBEXaggItem 2 2 5 12" xfId="36862"/>
    <cellStyle name="SAPBEXaggItem 2 2 5 13" xfId="40720"/>
    <cellStyle name="SAPBEXaggItem 2 2 5 14" xfId="49540"/>
    <cellStyle name="SAPBEXaggItem 2 2 5 15" xfId="48001"/>
    <cellStyle name="SAPBEXaggItem 2 2 5 16" xfId="53265"/>
    <cellStyle name="SAPBEXaggItem 2 2 5 2" xfId="12381"/>
    <cellStyle name="SAPBEXaggItem 2 2 5 3" xfId="13677"/>
    <cellStyle name="SAPBEXaggItem 2 2 5 4" xfId="21120"/>
    <cellStyle name="SAPBEXaggItem 2 2 5 5" xfId="23927"/>
    <cellStyle name="SAPBEXaggItem 2 2 5 6" xfId="13832"/>
    <cellStyle name="SAPBEXaggItem 2 2 5 7" xfId="32143"/>
    <cellStyle name="SAPBEXaggItem 2 2 5 8" xfId="28645"/>
    <cellStyle name="SAPBEXaggItem 2 2 5 9" xfId="31729"/>
    <cellStyle name="SAPBEXaggItem 2 2 6" xfId="12388"/>
    <cellStyle name="SAPBEXaggItem 2 2 7" xfId="13683"/>
    <cellStyle name="SAPBEXaggItem 2 2 8" xfId="19736"/>
    <cellStyle name="SAPBEXaggItem 2 2 9" xfId="23933"/>
    <cellStyle name="SAPBEXaggItem 2 2_Cribsheet" xfId="7633"/>
    <cellStyle name="SAPBEXaggItem 2 20" xfId="31716"/>
    <cellStyle name="SAPBEXaggItem 2 21" xfId="32715"/>
    <cellStyle name="SAPBEXaggItem 2 22" xfId="42499"/>
    <cellStyle name="SAPBEXaggItem 2 23" xfId="34610"/>
    <cellStyle name="SAPBEXaggItem 2 24" xfId="36796"/>
    <cellStyle name="SAPBEXaggItem 2 25" xfId="49553"/>
    <cellStyle name="SAPBEXaggItem 2 26" xfId="47989"/>
    <cellStyle name="SAPBEXaggItem 2 27" xfId="53278"/>
    <cellStyle name="SAPBEXaggItem 2 3" xfId="7634"/>
    <cellStyle name="SAPBEXaggItem 2 3 10" xfId="31730"/>
    <cellStyle name="SAPBEXaggItem 2 3 11" xfId="36850"/>
    <cellStyle name="SAPBEXaggItem 2 3 12" xfId="39533"/>
    <cellStyle name="SAPBEXaggItem 2 3 13" xfId="32566"/>
    <cellStyle name="SAPBEXaggItem 2 3 14" xfId="40719"/>
    <cellStyle name="SAPBEXaggItem 2 3 15" xfId="49539"/>
    <cellStyle name="SAPBEXaggItem 2 3 16" xfId="48002"/>
    <cellStyle name="SAPBEXaggItem 2 3 17" xfId="53264"/>
    <cellStyle name="SAPBEXaggItem 2 3 2" xfId="7635"/>
    <cellStyle name="SAPBEXaggItem 2 3 2 10" xfId="36849"/>
    <cellStyle name="SAPBEXaggItem 2 3 2 11" xfId="39534"/>
    <cellStyle name="SAPBEXaggItem 2 3 2 12" xfId="32567"/>
    <cellStyle name="SAPBEXaggItem 2 3 2 13" xfId="40982"/>
    <cellStyle name="SAPBEXaggItem 2 3 2 14" xfId="49538"/>
    <cellStyle name="SAPBEXaggItem 2 3 2 15" xfId="48003"/>
    <cellStyle name="SAPBEXaggItem 2 3 2 16" xfId="53263"/>
    <cellStyle name="SAPBEXaggItem 2 3 2 2" xfId="12379"/>
    <cellStyle name="SAPBEXaggItem 2 3 2 3" xfId="13675"/>
    <cellStyle name="SAPBEXaggItem 2 3 2 4" xfId="21122"/>
    <cellStyle name="SAPBEXaggItem 2 3 2 5" xfId="23925"/>
    <cellStyle name="SAPBEXaggItem 2 3 2 6" xfId="13830"/>
    <cellStyle name="SAPBEXaggItem 2 3 2 7" xfId="32142"/>
    <cellStyle name="SAPBEXaggItem 2 3 2 8" xfId="28643"/>
    <cellStyle name="SAPBEXaggItem 2 3 2 9" xfId="31731"/>
    <cellStyle name="SAPBEXaggItem 2 3 3" xfId="12380"/>
    <cellStyle name="SAPBEXaggItem 2 3 4" xfId="13676"/>
    <cellStyle name="SAPBEXaggItem 2 3 5" xfId="21121"/>
    <cellStyle name="SAPBEXaggItem 2 3 6" xfId="23926"/>
    <cellStyle name="SAPBEXaggItem 2 3 7" xfId="13831"/>
    <cellStyle name="SAPBEXaggItem 2 3 8" xfId="28395"/>
    <cellStyle name="SAPBEXaggItem 2 3 9" xfId="28644"/>
    <cellStyle name="SAPBEXaggItem 2 4" xfId="7636"/>
    <cellStyle name="SAPBEXaggItem 2 4 10" xfId="31732"/>
    <cellStyle name="SAPBEXaggItem 2 4 11" xfId="32729"/>
    <cellStyle name="SAPBEXaggItem 2 4 12" xfId="39535"/>
    <cellStyle name="SAPBEXaggItem 2 4 13" xfId="32568"/>
    <cellStyle name="SAPBEXaggItem 2 4 14" xfId="40980"/>
    <cellStyle name="SAPBEXaggItem 2 4 15" xfId="49537"/>
    <cellStyle name="SAPBEXaggItem 2 4 16" xfId="48004"/>
    <cellStyle name="SAPBEXaggItem 2 4 17" xfId="53262"/>
    <cellStyle name="SAPBEXaggItem 2 4 2" xfId="7637"/>
    <cellStyle name="SAPBEXaggItem 2 4 2 10" xfId="32730"/>
    <cellStyle name="SAPBEXaggItem 2 4 2 11" xfId="39536"/>
    <cellStyle name="SAPBEXaggItem 2 4 2 12" xfId="32569"/>
    <cellStyle name="SAPBEXaggItem 2 4 2 13" xfId="40718"/>
    <cellStyle name="SAPBEXaggItem 2 4 2 14" xfId="49536"/>
    <cellStyle name="SAPBEXaggItem 2 4 2 15" xfId="48005"/>
    <cellStyle name="SAPBEXaggItem 2 4 2 16" xfId="53261"/>
    <cellStyle name="SAPBEXaggItem 2 4 2 2" xfId="12377"/>
    <cellStyle name="SAPBEXaggItem 2 4 2 3" xfId="13673"/>
    <cellStyle name="SAPBEXaggItem 2 4 2 4" xfId="21124"/>
    <cellStyle name="SAPBEXaggItem 2 4 2 5" xfId="23923"/>
    <cellStyle name="SAPBEXaggItem 2 4 2 6" xfId="13828"/>
    <cellStyle name="SAPBEXaggItem 2 4 2 7" xfId="28393"/>
    <cellStyle name="SAPBEXaggItem 2 4 2 8" xfId="28641"/>
    <cellStyle name="SAPBEXaggItem 2 4 2 9" xfId="31733"/>
    <cellStyle name="SAPBEXaggItem 2 4 3" xfId="12378"/>
    <cellStyle name="SAPBEXaggItem 2 4 4" xfId="13674"/>
    <cellStyle name="SAPBEXaggItem 2 4 5" xfId="21123"/>
    <cellStyle name="SAPBEXaggItem 2 4 6" xfId="23924"/>
    <cellStyle name="SAPBEXaggItem 2 4 7" xfId="13829"/>
    <cellStyle name="SAPBEXaggItem 2 4 8" xfId="28394"/>
    <cellStyle name="SAPBEXaggItem 2 4 9" xfId="28642"/>
    <cellStyle name="SAPBEXaggItem 2 5" xfId="7638"/>
    <cellStyle name="SAPBEXaggItem 2 5 10" xfId="31734"/>
    <cellStyle name="SAPBEXaggItem 2 5 11" xfId="32731"/>
    <cellStyle name="SAPBEXaggItem 2 5 12" xfId="39537"/>
    <cellStyle name="SAPBEXaggItem 2 5 13" xfId="40489"/>
    <cellStyle name="SAPBEXaggItem 2 5 14" xfId="40717"/>
    <cellStyle name="SAPBEXaggItem 2 5 15" xfId="49535"/>
    <cellStyle name="SAPBEXaggItem 2 5 16" xfId="48006"/>
    <cellStyle name="SAPBEXaggItem 2 5 17" xfId="53260"/>
    <cellStyle name="SAPBEXaggItem 2 5 2" xfId="7639"/>
    <cellStyle name="SAPBEXaggItem 2 5 2 10" xfId="32732"/>
    <cellStyle name="SAPBEXaggItem 2 5 2 11" xfId="39538"/>
    <cellStyle name="SAPBEXaggItem 2 5 2 12" xfId="40488"/>
    <cellStyle name="SAPBEXaggItem 2 5 2 13" xfId="40716"/>
    <cellStyle name="SAPBEXaggItem 2 5 2 14" xfId="49534"/>
    <cellStyle name="SAPBEXaggItem 2 5 2 15" xfId="48007"/>
    <cellStyle name="SAPBEXaggItem 2 5 2 16" xfId="53259"/>
    <cellStyle name="SAPBEXaggItem 2 5 2 2" xfId="12375"/>
    <cellStyle name="SAPBEXaggItem 2 5 2 3" xfId="13671"/>
    <cellStyle name="SAPBEXaggItem 2 5 2 4" xfId="21126"/>
    <cellStyle name="SAPBEXaggItem 2 5 2 5" xfId="23921"/>
    <cellStyle name="SAPBEXaggItem 2 5 2 6" xfId="13826"/>
    <cellStyle name="SAPBEXaggItem 2 5 2 7" xfId="28391"/>
    <cellStyle name="SAPBEXaggItem 2 5 2 8" xfId="14592"/>
    <cellStyle name="SAPBEXaggItem 2 5 2 9" xfId="31735"/>
    <cellStyle name="SAPBEXaggItem 2 5 3" xfId="12376"/>
    <cellStyle name="SAPBEXaggItem 2 5 4" xfId="13672"/>
    <cellStyle name="SAPBEXaggItem 2 5 5" xfId="21125"/>
    <cellStyle name="SAPBEXaggItem 2 5 6" xfId="23922"/>
    <cellStyle name="SAPBEXaggItem 2 5 7" xfId="13827"/>
    <cellStyle name="SAPBEXaggItem 2 5 8" xfId="28392"/>
    <cellStyle name="SAPBEXaggItem 2 5 9" xfId="14593"/>
    <cellStyle name="SAPBEXaggItem 2 6" xfId="7640"/>
    <cellStyle name="SAPBEXaggItem 2 6 10" xfId="31736"/>
    <cellStyle name="SAPBEXaggItem 2 6 11" xfId="32733"/>
    <cellStyle name="SAPBEXaggItem 2 6 12" xfId="39539"/>
    <cellStyle name="SAPBEXaggItem 2 6 13" xfId="40487"/>
    <cellStyle name="SAPBEXaggItem 2 6 14" xfId="40715"/>
    <cellStyle name="SAPBEXaggItem 2 6 15" xfId="49533"/>
    <cellStyle name="SAPBEXaggItem 2 6 16" xfId="48008"/>
    <cellStyle name="SAPBEXaggItem 2 6 17" xfId="53258"/>
    <cellStyle name="SAPBEXaggItem 2 6 2" xfId="7641"/>
    <cellStyle name="SAPBEXaggItem 2 6 2 10" xfId="32798"/>
    <cellStyle name="SAPBEXaggItem 2 6 2 11" xfId="39540"/>
    <cellStyle name="SAPBEXaggItem 2 6 2 12" xfId="40486"/>
    <cellStyle name="SAPBEXaggItem 2 6 2 13" xfId="40714"/>
    <cellStyle name="SAPBEXaggItem 2 6 2 14" xfId="49532"/>
    <cellStyle name="SAPBEXaggItem 2 6 2 15" xfId="48009"/>
    <cellStyle name="SAPBEXaggItem 2 6 2 16" xfId="53257"/>
    <cellStyle name="SAPBEXaggItem 2 6 2 2" xfId="12373"/>
    <cellStyle name="SAPBEXaggItem 2 6 2 3" xfId="13669"/>
    <cellStyle name="SAPBEXaggItem 2 6 2 4" xfId="21128"/>
    <cellStyle name="SAPBEXaggItem 2 6 2 5" xfId="23919"/>
    <cellStyle name="SAPBEXaggItem 2 6 2 6" xfId="13824"/>
    <cellStyle name="SAPBEXaggItem 2 6 2 7" xfId="28389"/>
    <cellStyle name="SAPBEXaggItem 2 6 2 8" xfId="14590"/>
    <cellStyle name="SAPBEXaggItem 2 6 2 9" xfId="31737"/>
    <cellStyle name="SAPBEXaggItem 2 6 3" xfId="12374"/>
    <cellStyle name="SAPBEXaggItem 2 6 4" xfId="13670"/>
    <cellStyle name="SAPBEXaggItem 2 6 5" xfId="21127"/>
    <cellStyle name="SAPBEXaggItem 2 6 6" xfId="23920"/>
    <cellStyle name="SAPBEXaggItem 2 6 7" xfId="13825"/>
    <cellStyle name="SAPBEXaggItem 2 6 8" xfId="28390"/>
    <cellStyle name="SAPBEXaggItem 2 6 9" xfId="14591"/>
    <cellStyle name="SAPBEXaggItem 2 7" xfId="7642"/>
    <cellStyle name="SAPBEXaggItem 2 7 10" xfId="31738"/>
    <cellStyle name="SAPBEXaggItem 2 7 11" xfId="32734"/>
    <cellStyle name="SAPBEXaggItem 2 7 12" xfId="39541"/>
    <cellStyle name="SAPBEXaggItem 2 7 13" xfId="40485"/>
    <cellStyle name="SAPBEXaggItem 2 7 14" xfId="40713"/>
    <cellStyle name="SAPBEXaggItem 2 7 15" xfId="49531"/>
    <cellStyle name="SAPBEXaggItem 2 7 16" xfId="48010"/>
    <cellStyle name="SAPBEXaggItem 2 7 17" xfId="53256"/>
    <cellStyle name="SAPBEXaggItem 2 7 2" xfId="7643"/>
    <cellStyle name="SAPBEXaggItem 2 7 2 10" xfId="36848"/>
    <cellStyle name="SAPBEXaggItem 2 7 2 11" xfId="39542"/>
    <cellStyle name="SAPBEXaggItem 2 7 2 12" xfId="32570"/>
    <cellStyle name="SAPBEXaggItem 2 7 2 13" xfId="40712"/>
    <cellStyle name="SAPBEXaggItem 2 7 2 14" xfId="49530"/>
    <cellStyle name="SAPBEXaggItem 2 7 2 15" xfId="48011"/>
    <cellStyle name="SAPBEXaggItem 2 7 2 16" xfId="53255"/>
    <cellStyle name="SAPBEXaggItem 2 7 2 2" xfId="12371"/>
    <cellStyle name="SAPBEXaggItem 2 7 2 3" xfId="13667"/>
    <cellStyle name="SAPBEXaggItem 2 7 2 4" xfId="21130"/>
    <cellStyle name="SAPBEXaggItem 2 7 2 5" xfId="23917"/>
    <cellStyle name="SAPBEXaggItem 2 7 2 6" xfId="13822"/>
    <cellStyle name="SAPBEXaggItem 2 7 2 7" xfId="28387"/>
    <cellStyle name="SAPBEXaggItem 2 7 2 8" xfId="14588"/>
    <cellStyle name="SAPBEXaggItem 2 7 2 9" xfId="35409"/>
    <cellStyle name="SAPBEXaggItem 2 7 3" xfId="12372"/>
    <cellStyle name="SAPBEXaggItem 2 7 4" xfId="13668"/>
    <cellStyle name="SAPBEXaggItem 2 7 5" xfId="21129"/>
    <cellStyle name="SAPBEXaggItem 2 7 6" xfId="23918"/>
    <cellStyle name="SAPBEXaggItem 2 7 7" xfId="13823"/>
    <cellStyle name="SAPBEXaggItem 2 7 8" xfId="28388"/>
    <cellStyle name="SAPBEXaggItem 2 7 9" xfId="14589"/>
    <cellStyle name="SAPBEXaggItem 2 8" xfId="7644"/>
    <cellStyle name="SAPBEXaggItem 2 8 10" xfId="35408"/>
    <cellStyle name="SAPBEXaggItem 2 8 11" xfId="36847"/>
    <cellStyle name="SAPBEXaggItem 2 8 12" xfId="39543"/>
    <cellStyle name="SAPBEXaggItem 2 8 13" xfId="40484"/>
    <cellStyle name="SAPBEXaggItem 2 8 14" xfId="40711"/>
    <cellStyle name="SAPBEXaggItem 2 8 15" xfId="49529"/>
    <cellStyle name="SAPBEXaggItem 2 8 16" xfId="48012"/>
    <cellStyle name="SAPBEXaggItem 2 8 17" xfId="53254"/>
    <cellStyle name="SAPBEXaggItem 2 8 2" xfId="7645"/>
    <cellStyle name="SAPBEXaggItem 2 8 2 10" xfId="32735"/>
    <cellStyle name="SAPBEXaggItem 2 8 2 11" xfId="39544"/>
    <cellStyle name="SAPBEXaggItem 2 8 2 12" xfId="40483"/>
    <cellStyle name="SAPBEXaggItem 2 8 2 13" xfId="40710"/>
    <cellStyle name="SAPBEXaggItem 2 8 2 14" xfId="49528"/>
    <cellStyle name="SAPBEXaggItem 2 8 2 15" xfId="48013"/>
    <cellStyle name="SAPBEXaggItem 2 8 2 16" xfId="53253"/>
    <cellStyle name="SAPBEXaggItem 2 8 2 2" xfId="12369"/>
    <cellStyle name="SAPBEXaggItem 2 8 2 3" xfId="13665"/>
    <cellStyle name="SAPBEXaggItem 2 8 2 4" xfId="21132"/>
    <cellStyle name="SAPBEXaggItem 2 8 2 5" xfId="23915"/>
    <cellStyle name="SAPBEXaggItem 2 8 2 6" xfId="13820"/>
    <cellStyle name="SAPBEXaggItem 2 8 2 7" xfId="28385"/>
    <cellStyle name="SAPBEXaggItem 2 8 2 8" xfId="14587"/>
    <cellStyle name="SAPBEXaggItem 2 8 2 9" xfId="35407"/>
    <cellStyle name="SAPBEXaggItem 2 8 3" xfId="12370"/>
    <cellStyle name="SAPBEXaggItem 2 8 4" xfId="13666"/>
    <cellStyle name="SAPBEXaggItem 2 8 5" xfId="21131"/>
    <cellStyle name="SAPBEXaggItem 2 8 6" xfId="23916"/>
    <cellStyle name="SAPBEXaggItem 2 8 7" xfId="13821"/>
    <cellStyle name="SAPBEXaggItem 2 8 8" xfId="28386"/>
    <cellStyle name="SAPBEXaggItem 2 8 9" xfId="28640"/>
    <cellStyle name="SAPBEXaggItem 2 9" xfId="7646"/>
    <cellStyle name="SAPBEXaggItem 2 9 10" xfId="35406"/>
    <cellStyle name="SAPBEXaggItem 2 9 11" xfId="32736"/>
    <cellStyle name="SAPBEXaggItem 2 9 12" xfId="39547"/>
    <cellStyle name="SAPBEXaggItem 2 9 13" xfId="40482"/>
    <cellStyle name="SAPBEXaggItem 2 9 14" xfId="40709"/>
    <cellStyle name="SAPBEXaggItem 2 9 15" xfId="49527"/>
    <cellStyle name="SAPBEXaggItem 2 9 16" xfId="48014"/>
    <cellStyle name="SAPBEXaggItem 2 9 17" xfId="53252"/>
    <cellStyle name="SAPBEXaggItem 2 9 2" xfId="7647"/>
    <cellStyle name="SAPBEXaggItem 2 9 2 10" xfId="32737"/>
    <cellStyle name="SAPBEXaggItem 2 9 2 11" xfId="39548"/>
    <cellStyle name="SAPBEXaggItem 2 9 2 12" xfId="40481"/>
    <cellStyle name="SAPBEXaggItem 2 9 2 13" xfId="40708"/>
    <cellStyle name="SAPBEXaggItem 2 9 2 14" xfId="49526"/>
    <cellStyle name="SAPBEXaggItem 2 9 2 15" xfId="48015"/>
    <cellStyle name="SAPBEXaggItem 2 9 2 16" xfId="53251"/>
    <cellStyle name="SAPBEXaggItem 2 9 2 2" xfId="12367"/>
    <cellStyle name="SAPBEXaggItem 2 9 2 3" xfId="13663"/>
    <cellStyle name="SAPBEXaggItem 2 9 2 4" xfId="21134"/>
    <cellStyle name="SAPBEXaggItem 2 9 2 5" xfId="13166"/>
    <cellStyle name="SAPBEXaggItem 2 9 2 6" xfId="23426"/>
    <cellStyle name="SAPBEXaggItem 2 9 2 7" xfId="28383"/>
    <cellStyle name="SAPBEXaggItem 2 9 2 8" xfId="28638"/>
    <cellStyle name="SAPBEXaggItem 2 9 2 9" xfId="35405"/>
    <cellStyle name="SAPBEXaggItem 2 9 3" xfId="12368"/>
    <cellStyle name="SAPBEXaggItem 2 9 4" xfId="13664"/>
    <cellStyle name="SAPBEXaggItem 2 9 5" xfId="21133"/>
    <cellStyle name="SAPBEXaggItem 2 9 6" xfId="13169"/>
    <cellStyle name="SAPBEXaggItem 2 9 7" xfId="13819"/>
    <cellStyle name="SAPBEXaggItem 2 9 8" xfId="28384"/>
    <cellStyle name="SAPBEXaggItem 2 9 9" xfId="28639"/>
    <cellStyle name="SAPBEXaggItem 2_Cribsheet" xfId="7648"/>
    <cellStyle name="SAPBEXaggItem 20" xfId="47988"/>
    <cellStyle name="SAPBEXaggItem 21" xfId="53279"/>
    <cellStyle name="SAPBEXaggItem 3" xfId="7649"/>
    <cellStyle name="SAPBEXaggItem 3 10" xfId="13165"/>
    <cellStyle name="SAPBEXaggItem 3 11" xfId="28339"/>
    <cellStyle name="SAPBEXaggItem 3 12" xfId="23508"/>
    <cellStyle name="SAPBEXaggItem 3 13" xfId="28637"/>
    <cellStyle name="SAPBEXaggItem 3 14" xfId="35404"/>
    <cellStyle name="SAPBEXaggItem 3 15" xfId="36846"/>
    <cellStyle name="SAPBEXaggItem 3 16" xfId="39549"/>
    <cellStyle name="SAPBEXaggItem 3 17" xfId="41379"/>
    <cellStyle name="SAPBEXaggItem 3 18" xfId="40707"/>
    <cellStyle name="SAPBEXaggItem 3 19" xfId="49525"/>
    <cellStyle name="SAPBEXaggItem 3 2" xfId="7650"/>
    <cellStyle name="SAPBEXaggItem 3 2 10" xfId="35403"/>
    <cellStyle name="SAPBEXaggItem 3 2 11" xfId="36845"/>
    <cellStyle name="SAPBEXaggItem 3 2 12" xfId="39550"/>
    <cellStyle name="SAPBEXaggItem 3 2 13" xfId="41378"/>
    <cellStyle name="SAPBEXaggItem 3 2 14" xfId="40706"/>
    <cellStyle name="SAPBEXaggItem 3 2 15" xfId="49524"/>
    <cellStyle name="SAPBEXaggItem 3 2 16" xfId="48017"/>
    <cellStyle name="SAPBEXaggItem 3 2 17" xfId="53249"/>
    <cellStyle name="SAPBEXaggItem 3 2 2" xfId="7651"/>
    <cellStyle name="SAPBEXaggItem 3 2 2 10" xfId="36844"/>
    <cellStyle name="SAPBEXaggItem 3 2 2 11" xfId="39551"/>
    <cellStyle name="SAPBEXaggItem 3 2 2 12" xfId="40480"/>
    <cellStyle name="SAPBEXaggItem 3 2 2 13" xfId="40705"/>
    <cellStyle name="SAPBEXaggItem 3 2 2 14" xfId="49523"/>
    <cellStyle name="SAPBEXaggItem 3 2 2 15" xfId="48018"/>
    <cellStyle name="SAPBEXaggItem 3 2 2 16" xfId="53248"/>
    <cellStyle name="SAPBEXaggItem 3 2 2 2" xfId="20180"/>
    <cellStyle name="SAPBEXaggItem 3 2 2 3" xfId="13660"/>
    <cellStyle name="SAPBEXaggItem 3 2 2 4" xfId="21137"/>
    <cellStyle name="SAPBEXaggItem 3 2 2 5" xfId="13163"/>
    <cellStyle name="SAPBEXaggItem 3 2 2 6" xfId="28337"/>
    <cellStyle name="SAPBEXaggItem 3 2 2 7" xfId="23506"/>
    <cellStyle name="SAPBEXaggItem 3 2 2 8" xfId="28635"/>
    <cellStyle name="SAPBEXaggItem 3 2 2 9" xfId="35402"/>
    <cellStyle name="SAPBEXaggItem 3 2 3" xfId="12366"/>
    <cellStyle name="SAPBEXaggItem 3 2 4" xfId="13661"/>
    <cellStyle name="SAPBEXaggItem 3 2 5" xfId="21136"/>
    <cellStyle name="SAPBEXaggItem 3 2 6" xfId="13164"/>
    <cellStyle name="SAPBEXaggItem 3 2 7" xfId="28338"/>
    <cellStyle name="SAPBEXaggItem 3 2 8" xfId="23507"/>
    <cellStyle name="SAPBEXaggItem 3 2 9" xfId="28636"/>
    <cellStyle name="SAPBEXaggItem 3 20" xfId="48016"/>
    <cellStyle name="SAPBEXaggItem 3 21" xfId="53250"/>
    <cellStyle name="SAPBEXaggItem 3 3" xfId="7652"/>
    <cellStyle name="SAPBEXaggItem 3 3 10" xfId="35401"/>
    <cellStyle name="SAPBEXaggItem 3 3 11" xfId="36843"/>
    <cellStyle name="SAPBEXaggItem 3 3 12" xfId="39552"/>
    <cellStyle name="SAPBEXaggItem 3 3 13" xfId="32571"/>
    <cellStyle name="SAPBEXaggItem 3 3 14" xfId="40704"/>
    <cellStyle name="SAPBEXaggItem 3 3 15" xfId="49522"/>
    <cellStyle name="SAPBEXaggItem 3 3 16" xfId="48019"/>
    <cellStyle name="SAPBEXaggItem 3 3 17" xfId="53247"/>
    <cellStyle name="SAPBEXaggItem 3 3 2" xfId="7653"/>
    <cellStyle name="SAPBEXaggItem 3 3 2 10" xfId="32738"/>
    <cellStyle name="SAPBEXaggItem 3 3 2 11" xfId="39553"/>
    <cellStyle name="SAPBEXaggItem 3 3 2 12" xfId="32572"/>
    <cellStyle name="SAPBEXaggItem 3 3 2 13" xfId="40703"/>
    <cellStyle name="SAPBEXaggItem 3 3 2 14" xfId="49521"/>
    <cellStyle name="SAPBEXaggItem 3 3 2 15" xfId="48020"/>
    <cellStyle name="SAPBEXaggItem 3 3 2 16" xfId="53246"/>
    <cellStyle name="SAPBEXaggItem 3 3 2 2" xfId="12365"/>
    <cellStyle name="SAPBEXaggItem 3 3 2 3" xfId="13658"/>
    <cellStyle name="SAPBEXaggItem 3 3 2 4" xfId="21139"/>
    <cellStyle name="SAPBEXaggItem 3 3 2 5" xfId="23385"/>
    <cellStyle name="SAPBEXaggItem 3 3 2 6" xfId="23423"/>
    <cellStyle name="SAPBEXaggItem 3 3 2 7" xfId="23504"/>
    <cellStyle name="SAPBEXaggItem 3 3 2 8" xfId="28633"/>
    <cellStyle name="SAPBEXaggItem 3 3 2 9" xfId="35400"/>
    <cellStyle name="SAPBEXaggItem 3 3 3" xfId="20179"/>
    <cellStyle name="SAPBEXaggItem 3 3 4" xfId="13659"/>
    <cellStyle name="SAPBEXaggItem 3 3 5" xfId="21138"/>
    <cellStyle name="SAPBEXaggItem 3 3 6" xfId="23386"/>
    <cellStyle name="SAPBEXaggItem 3 3 7" xfId="28336"/>
    <cellStyle name="SAPBEXaggItem 3 3 8" xfId="23505"/>
    <cellStyle name="SAPBEXaggItem 3 3 9" xfId="28634"/>
    <cellStyle name="SAPBEXaggItem 3 4" xfId="7654"/>
    <cellStyle name="SAPBEXaggItem 3 4 10" xfId="28632"/>
    <cellStyle name="SAPBEXaggItem 3 4 11" xfId="35399"/>
    <cellStyle name="SAPBEXaggItem 3 4 12" xfId="32739"/>
    <cellStyle name="SAPBEXaggItem 3 4 13" xfId="34567"/>
    <cellStyle name="SAPBEXaggItem 3 4 14" xfId="39554"/>
    <cellStyle name="SAPBEXaggItem 3 4 15" xfId="32573"/>
    <cellStyle name="SAPBEXaggItem 3 4 16" xfId="40702"/>
    <cellStyle name="SAPBEXaggItem 3 4 17" xfId="49520"/>
    <cellStyle name="SAPBEXaggItem 3 4 18" xfId="48021"/>
    <cellStyle name="SAPBEXaggItem 3 4 19" xfId="50112"/>
    <cellStyle name="SAPBEXaggItem 3 4 2" xfId="7655"/>
    <cellStyle name="SAPBEXaggItem 3 4 2 10" xfId="31739"/>
    <cellStyle name="SAPBEXaggItem 3 4 2 11" xfId="32740"/>
    <cellStyle name="SAPBEXaggItem 3 4 2 12" xfId="16905"/>
    <cellStyle name="SAPBEXaggItem 3 4 2 13" xfId="39555"/>
    <cellStyle name="SAPBEXaggItem 3 4 2 14" xfId="32574"/>
    <cellStyle name="SAPBEXaggItem 3 4 2 15" xfId="40701"/>
    <cellStyle name="SAPBEXaggItem 3 4 2 16" xfId="49519"/>
    <cellStyle name="SAPBEXaggItem 3 4 2 17" xfId="48022"/>
    <cellStyle name="SAPBEXaggItem 3 4 2 18" xfId="50113"/>
    <cellStyle name="SAPBEXaggItem 3 4 2 19" xfId="49846"/>
    <cellStyle name="SAPBEXaggItem 3 4 2 2" xfId="12364"/>
    <cellStyle name="SAPBEXaggItem 3 4 2 20" xfId="53244"/>
    <cellStyle name="SAPBEXaggItem 3 4 2 3" xfId="13656"/>
    <cellStyle name="SAPBEXaggItem 3 4 2 4" xfId="21141"/>
    <cellStyle name="SAPBEXaggItem 3 4 2 5" xfId="13159"/>
    <cellStyle name="SAPBEXaggItem 3 4 2 6" xfId="23091"/>
    <cellStyle name="SAPBEXaggItem 3 4 2 7" xfId="28334"/>
    <cellStyle name="SAPBEXaggItem 3 4 2 8" xfId="23502"/>
    <cellStyle name="SAPBEXaggItem 3 4 2 9" xfId="28631"/>
    <cellStyle name="SAPBEXaggItem 3 4 20" xfId="49845"/>
    <cellStyle name="SAPBEXaggItem 3 4 21" xfId="53245"/>
    <cellStyle name="SAPBEXaggItem 3 4 3" xfId="20178"/>
    <cellStyle name="SAPBEXaggItem 3 4 4" xfId="13657"/>
    <cellStyle name="SAPBEXaggItem 3 4 5" xfId="21140"/>
    <cellStyle name="SAPBEXaggItem 3 4 6" xfId="13162"/>
    <cellStyle name="SAPBEXaggItem 3 4 7" xfId="23090"/>
    <cellStyle name="SAPBEXaggItem 3 4 8" xfId="28335"/>
    <cellStyle name="SAPBEXaggItem 3 4 9" xfId="23503"/>
    <cellStyle name="SAPBEXaggItem 3 5" xfId="7656"/>
    <cellStyle name="SAPBEXaggItem 3 5 10" xfId="31740"/>
    <cellStyle name="SAPBEXaggItem 3 5 11" xfId="32741"/>
    <cellStyle name="SAPBEXaggItem 3 5 12" xfId="39556"/>
    <cellStyle name="SAPBEXaggItem 3 5 13" xfId="32575"/>
    <cellStyle name="SAPBEXaggItem 3 5 14" xfId="40700"/>
    <cellStyle name="SAPBEXaggItem 3 5 15" xfId="49518"/>
    <cellStyle name="SAPBEXaggItem 3 5 16" xfId="48023"/>
    <cellStyle name="SAPBEXaggItem 3 5 17" xfId="53243"/>
    <cellStyle name="SAPBEXaggItem 3 5 2" xfId="7657"/>
    <cellStyle name="SAPBEXaggItem 3 5 2 10" xfId="32742"/>
    <cellStyle name="SAPBEXaggItem 3 5 2 11" xfId="39557"/>
    <cellStyle name="SAPBEXaggItem 3 5 2 12" xfId="32576"/>
    <cellStyle name="SAPBEXaggItem 3 5 2 13" xfId="40699"/>
    <cellStyle name="SAPBEXaggItem 3 5 2 14" xfId="49517"/>
    <cellStyle name="SAPBEXaggItem 3 5 2 15" xfId="48024"/>
    <cellStyle name="SAPBEXaggItem 3 5 2 16" xfId="53242"/>
    <cellStyle name="SAPBEXaggItem 3 5 2 2" xfId="12362"/>
    <cellStyle name="SAPBEXaggItem 3 5 2 3" xfId="13654"/>
    <cellStyle name="SAPBEXaggItem 3 5 2 4" xfId="21142"/>
    <cellStyle name="SAPBEXaggItem 3 5 2 5" xfId="13157"/>
    <cellStyle name="SAPBEXaggItem 3 5 2 6" xfId="28332"/>
    <cellStyle name="SAPBEXaggItem 3 5 2 7" xfId="11244"/>
    <cellStyle name="SAPBEXaggItem 3 5 2 8" xfId="28629"/>
    <cellStyle name="SAPBEXaggItem 3 5 2 9" xfId="31741"/>
    <cellStyle name="SAPBEXaggItem 3 5 3" xfId="12363"/>
    <cellStyle name="SAPBEXaggItem 3 5 4" xfId="13655"/>
    <cellStyle name="SAPBEXaggItem 3 5 5" xfId="22031"/>
    <cellStyle name="SAPBEXaggItem 3 5 6" xfId="13158"/>
    <cellStyle name="SAPBEXaggItem 3 5 7" xfId="28333"/>
    <cellStyle name="SAPBEXaggItem 3 5 8" xfId="23501"/>
    <cellStyle name="SAPBEXaggItem 3 5 9" xfId="28630"/>
    <cellStyle name="SAPBEXaggItem 3 6" xfId="7658"/>
    <cellStyle name="SAPBEXaggItem 3 6 10" xfId="32743"/>
    <cellStyle name="SAPBEXaggItem 3 6 11" xfId="39558"/>
    <cellStyle name="SAPBEXaggItem 3 6 12" xfId="32580"/>
    <cellStyle name="SAPBEXaggItem 3 6 13" xfId="40698"/>
    <cellStyle name="SAPBEXaggItem 3 6 14" xfId="49516"/>
    <cellStyle name="SAPBEXaggItem 3 6 15" xfId="48025"/>
    <cellStyle name="SAPBEXaggItem 3 6 16" xfId="53241"/>
    <cellStyle name="SAPBEXaggItem 3 6 2" xfId="12361"/>
    <cellStyle name="SAPBEXaggItem 3 6 3" xfId="13653"/>
    <cellStyle name="SAPBEXaggItem 3 6 4" xfId="21143"/>
    <cellStyle name="SAPBEXaggItem 3 6 5" xfId="13156"/>
    <cellStyle name="SAPBEXaggItem 3 6 6" xfId="28331"/>
    <cellStyle name="SAPBEXaggItem 3 6 7" xfId="23500"/>
    <cellStyle name="SAPBEXaggItem 3 6 8" xfId="14586"/>
    <cellStyle name="SAPBEXaggItem 3 6 9" xfId="31742"/>
    <cellStyle name="SAPBEXaggItem 3 7" xfId="20181"/>
    <cellStyle name="SAPBEXaggItem 3 8" xfId="13662"/>
    <cellStyle name="SAPBEXaggItem 3 9" xfId="21135"/>
    <cellStyle name="SAPBEXaggItem 4" xfId="7659"/>
    <cellStyle name="SAPBEXaggItem 4 10" xfId="14585"/>
    <cellStyle name="SAPBEXaggItem 4 11" xfId="31743"/>
    <cellStyle name="SAPBEXaggItem 4 12" xfId="32744"/>
    <cellStyle name="SAPBEXaggItem 4 13" xfId="16903"/>
    <cellStyle name="SAPBEXaggItem 4 14" xfId="39559"/>
    <cellStyle name="SAPBEXaggItem 4 15" xfId="32593"/>
    <cellStyle name="SAPBEXaggItem 4 16" xfId="40697"/>
    <cellStyle name="SAPBEXaggItem 4 17" xfId="49515"/>
    <cellStyle name="SAPBEXaggItem 4 18" xfId="48026"/>
    <cellStyle name="SAPBEXaggItem 4 19" xfId="50115"/>
    <cellStyle name="SAPBEXaggItem 4 2" xfId="7660"/>
    <cellStyle name="SAPBEXaggItem 4 2 10" xfId="31744"/>
    <cellStyle name="SAPBEXaggItem 4 2 11" xfId="32745"/>
    <cellStyle name="SAPBEXaggItem 4 2 12" xfId="16902"/>
    <cellStyle name="SAPBEXaggItem 4 2 13" xfId="42497"/>
    <cellStyle name="SAPBEXaggItem 4 2 14" xfId="32594"/>
    <cellStyle name="SAPBEXaggItem 4 2 15" xfId="40696"/>
    <cellStyle name="SAPBEXaggItem 4 2 16" xfId="49514"/>
    <cellStyle name="SAPBEXaggItem 4 2 17" xfId="48027"/>
    <cellStyle name="SAPBEXaggItem 4 2 18" xfId="50116"/>
    <cellStyle name="SAPBEXaggItem 4 2 19" xfId="49848"/>
    <cellStyle name="SAPBEXaggItem 4 2 2" xfId="12359"/>
    <cellStyle name="SAPBEXaggItem 4 2 20" xfId="53239"/>
    <cellStyle name="SAPBEXaggItem 4 2 3" xfId="13651"/>
    <cellStyle name="SAPBEXaggItem 4 2 4" xfId="21145"/>
    <cellStyle name="SAPBEXaggItem 4 2 5" xfId="13154"/>
    <cellStyle name="SAPBEXaggItem 4 2 6" xfId="23246"/>
    <cellStyle name="SAPBEXaggItem 4 2 7" xfId="23422"/>
    <cellStyle name="SAPBEXaggItem 4 2 8" xfId="23498"/>
    <cellStyle name="SAPBEXaggItem 4 2 9" xfId="14584"/>
    <cellStyle name="SAPBEXaggItem 4 20" xfId="49847"/>
    <cellStyle name="SAPBEXaggItem 4 21" xfId="53240"/>
    <cellStyle name="SAPBEXaggItem 4 3" xfId="12360"/>
    <cellStyle name="SAPBEXaggItem 4 4" xfId="13652"/>
    <cellStyle name="SAPBEXaggItem 4 5" xfId="21144"/>
    <cellStyle name="SAPBEXaggItem 4 6" xfId="13155"/>
    <cellStyle name="SAPBEXaggItem 4 7" xfId="11233"/>
    <cellStyle name="SAPBEXaggItem 4 8" xfId="28330"/>
    <cellStyle name="SAPBEXaggItem 4 9" xfId="23499"/>
    <cellStyle name="SAPBEXaggItem 5" xfId="7661"/>
    <cellStyle name="SAPBEXaggItem 5 10" xfId="31745"/>
    <cellStyle name="SAPBEXaggItem 5 11" xfId="32746"/>
    <cellStyle name="SAPBEXaggItem 5 12" xfId="39560"/>
    <cellStyle name="SAPBEXaggItem 5 13" xfId="41377"/>
    <cellStyle name="SAPBEXaggItem 5 14" xfId="40695"/>
    <cellStyle name="SAPBEXaggItem 5 15" xfId="49513"/>
    <cellStyle name="SAPBEXaggItem 5 16" xfId="48028"/>
    <cellStyle name="SAPBEXaggItem 5 17" xfId="53238"/>
    <cellStyle name="SAPBEXaggItem 5 2" xfId="7662"/>
    <cellStyle name="SAPBEXaggItem 5 2 10" xfId="32747"/>
    <cellStyle name="SAPBEXaggItem 5 2 11" xfId="39561"/>
    <cellStyle name="SAPBEXaggItem 5 2 12" xfId="32595"/>
    <cellStyle name="SAPBEXaggItem 5 2 13" xfId="42872"/>
    <cellStyle name="SAPBEXaggItem 5 2 14" xfId="49512"/>
    <cellStyle name="SAPBEXaggItem 5 2 15" xfId="48029"/>
    <cellStyle name="SAPBEXaggItem 5 2 16" xfId="53237"/>
    <cellStyle name="SAPBEXaggItem 5 2 2" xfId="12357"/>
    <cellStyle name="SAPBEXaggItem 5 2 3" xfId="13649"/>
    <cellStyle name="SAPBEXaggItem 5 2 4" xfId="21147"/>
    <cellStyle name="SAPBEXaggItem 5 2 5" xfId="13152"/>
    <cellStyle name="SAPBEXaggItem 5 2 6" xfId="23420"/>
    <cellStyle name="SAPBEXaggItem 5 2 7" xfId="23496"/>
    <cellStyle name="SAPBEXaggItem 5 2 8" xfId="14571"/>
    <cellStyle name="SAPBEXaggItem 5 2 9" xfId="31746"/>
    <cellStyle name="SAPBEXaggItem 5 3" xfId="12358"/>
    <cellStyle name="SAPBEXaggItem 5 4" xfId="13650"/>
    <cellStyle name="SAPBEXaggItem 5 5" xfId="21146"/>
    <cellStyle name="SAPBEXaggItem 5 6" xfId="13153"/>
    <cellStyle name="SAPBEXaggItem 5 7" xfId="23421"/>
    <cellStyle name="SAPBEXaggItem 5 8" xfId="23497"/>
    <cellStyle name="SAPBEXaggItem 5 9" xfId="11042"/>
    <cellStyle name="SAPBEXaggItem 6" xfId="7663"/>
    <cellStyle name="SAPBEXaggItem 6 10" xfId="32748"/>
    <cellStyle name="SAPBEXaggItem 6 11" xfId="39562"/>
    <cellStyle name="SAPBEXaggItem 6 12" xfId="32596"/>
    <cellStyle name="SAPBEXaggItem 6 13" xfId="40694"/>
    <cellStyle name="SAPBEXaggItem 6 14" xfId="49511"/>
    <cellStyle name="SAPBEXaggItem 6 15" xfId="48030"/>
    <cellStyle name="SAPBEXaggItem 6 16" xfId="53236"/>
    <cellStyle name="SAPBEXaggItem 6 2" xfId="20177"/>
    <cellStyle name="SAPBEXaggItem 6 3" xfId="13648"/>
    <cellStyle name="SAPBEXaggItem 6 4" xfId="21148"/>
    <cellStyle name="SAPBEXaggItem 6 5" xfId="13113"/>
    <cellStyle name="SAPBEXaggItem 6 6" xfId="23419"/>
    <cellStyle name="SAPBEXaggItem 6 7" xfId="23495"/>
    <cellStyle name="SAPBEXaggItem 6 8" xfId="28628"/>
    <cellStyle name="SAPBEXaggItem 6 9" xfId="31747"/>
    <cellStyle name="SAPBEXaggItem 7" xfId="12395"/>
    <cellStyle name="SAPBEXaggItem 8" xfId="13690"/>
    <cellStyle name="SAPBEXaggItem 9" xfId="21117"/>
    <cellStyle name="SAPBEXaggItem_Cribsheet" xfId="7664"/>
    <cellStyle name="SAPBEXaggItemX" xfId="7665"/>
    <cellStyle name="SAPBEXaggItemX 10" xfId="23418"/>
    <cellStyle name="SAPBEXaggItemX 11" xfId="23494"/>
    <cellStyle name="SAPBEXaggItemX 12" xfId="28627"/>
    <cellStyle name="SAPBEXaggItemX 13" xfId="31748"/>
    <cellStyle name="SAPBEXaggItemX 14" xfId="32749"/>
    <cellStyle name="SAPBEXaggItemX 15" xfId="16881"/>
    <cellStyle name="SAPBEXaggItemX 16" xfId="39563"/>
    <cellStyle name="SAPBEXaggItemX 17" xfId="32597"/>
    <cellStyle name="SAPBEXaggItemX 18" xfId="40693"/>
    <cellStyle name="SAPBEXaggItemX 19" xfId="49510"/>
    <cellStyle name="SAPBEXaggItemX 2" xfId="7666"/>
    <cellStyle name="SAPBEXaggItemX 2 10" xfId="12355"/>
    <cellStyle name="SAPBEXaggItemX 2 11" xfId="13646"/>
    <cellStyle name="SAPBEXaggItemX 2 12" xfId="21150"/>
    <cellStyle name="SAPBEXaggItemX 2 13" xfId="13111"/>
    <cellStyle name="SAPBEXaggItemX 2 14" xfId="23417"/>
    <cellStyle name="SAPBEXaggItemX 2 15" xfId="23493"/>
    <cellStyle name="SAPBEXaggItemX 2 16" xfId="28626"/>
    <cellStyle name="SAPBEXaggItemX 2 17" xfId="31749"/>
    <cellStyle name="SAPBEXaggItemX 2 18" xfId="32750"/>
    <cellStyle name="SAPBEXaggItemX 2 19" xfId="39564"/>
    <cellStyle name="SAPBEXaggItemX 2 2" xfId="7667"/>
    <cellStyle name="SAPBEXaggItemX 2 2 10" xfId="23492"/>
    <cellStyle name="SAPBEXaggItemX 2 2 11" xfId="28625"/>
    <cellStyle name="SAPBEXaggItemX 2 2 12" xfId="31750"/>
    <cellStyle name="SAPBEXaggItemX 2 2 13" xfId="32751"/>
    <cellStyle name="SAPBEXaggItemX 2 2 14" xfId="16880"/>
    <cellStyle name="SAPBEXaggItemX 2 2 15" xfId="39565"/>
    <cellStyle name="SAPBEXaggItemX 2 2 16" xfId="32599"/>
    <cellStyle name="SAPBEXaggItemX 2 2 17" xfId="43004"/>
    <cellStyle name="SAPBEXaggItemX 2 2 18" xfId="49508"/>
    <cellStyle name="SAPBEXaggItemX 2 2 19" xfId="48033"/>
    <cellStyle name="SAPBEXaggItemX 2 2 2" xfId="7668"/>
    <cellStyle name="SAPBEXaggItemX 2 2 2 10" xfId="28624"/>
    <cellStyle name="SAPBEXaggItemX 2 2 2 11" xfId="31751"/>
    <cellStyle name="SAPBEXaggItemX 2 2 2 12" xfId="32752"/>
    <cellStyle name="SAPBEXaggItemX 2 2 2 13" xfId="16879"/>
    <cellStyle name="SAPBEXaggItemX 2 2 2 14" xfId="39566"/>
    <cellStyle name="SAPBEXaggItemX 2 2 2 15" xfId="32600"/>
    <cellStyle name="SAPBEXaggItemX 2 2 2 16" xfId="40691"/>
    <cellStyle name="SAPBEXaggItemX 2 2 2 17" xfId="49507"/>
    <cellStyle name="SAPBEXaggItemX 2 2 2 18" xfId="48034"/>
    <cellStyle name="SAPBEXaggItemX 2 2 2 19" xfId="50120"/>
    <cellStyle name="SAPBEXaggItemX 2 2 2 2" xfId="7669"/>
    <cellStyle name="SAPBEXaggItemX 2 2 2 2 10" xfId="31752"/>
    <cellStyle name="SAPBEXaggItemX 2 2 2 2 11" xfId="32753"/>
    <cellStyle name="SAPBEXaggItemX 2 2 2 2 12" xfId="16873"/>
    <cellStyle name="SAPBEXaggItemX 2 2 2 2 13" xfId="39567"/>
    <cellStyle name="SAPBEXaggItemX 2 2 2 2 14" xfId="32601"/>
    <cellStyle name="SAPBEXaggItemX 2 2 2 2 15" xfId="40690"/>
    <cellStyle name="SAPBEXaggItemX 2 2 2 2 16" xfId="49506"/>
    <cellStyle name="SAPBEXaggItemX 2 2 2 2 17" xfId="48035"/>
    <cellStyle name="SAPBEXaggItemX 2 2 2 2 18" xfId="50121"/>
    <cellStyle name="SAPBEXaggItemX 2 2 2 2 19" xfId="49853"/>
    <cellStyle name="SAPBEXaggItemX 2 2 2 2 2" xfId="12353"/>
    <cellStyle name="SAPBEXaggItemX 2 2 2 2 20" xfId="53231"/>
    <cellStyle name="SAPBEXaggItemX 2 2 2 2 3" xfId="13643"/>
    <cellStyle name="SAPBEXaggItemX 2 2 2 2 4" xfId="21153"/>
    <cellStyle name="SAPBEXaggItemX 2 2 2 2 5" xfId="13100"/>
    <cellStyle name="SAPBEXaggItemX 2 2 2 2 6" xfId="23115"/>
    <cellStyle name="SAPBEXaggItemX 2 2 2 2 7" xfId="23414"/>
    <cellStyle name="SAPBEXaggItemX 2 2 2 2 8" xfId="11047"/>
    <cellStyle name="SAPBEXaggItemX 2 2 2 2 9" xfId="14563"/>
    <cellStyle name="SAPBEXaggItemX 2 2 2 20" xfId="49852"/>
    <cellStyle name="SAPBEXaggItemX 2 2 2 21" xfId="53232"/>
    <cellStyle name="SAPBEXaggItemX 2 2 2 3" xfId="12354"/>
    <cellStyle name="SAPBEXaggItemX 2 2 2 4" xfId="13644"/>
    <cellStyle name="SAPBEXaggItemX 2 2 2 5" xfId="21152"/>
    <cellStyle name="SAPBEXaggItemX 2 2 2 6" xfId="13101"/>
    <cellStyle name="SAPBEXaggItemX 2 2 2 7" xfId="23107"/>
    <cellStyle name="SAPBEXaggItemX 2 2 2 8" xfId="23415"/>
    <cellStyle name="SAPBEXaggItemX 2 2 2 9" xfId="23491"/>
    <cellStyle name="SAPBEXaggItemX 2 2 20" xfId="50119"/>
    <cellStyle name="SAPBEXaggItemX 2 2 21" xfId="49851"/>
    <cellStyle name="SAPBEXaggItemX 2 2 22" xfId="53233"/>
    <cellStyle name="SAPBEXaggItemX 2 2 3" xfId="7670"/>
    <cellStyle name="SAPBEXaggItemX 2 2 3 10" xfId="31753"/>
    <cellStyle name="SAPBEXaggItemX 2 2 3 11" xfId="32754"/>
    <cellStyle name="SAPBEXaggItemX 2 2 3 12" xfId="40381"/>
    <cellStyle name="SAPBEXaggItemX 2 2 3 13" xfId="39568"/>
    <cellStyle name="SAPBEXaggItemX 2 2 3 14" xfId="32602"/>
    <cellStyle name="SAPBEXaggItemX 2 2 3 15" xfId="40689"/>
    <cellStyle name="SAPBEXaggItemX 2 2 3 16" xfId="49505"/>
    <cellStyle name="SAPBEXaggItemX 2 2 3 17" xfId="48036"/>
    <cellStyle name="SAPBEXaggItemX 2 2 3 18" xfId="50122"/>
    <cellStyle name="SAPBEXaggItemX 2 2 3 19" xfId="49854"/>
    <cellStyle name="SAPBEXaggItemX 2 2 3 2" xfId="12352"/>
    <cellStyle name="SAPBEXaggItemX 2 2 3 20" xfId="53230"/>
    <cellStyle name="SAPBEXaggItemX 2 2 3 3" xfId="13642"/>
    <cellStyle name="SAPBEXaggItemX 2 2 3 4" xfId="21154"/>
    <cellStyle name="SAPBEXaggItemX 2 2 3 5" xfId="10671"/>
    <cellStyle name="SAPBEXaggItemX 2 2 3 6" xfId="23127"/>
    <cellStyle name="SAPBEXaggItemX 2 2 3 7" xfId="23413"/>
    <cellStyle name="SAPBEXaggItemX 2 2 3 8" xfId="23789"/>
    <cellStyle name="SAPBEXaggItemX 2 2 3 9" xfId="28623"/>
    <cellStyle name="SAPBEXaggItemX 2 2 4" xfId="20176"/>
    <cellStyle name="SAPBEXaggItemX 2 2 5" xfId="13645"/>
    <cellStyle name="SAPBEXaggItemX 2 2 6" xfId="21151"/>
    <cellStyle name="SAPBEXaggItemX 2 2 7" xfId="13110"/>
    <cellStyle name="SAPBEXaggItemX 2 2 8" xfId="23105"/>
    <cellStyle name="SAPBEXaggItemX 2 2 9" xfId="23416"/>
    <cellStyle name="SAPBEXaggItemX 2 2_Cribsheet" xfId="7671"/>
    <cellStyle name="SAPBEXaggItemX 2 20" xfId="32598"/>
    <cellStyle name="SAPBEXaggItemX 2 21" xfId="42549"/>
    <cellStyle name="SAPBEXaggItemX 2 22" xfId="41853"/>
    <cellStyle name="SAPBEXaggItemX 2 23" xfId="42550"/>
    <cellStyle name="SAPBEXaggItemX 2 24" xfId="40692"/>
    <cellStyle name="SAPBEXaggItemX 2 25" xfId="49509"/>
    <cellStyle name="SAPBEXaggItemX 2 26" xfId="48032"/>
    <cellStyle name="SAPBEXaggItemX 2 27" xfId="50118"/>
    <cellStyle name="SAPBEXaggItemX 2 28" xfId="52060"/>
    <cellStyle name="SAPBEXaggItemX 2 29" xfId="49850"/>
    <cellStyle name="SAPBEXaggItemX 2 3" xfId="7672"/>
    <cellStyle name="SAPBEXaggItemX 2 3 10" xfId="31754"/>
    <cellStyle name="SAPBEXaggItemX 2 3 11" xfId="32755"/>
    <cellStyle name="SAPBEXaggItemX 2 3 12" xfId="39569"/>
    <cellStyle name="SAPBEXaggItemX 2 3 13" xfId="32603"/>
    <cellStyle name="SAPBEXaggItemX 2 3 14" xfId="40688"/>
    <cellStyle name="SAPBEXaggItemX 2 3 15" xfId="49504"/>
    <cellStyle name="SAPBEXaggItemX 2 3 16" xfId="48037"/>
    <cellStyle name="SAPBEXaggItemX 2 3 17" xfId="53229"/>
    <cellStyle name="SAPBEXaggItemX 2 3 2" xfId="7673"/>
    <cellStyle name="SAPBEXaggItemX 2 3 2 10" xfId="32756"/>
    <cellStyle name="SAPBEXaggItemX 2 3 2 11" xfId="39570"/>
    <cellStyle name="SAPBEXaggItemX 2 3 2 12" xfId="32604"/>
    <cellStyle name="SAPBEXaggItemX 2 3 2 13" xfId="40687"/>
    <cellStyle name="SAPBEXaggItemX 2 3 2 14" xfId="49503"/>
    <cellStyle name="SAPBEXaggItemX 2 3 2 15" xfId="48038"/>
    <cellStyle name="SAPBEXaggItemX 2 3 2 16" xfId="53228"/>
    <cellStyle name="SAPBEXaggItemX 2 3 2 2" xfId="12350"/>
    <cellStyle name="SAPBEXaggItemX 2 3 2 3" xfId="13640"/>
    <cellStyle name="SAPBEXaggItemX 2 3 2 4" xfId="21156"/>
    <cellStyle name="SAPBEXaggItemX 2 3 2 5" xfId="13079"/>
    <cellStyle name="SAPBEXaggItemX 2 3 2 6" xfId="23411"/>
    <cellStyle name="SAPBEXaggItemX 2 3 2 7" xfId="24094"/>
    <cellStyle name="SAPBEXaggItemX 2 3 2 8" xfId="14561"/>
    <cellStyle name="SAPBEXaggItemX 2 3 2 9" xfId="31755"/>
    <cellStyle name="SAPBEXaggItemX 2 3 3" xfId="12351"/>
    <cellStyle name="SAPBEXaggItemX 2 3 4" xfId="13641"/>
    <cellStyle name="SAPBEXaggItemX 2 3 5" xfId="21155"/>
    <cellStyle name="SAPBEXaggItemX 2 3 6" xfId="13080"/>
    <cellStyle name="SAPBEXaggItemX 2 3 7" xfId="23412"/>
    <cellStyle name="SAPBEXaggItemX 2 3 8" xfId="24095"/>
    <cellStyle name="SAPBEXaggItemX 2 3 9" xfId="14562"/>
    <cellStyle name="SAPBEXaggItemX 2 30" xfId="54996"/>
    <cellStyle name="SAPBEXaggItemX 2 31" xfId="53234"/>
    <cellStyle name="SAPBEXaggItemX 2 4" xfId="7674"/>
    <cellStyle name="SAPBEXaggItemX 2 4 10" xfId="31756"/>
    <cellStyle name="SAPBEXaggItemX 2 4 11" xfId="32757"/>
    <cellStyle name="SAPBEXaggItemX 2 4 12" xfId="39571"/>
    <cellStyle name="SAPBEXaggItemX 2 4 13" xfId="32605"/>
    <cellStyle name="SAPBEXaggItemX 2 4 14" xfId="40686"/>
    <cellStyle name="SAPBEXaggItemX 2 4 15" xfId="49502"/>
    <cellStyle name="SAPBEXaggItemX 2 4 16" xfId="48039"/>
    <cellStyle name="SAPBEXaggItemX 2 4 17" xfId="53227"/>
    <cellStyle name="SAPBEXaggItemX 2 4 2" xfId="7675"/>
    <cellStyle name="SAPBEXaggItemX 2 4 2 10" xfId="32758"/>
    <cellStyle name="SAPBEXaggItemX 2 4 2 11" xfId="39572"/>
    <cellStyle name="SAPBEXaggItemX 2 4 2 12" xfId="32606"/>
    <cellStyle name="SAPBEXaggItemX 2 4 2 13" xfId="40666"/>
    <cellStyle name="SAPBEXaggItemX 2 4 2 14" xfId="49501"/>
    <cellStyle name="SAPBEXaggItemX 2 4 2 15" xfId="48040"/>
    <cellStyle name="SAPBEXaggItemX 2 4 2 16" xfId="53226"/>
    <cellStyle name="SAPBEXaggItemX 2 4 2 2" xfId="12348"/>
    <cellStyle name="SAPBEXaggItemX 2 4 2 3" xfId="13638"/>
    <cellStyle name="SAPBEXaggItemX 2 4 2 4" xfId="21158"/>
    <cellStyle name="SAPBEXaggItemX 2 4 2 5" xfId="13077"/>
    <cellStyle name="SAPBEXaggItemX 2 4 2 6" xfId="23409"/>
    <cellStyle name="SAPBEXaggItemX 2 4 2 7" xfId="24092"/>
    <cellStyle name="SAPBEXaggItemX 2 4 2 8" xfId="28622"/>
    <cellStyle name="SAPBEXaggItemX 2 4 2 9" xfId="33311"/>
    <cellStyle name="SAPBEXaggItemX 2 4 3" xfId="12349"/>
    <cellStyle name="SAPBEXaggItemX 2 4 4" xfId="13639"/>
    <cellStyle name="SAPBEXaggItemX 2 4 5" xfId="21157"/>
    <cellStyle name="SAPBEXaggItemX 2 4 6" xfId="13078"/>
    <cellStyle name="SAPBEXaggItemX 2 4 7" xfId="23410"/>
    <cellStyle name="SAPBEXaggItemX 2 4 8" xfId="24093"/>
    <cellStyle name="SAPBEXaggItemX 2 4 9" xfId="14560"/>
    <cellStyle name="SAPBEXaggItemX 2 5" xfId="7676"/>
    <cellStyle name="SAPBEXaggItemX 2 5 10" xfId="33312"/>
    <cellStyle name="SAPBEXaggItemX 2 5 11" xfId="32759"/>
    <cellStyle name="SAPBEXaggItemX 2 5 12" xfId="39573"/>
    <cellStyle name="SAPBEXaggItemX 2 5 13" xfId="32607"/>
    <cellStyle name="SAPBEXaggItemX 2 5 14" xfId="40664"/>
    <cellStyle name="SAPBEXaggItemX 2 5 15" xfId="49500"/>
    <cellStyle name="SAPBEXaggItemX 2 5 16" xfId="48041"/>
    <cellStyle name="SAPBEXaggItemX 2 5 17" xfId="53225"/>
    <cellStyle name="SAPBEXaggItemX 2 5 2" xfId="7677"/>
    <cellStyle name="SAPBEXaggItemX 2 5 2 10" xfId="32760"/>
    <cellStyle name="SAPBEXaggItemX 2 5 2 11" xfId="39574"/>
    <cellStyle name="SAPBEXaggItemX 2 5 2 12" xfId="32608"/>
    <cellStyle name="SAPBEXaggItemX 2 5 2 13" xfId="40659"/>
    <cellStyle name="SAPBEXaggItemX 2 5 2 14" xfId="49499"/>
    <cellStyle name="SAPBEXaggItemX 2 5 2 15" xfId="48042"/>
    <cellStyle name="SAPBEXaggItemX 2 5 2 16" xfId="53224"/>
    <cellStyle name="SAPBEXaggItemX 2 5 2 2" xfId="12346"/>
    <cellStyle name="SAPBEXaggItemX 2 5 2 3" xfId="13636"/>
    <cellStyle name="SAPBEXaggItemX 2 5 2 4" xfId="21160"/>
    <cellStyle name="SAPBEXaggItemX 2 5 2 5" xfId="12933"/>
    <cellStyle name="SAPBEXaggItemX 2 5 2 6" xfId="23407"/>
    <cellStyle name="SAPBEXaggItemX 2 5 2 7" xfId="24090"/>
    <cellStyle name="SAPBEXaggItemX 2 5 2 8" xfId="35075"/>
    <cellStyle name="SAPBEXaggItemX 2 5 2 9" xfId="33313"/>
    <cellStyle name="SAPBEXaggItemX 2 5 3" xfId="12347"/>
    <cellStyle name="SAPBEXaggItemX 2 5 4" xfId="13637"/>
    <cellStyle name="SAPBEXaggItemX 2 5 5" xfId="21159"/>
    <cellStyle name="SAPBEXaggItemX 2 5 6" xfId="12946"/>
    <cellStyle name="SAPBEXaggItemX 2 5 7" xfId="23408"/>
    <cellStyle name="SAPBEXaggItemX 2 5 8" xfId="24091"/>
    <cellStyle name="SAPBEXaggItemX 2 5 9" xfId="28621"/>
    <cellStyle name="SAPBEXaggItemX 2 6" xfId="7678"/>
    <cellStyle name="SAPBEXaggItemX 2 6 10" xfId="33314"/>
    <cellStyle name="SAPBEXaggItemX 2 6 11" xfId="32761"/>
    <cellStyle name="SAPBEXaggItemX 2 6 12" xfId="39575"/>
    <cellStyle name="SAPBEXaggItemX 2 6 13" xfId="32609"/>
    <cellStyle name="SAPBEXaggItemX 2 6 14" xfId="40652"/>
    <cellStyle name="SAPBEXaggItemX 2 6 15" xfId="49498"/>
    <cellStyle name="SAPBEXaggItemX 2 6 16" xfId="48043"/>
    <cellStyle name="SAPBEXaggItemX 2 6 17" xfId="53223"/>
    <cellStyle name="SAPBEXaggItemX 2 6 2" xfId="7679"/>
    <cellStyle name="SAPBEXaggItemX 2 6 2 10" xfId="32762"/>
    <cellStyle name="SAPBEXaggItemX 2 6 2 11" xfId="39576"/>
    <cellStyle name="SAPBEXaggItemX 2 6 2 12" xfId="37412"/>
    <cellStyle name="SAPBEXaggItemX 2 6 2 13" xfId="40635"/>
    <cellStyle name="SAPBEXaggItemX 2 6 2 14" xfId="49497"/>
    <cellStyle name="SAPBEXaggItemX 2 6 2 15" xfId="48044"/>
    <cellStyle name="SAPBEXaggItemX 2 6 2 16" xfId="53222"/>
    <cellStyle name="SAPBEXaggItemX 2 6 2 2" xfId="12344"/>
    <cellStyle name="SAPBEXaggItemX 2 6 2 3" xfId="13634"/>
    <cellStyle name="SAPBEXaggItemX 2 6 2 4" xfId="21162"/>
    <cellStyle name="SAPBEXaggItemX 2 6 2 5" xfId="12907"/>
    <cellStyle name="SAPBEXaggItemX 2 6 2 6" xfId="23405"/>
    <cellStyle name="SAPBEXaggItemX 2 6 2 7" xfId="24088"/>
    <cellStyle name="SAPBEXaggItemX 2 6 2 8" xfId="35073"/>
    <cellStyle name="SAPBEXaggItemX 2 6 2 9" xfId="33315"/>
    <cellStyle name="SAPBEXaggItemX 2 6 3" xfId="12345"/>
    <cellStyle name="SAPBEXaggItemX 2 6 4" xfId="13635"/>
    <cellStyle name="SAPBEXaggItemX 2 6 5" xfId="21161"/>
    <cellStyle name="SAPBEXaggItemX 2 6 6" xfId="12920"/>
    <cellStyle name="SAPBEXaggItemX 2 6 7" xfId="23406"/>
    <cellStyle name="SAPBEXaggItemX 2 6 8" xfId="24089"/>
    <cellStyle name="SAPBEXaggItemX 2 6 9" xfId="35074"/>
    <cellStyle name="SAPBEXaggItemX 2 7" xfId="7680"/>
    <cellStyle name="SAPBEXaggItemX 2 7 10" xfId="33316"/>
    <cellStyle name="SAPBEXaggItemX 2 7 11" xfId="32763"/>
    <cellStyle name="SAPBEXaggItemX 2 7 12" xfId="39036"/>
    <cellStyle name="SAPBEXaggItemX 2 7 13" xfId="37413"/>
    <cellStyle name="SAPBEXaggItemX 2 7 14" xfId="40632"/>
    <cellStyle name="SAPBEXaggItemX 2 7 15" xfId="49496"/>
    <cellStyle name="SAPBEXaggItemX 2 7 16" xfId="48045"/>
    <cellStyle name="SAPBEXaggItemX 2 7 17" xfId="55782"/>
    <cellStyle name="SAPBEXaggItemX 2 7 2" xfId="7681"/>
    <cellStyle name="SAPBEXaggItemX 2 7 2 10" xfId="32764"/>
    <cellStyle name="SAPBEXaggItemX 2 7 2 11" xfId="39035"/>
    <cellStyle name="SAPBEXaggItemX 2 7 2 12" xfId="37414"/>
    <cellStyle name="SAPBEXaggItemX 2 7 2 13" xfId="40629"/>
    <cellStyle name="SAPBEXaggItemX 2 7 2 14" xfId="49495"/>
    <cellStyle name="SAPBEXaggItemX 2 7 2 15" xfId="48046"/>
    <cellStyle name="SAPBEXaggItemX 2 7 2 16" xfId="55781"/>
    <cellStyle name="SAPBEXaggItemX 2 7 2 2" xfId="12342"/>
    <cellStyle name="SAPBEXaggItemX 2 7 2 3" xfId="13632"/>
    <cellStyle name="SAPBEXaggItemX 2 7 2 4" xfId="21164"/>
    <cellStyle name="SAPBEXaggItemX 2 7 2 5" xfId="19690"/>
    <cellStyle name="SAPBEXaggItemX 2 7 2 6" xfId="23403"/>
    <cellStyle name="SAPBEXaggItemX 2 7 2 7" xfId="24086"/>
    <cellStyle name="SAPBEXaggItemX 2 7 2 8" xfId="35071"/>
    <cellStyle name="SAPBEXaggItemX 2 7 2 9" xfId="33317"/>
    <cellStyle name="SAPBEXaggItemX 2 7 3" xfId="12343"/>
    <cellStyle name="SAPBEXaggItemX 2 7 4" xfId="13633"/>
    <cellStyle name="SAPBEXaggItemX 2 7 5" xfId="21163"/>
    <cellStyle name="SAPBEXaggItemX 2 7 6" xfId="12894"/>
    <cellStyle name="SAPBEXaggItemX 2 7 7" xfId="23404"/>
    <cellStyle name="SAPBEXaggItemX 2 7 8" xfId="24087"/>
    <cellStyle name="SAPBEXaggItemX 2 7 9" xfId="35072"/>
    <cellStyle name="SAPBEXaggItemX 2 8" xfId="7682"/>
    <cellStyle name="SAPBEXaggItemX 2 8 10" xfId="33318"/>
    <cellStyle name="SAPBEXaggItemX 2 8 11" xfId="32765"/>
    <cellStyle name="SAPBEXaggItemX 2 8 12" xfId="39034"/>
    <cellStyle name="SAPBEXaggItemX 2 8 13" xfId="37415"/>
    <cellStyle name="SAPBEXaggItemX 2 8 14" xfId="40626"/>
    <cellStyle name="SAPBEXaggItemX 2 8 15" xfId="49494"/>
    <cellStyle name="SAPBEXaggItemX 2 8 16" xfId="48047"/>
    <cellStyle name="SAPBEXaggItemX 2 8 17" xfId="55780"/>
    <cellStyle name="SAPBEXaggItemX 2 8 2" xfId="7683"/>
    <cellStyle name="SAPBEXaggItemX 2 8 2 10" xfId="32766"/>
    <cellStyle name="SAPBEXaggItemX 2 8 2 11" xfId="39033"/>
    <cellStyle name="SAPBEXaggItemX 2 8 2 12" xfId="37420"/>
    <cellStyle name="SAPBEXaggItemX 2 8 2 13" xfId="40625"/>
    <cellStyle name="SAPBEXaggItemX 2 8 2 14" xfId="49493"/>
    <cellStyle name="SAPBEXaggItemX 2 8 2 15" xfId="48048"/>
    <cellStyle name="SAPBEXaggItemX 2 8 2 16" xfId="55779"/>
    <cellStyle name="SAPBEXaggItemX 2 8 2 2" xfId="12340"/>
    <cellStyle name="SAPBEXaggItemX 2 8 2 3" xfId="13630"/>
    <cellStyle name="SAPBEXaggItemX 2 8 2 4" xfId="21166"/>
    <cellStyle name="SAPBEXaggItemX 2 8 2 5" xfId="12563"/>
    <cellStyle name="SAPBEXaggItemX 2 8 2 6" xfId="23401"/>
    <cellStyle name="SAPBEXaggItemX 2 8 2 7" xfId="24084"/>
    <cellStyle name="SAPBEXaggItemX 2 8 2 8" xfId="35069"/>
    <cellStyle name="SAPBEXaggItemX 2 8 2 9" xfId="33319"/>
    <cellStyle name="SAPBEXaggItemX 2 8 3" xfId="12341"/>
    <cellStyle name="SAPBEXaggItemX 2 8 4" xfId="13631"/>
    <cellStyle name="SAPBEXaggItemX 2 8 5" xfId="21165"/>
    <cellStyle name="SAPBEXaggItemX 2 8 6" xfId="12564"/>
    <cellStyle name="SAPBEXaggItemX 2 8 7" xfId="23402"/>
    <cellStyle name="SAPBEXaggItemX 2 8 8" xfId="24085"/>
    <cellStyle name="SAPBEXaggItemX 2 8 9" xfId="35070"/>
    <cellStyle name="SAPBEXaggItemX 2 9" xfId="7684"/>
    <cellStyle name="SAPBEXaggItemX 2 9 10" xfId="32767"/>
    <cellStyle name="SAPBEXaggItemX 2 9 11" xfId="39032"/>
    <cellStyle name="SAPBEXaggItemX 2 9 12" xfId="37421"/>
    <cellStyle name="SAPBEXaggItemX 2 9 13" xfId="40622"/>
    <cellStyle name="SAPBEXaggItemX 2 9 14" xfId="49492"/>
    <cellStyle name="SAPBEXaggItemX 2 9 15" xfId="48049"/>
    <cellStyle name="SAPBEXaggItemX 2 9 16" xfId="55778"/>
    <cellStyle name="SAPBEXaggItemX 2 9 2" xfId="12339"/>
    <cellStyle name="SAPBEXaggItemX 2 9 3" xfId="13629"/>
    <cellStyle name="SAPBEXaggItemX 2 9 4" xfId="21167"/>
    <cellStyle name="SAPBEXaggItemX 2 9 5" xfId="12559"/>
    <cellStyle name="SAPBEXaggItemX 2 9 6" xfId="23400"/>
    <cellStyle name="SAPBEXaggItemX 2 9 7" xfId="24083"/>
    <cellStyle name="SAPBEXaggItemX 2 9 8" xfId="35068"/>
    <cellStyle name="SAPBEXaggItemX 2 9 9" xfId="33320"/>
    <cellStyle name="SAPBEXaggItemX 2_Cribsheet" xfId="7685"/>
    <cellStyle name="SAPBEXaggItemX 20" xfId="48031"/>
    <cellStyle name="SAPBEXaggItemX 21" xfId="50117"/>
    <cellStyle name="SAPBEXaggItemX 22" xfId="49849"/>
    <cellStyle name="SAPBEXaggItemX 23" xfId="53235"/>
    <cellStyle name="SAPBEXaggItemX 3" xfId="7686"/>
    <cellStyle name="SAPBEXaggItemX 3 10" xfId="35067"/>
    <cellStyle name="SAPBEXaggItemX 3 11" xfId="33321"/>
    <cellStyle name="SAPBEXaggItemX 3 12" xfId="32768"/>
    <cellStyle name="SAPBEXaggItemX 3 13" xfId="16861"/>
    <cellStyle name="SAPBEXaggItemX 3 14" xfId="39031"/>
    <cellStyle name="SAPBEXaggItemX 3 15" xfId="37422"/>
    <cellStyle name="SAPBEXaggItemX 3 16" xfId="40620"/>
    <cellStyle name="SAPBEXaggItemX 3 17" xfId="49491"/>
    <cellStyle name="SAPBEXaggItemX 3 18" xfId="48050"/>
    <cellStyle name="SAPBEXaggItemX 3 19" xfId="51265"/>
    <cellStyle name="SAPBEXaggItemX 3 2" xfId="7687"/>
    <cellStyle name="SAPBEXaggItemX 3 2 10" xfId="33322"/>
    <cellStyle name="SAPBEXaggItemX 3 2 11" xfId="32769"/>
    <cellStyle name="SAPBEXaggItemX 3 2 12" xfId="10659"/>
    <cellStyle name="SAPBEXaggItemX 3 2 13" xfId="39030"/>
    <cellStyle name="SAPBEXaggItemX 3 2 14" xfId="37423"/>
    <cellStyle name="SAPBEXaggItemX 3 2 15" xfId="40619"/>
    <cellStyle name="SAPBEXaggItemX 3 2 16" xfId="49490"/>
    <cellStyle name="SAPBEXaggItemX 3 2 17" xfId="48051"/>
    <cellStyle name="SAPBEXaggItemX 3 2 18" xfId="51266"/>
    <cellStyle name="SAPBEXaggItemX 3 2 19" xfId="49855"/>
    <cellStyle name="SAPBEXaggItemX 3 2 2" xfId="20174"/>
    <cellStyle name="SAPBEXaggItemX 3 2 20" xfId="55776"/>
    <cellStyle name="SAPBEXaggItemX 3 2 3" xfId="13627"/>
    <cellStyle name="SAPBEXaggItemX 3 2 4" xfId="21169"/>
    <cellStyle name="SAPBEXaggItemX 3 2 5" xfId="22322"/>
    <cellStyle name="SAPBEXaggItemX 3 2 6" xfId="23135"/>
    <cellStyle name="SAPBEXaggItemX 3 2 7" xfId="23398"/>
    <cellStyle name="SAPBEXaggItemX 3 2 8" xfId="24081"/>
    <cellStyle name="SAPBEXaggItemX 3 2 9" xfId="35066"/>
    <cellStyle name="SAPBEXaggItemX 3 20" xfId="52069"/>
    <cellStyle name="SAPBEXaggItemX 3 21" xfId="55777"/>
    <cellStyle name="SAPBEXaggItemX 3 3" xfId="20175"/>
    <cellStyle name="SAPBEXaggItemX 3 4" xfId="13628"/>
    <cellStyle name="SAPBEXaggItemX 3 5" xfId="21168"/>
    <cellStyle name="SAPBEXaggItemX 3 6" xfId="12510"/>
    <cellStyle name="SAPBEXaggItemX 3 7" xfId="23134"/>
    <cellStyle name="SAPBEXaggItemX 3 8" xfId="23399"/>
    <cellStyle name="SAPBEXaggItemX 3 9" xfId="24082"/>
    <cellStyle name="SAPBEXaggItemX 4" xfId="7688"/>
    <cellStyle name="SAPBEXaggItemX 4 10" xfId="33323"/>
    <cellStyle name="SAPBEXaggItemX 4 11" xfId="32770"/>
    <cellStyle name="SAPBEXaggItemX 4 12" xfId="16860"/>
    <cellStyle name="SAPBEXaggItemX 4 13" xfId="39029"/>
    <cellStyle name="SAPBEXaggItemX 4 14" xfId="37424"/>
    <cellStyle name="SAPBEXaggItemX 4 15" xfId="40616"/>
    <cellStyle name="SAPBEXaggItemX 4 16" xfId="49489"/>
    <cellStyle name="SAPBEXaggItemX 4 17" xfId="48052"/>
    <cellStyle name="SAPBEXaggItemX 4 18" xfId="51267"/>
    <cellStyle name="SAPBEXaggItemX 4 19" xfId="49856"/>
    <cellStyle name="SAPBEXaggItemX 4 2" xfId="12338"/>
    <cellStyle name="SAPBEXaggItemX 4 20" xfId="55775"/>
    <cellStyle name="SAPBEXaggItemX 4 3" xfId="13626"/>
    <cellStyle name="SAPBEXaggItemX 4 4" xfId="21170"/>
    <cellStyle name="SAPBEXaggItemX 4 5" xfId="22321"/>
    <cellStyle name="SAPBEXaggItemX 4 6" xfId="23136"/>
    <cellStyle name="SAPBEXaggItemX 4 7" xfId="23397"/>
    <cellStyle name="SAPBEXaggItemX 4 8" xfId="24080"/>
    <cellStyle name="SAPBEXaggItemX 4 9" xfId="35065"/>
    <cellStyle name="SAPBEXaggItemX 5" xfId="12356"/>
    <cellStyle name="SAPBEXaggItemX 6" xfId="13647"/>
    <cellStyle name="SAPBEXaggItemX 7" xfId="21149"/>
    <cellStyle name="SAPBEXaggItemX 8" xfId="13112"/>
    <cellStyle name="SAPBEXaggItemX 9" xfId="23103"/>
    <cellStyle name="SAPBEXaggItemX_Cribsheet" xfId="7689"/>
    <cellStyle name="SAPBEXchaText" xfId="7690"/>
    <cellStyle name="SAPBEXchaText 2" xfId="7691"/>
    <cellStyle name="SAPBEXchaText 2 10" xfId="7692"/>
    <cellStyle name="SAPBEXchaText 2 2" xfId="7693"/>
    <cellStyle name="SAPBEXchaText 2 2 2" xfId="7694"/>
    <cellStyle name="SAPBEXchaText 2 2 2 10" xfId="35060"/>
    <cellStyle name="SAPBEXchaText 2 2 2 11" xfId="33326"/>
    <cellStyle name="SAPBEXchaText 2 2 2 12" xfId="32775"/>
    <cellStyle name="SAPBEXchaText 2 2 2 13" xfId="16856"/>
    <cellStyle name="SAPBEXchaText 2 2 2 14" xfId="39028"/>
    <cellStyle name="SAPBEXchaText 2 2 2 15" xfId="37427"/>
    <cellStyle name="SAPBEXchaText 2 2 2 16" xfId="36983"/>
    <cellStyle name="SAPBEXchaText 2 2 2 17" xfId="44627"/>
    <cellStyle name="SAPBEXchaText 2 2 2 18" xfId="48053"/>
    <cellStyle name="SAPBEXchaText 2 2 2 19" xfId="51268"/>
    <cellStyle name="SAPBEXchaText 2 2 2 2" xfId="7695"/>
    <cellStyle name="SAPBEXchaText 2 2 2 2 10" xfId="33327"/>
    <cellStyle name="SAPBEXchaText 2 2 2 2 11" xfId="32776"/>
    <cellStyle name="SAPBEXchaText 2 2 2 2 12" xfId="16855"/>
    <cellStyle name="SAPBEXchaText 2 2 2 2 13" xfId="39027"/>
    <cellStyle name="SAPBEXchaText 2 2 2 2 14" xfId="37430"/>
    <cellStyle name="SAPBEXchaText 2 2 2 2 15" xfId="36981"/>
    <cellStyle name="SAPBEXchaText 2 2 2 2 16" xfId="44626"/>
    <cellStyle name="SAPBEXchaText 2 2 2 2 17" xfId="48054"/>
    <cellStyle name="SAPBEXchaText 2 2 2 2 18" xfId="51269"/>
    <cellStyle name="SAPBEXchaText 2 2 2 2 19" xfId="49858"/>
    <cellStyle name="SAPBEXchaText 2 2 2 2 2" xfId="12332"/>
    <cellStyle name="SAPBEXchaText 2 2 2 2 20" xfId="55773"/>
    <cellStyle name="SAPBEXchaText 2 2 2 2 3" xfId="13620"/>
    <cellStyle name="SAPBEXchaText 2 2 2 2 4" xfId="21175"/>
    <cellStyle name="SAPBEXchaText 2 2 2 2 5" xfId="23909"/>
    <cellStyle name="SAPBEXchaText 2 2 2 2 6" xfId="23141"/>
    <cellStyle name="SAPBEXchaText 2 2 2 2 7" xfId="23391"/>
    <cellStyle name="SAPBEXchaText 2 2 2 2 8" xfId="28378"/>
    <cellStyle name="SAPBEXchaText 2 2 2 2 9" xfId="35059"/>
    <cellStyle name="SAPBEXchaText 2 2 2 20" xfId="49857"/>
    <cellStyle name="SAPBEXchaText 2 2 2 21" xfId="55774"/>
    <cellStyle name="SAPBEXchaText 2 2 2 3" xfId="12333"/>
    <cellStyle name="SAPBEXchaText 2 2 2 4" xfId="13621"/>
    <cellStyle name="SAPBEXchaText 2 2 2 5" xfId="21174"/>
    <cellStyle name="SAPBEXchaText 2 2 2 6" xfId="23910"/>
    <cellStyle name="SAPBEXchaText 2 2 2 7" xfId="23140"/>
    <cellStyle name="SAPBEXchaText 2 2 2 8" xfId="23392"/>
    <cellStyle name="SAPBEXchaText 2 2 2 9" xfId="28379"/>
    <cellStyle name="SAPBEXchaText 2 2 3" xfId="7696"/>
    <cellStyle name="SAPBEXchaText 2 2 3 10" xfId="35058"/>
    <cellStyle name="SAPBEXchaText 2 2 3 11" xfId="33328"/>
    <cellStyle name="SAPBEXchaText 2 2 3 12" xfId="32777"/>
    <cellStyle name="SAPBEXchaText 2 2 3 13" xfId="16854"/>
    <cellStyle name="SAPBEXchaText 2 2 3 14" xfId="39026"/>
    <cellStyle name="SAPBEXchaText 2 2 3 15" xfId="37431"/>
    <cellStyle name="SAPBEXchaText 2 2 3 16" xfId="35050"/>
    <cellStyle name="SAPBEXchaText 2 2 3 17" xfId="44625"/>
    <cellStyle name="SAPBEXchaText 2 2 3 18" xfId="48055"/>
    <cellStyle name="SAPBEXchaText 2 2 3 19" xfId="51270"/>
    <cellStyle name="SAPBEXchaText 2 2 3 2" xfId="7697"/>
    <cellStyle name="SAPBEXchaText 2 2 3 2 10" xfId="33329"/>
    <cellStyle name="SAPBEXchaText 2 2 3 2 11" xfId="32778"/>
    <cellStyle name="SAPBEXchaText 2 2 3 2 12" xfId="16853"/>
    <cellStyle name="SAPBEXchaText 2 2 3 2 13" xfId="39025"/>
    <cellStyle name="SAPBEXchaText 2 2 3 2 14" xfId="37432"/>
    <cellStyle name="SAPBEXchaText 2 2 3 2 15" xfId="39074"/>
    <cellStyle name="SAPBEXchaText 2 2 3 2 16" xfId="44624"/>
    <cellStyle name="SAPBEXchaText 2 2 3 2 17" xfId="48056"/>
    <cellStyle name="SAPBEXchaText 2 2 3 2 18" xfId="51271"/>
    <cellStyle name="SAPBEXchaText 2 2 3 2 19" xfId="49862"/>
    <cellStyle name="SAPBEXchaText 2 2 3 2 2" xfId="12330"/>
    <cellStyle name="SAPBEXchaText 2 2 3 2 20" xfId="55771"/>
    <cellStyle name="SAPBEXchaText 2 2 3 2 3" xfId="13618"/>
    <cellStyle name="SAPBEXchaText 2 2 3 2 4" xfId="21177"/>
    <cellStyle name="SAPBEXchaText 2 2 3 2 5" xfId="23907"/>
    <cellStyle name="SAPBEXchaText 2 2 3 2 6" xfId="23143"/>
    <cellStyle name="SAPBEXchaText 2 2 3 2 7" xfId="23389"/>
    <cellStyle name="SAPBEXchaText 2 2 3 2 8" xfId="28376"/>
    <cellStyle name="SAPBEXchaText 2 2 3 2 9" xfId="35057"/>
    <cellStyle name="SAPBEXchaText 2 2 3 20" xfId="49859"/>
    <cellStyle name="SAPBEXchaText 2 2 3 21" xfId="55772"/>
    <cellStyle name="SAPBEXchaText 2 2 3 3" xfId="12331"/>
    <cellStyle name="SAPBEXchaText 2 2 3 4" xfId="13619"/>
    <cellStyle name="SAPBEXchaText 2 2 3 5" xfId="21176"/>
    <cellStyle name="SAPBEXchaText 2 2 3 6" xfId="23908"/>
    <cellStyle name="SAPBEXchaText 2 2 3 7" xfId="23142"/>
    <cellStyle name="SAPBEXchaText 2 2 3 8" xfId="23390"/>
    <cellStyle name="SAPBEXchaText 2 2 3 9" xfId="28377"/>
    <cellStyle name="SAPBEXchaText 2 2 4" xfId="7698"/>
    <cellStyle name="SAPBEXchaText 2 2_Cribsheet" xfId="7699"/>
    <cellStyle name="SAPBEXchaText 2 3" xfId="7700"/>
    <cellStyle name="SAPBEXchaText 2 4" xfId="7701"/>
    <cellStyle name="SAPBEXchaText 2 5" xfId="7702"/>
    <cellStyle name="SAPBEXchaText 2 6" xfId="7703"/>
    <cellStyle name="SAPBEXchaText 2 7" xfId="7704"/>
    <cellStyle name="SAPBEXchaText 2 8" xfId="7705"/>
    <cellStyle name="SAPBEXchaText 2 9" xfId="7706"/>
    <cellStyle name="SAPBEXchaText 3" xfId="7707"/>
    <cellStyle name="SAPBEXchaText 3 2" xfId="7708"/>
    <cellStyle name="SAPBEXchaText 3 3" xfId="7709"/>
    <cellStyle name="SAPBEXchaText 3 4" xfId="7710"/>
    <cellStyle name="SAPBEXchaText 3 4 10" xfId="35049"/>
    <cellStyle name="SAPBEXchaText 3 4 11" xfId="33339"/>
    <cellStyle name="SAPBEXchaText 3 4 12" xfId="35085"/>
    <cellStyle name="SAPBEXchaText 3 4 13" xfId="16835"/>
    <cellStyle name="SAPBEXchaText 3 4 14" xfId="39024"/>
    <cellStyle name="SAPBEXchaText 3 4 15" xfId="37433"/>
    <cellStyle name="SAPBEXchaText 3 4 16" xfId="29600"/>
    <cellStyle name="SAPBEXchaText 3 4 17" xfId="44613"/>
    <cellStyle name="SAPBEXchaText 3 4 18" xfId="48057"/>
    <cellStyle name="SAPBEXchaText 3 4 19" xfId="51272"/>
    <cellStyle name="SAPBEXchaText 3 4 2" xfId="7711"/>
    <cellStyle name="SAPBEXchaText 3 4 2 10" xfId="33340"/>
    <cellStyle name="SAPBEXchaText 3 4 2 11" xfId="35086"/>
    <cellStyle name="SAPBEXchaText 3 4 2 12" xfId="16834"/>
    <cellStyle name="SAPBEXchaText 3 4 2 13" xfId="39023"/>
    <cellStyle name="SAPBEXchaText 3 4 2 14" xfId="37434"/>
    <cellStyle name="SAPBEXchaText 3 4 2 15" xfId="29601"/>
    <cellStyle name="SAPBEXchaText 3 4 2 16" xfId="44612"/>
    <cellStyle name="SAPBEXchaText 3 4 2 17" xfId="48058"/>
    <cellStyle name="SAPBEXchaText 3 4 2 18" xfId="51273"/>
    <cellStyle name="SAPBEXchaText 3 4 2 19" xfId="49867"/>
    <cellStyle name="SAPBEXchaText 3 4 2 2" xfId="12317"/>
    <cellStyle name="SAPBEXchaText 3 4 2 20" xfId="55769"/>
    <cellStyle name="SAPBEXchaText 3 4 2 3" xfId="13610"/>
    <cellStyle name="SAPBEXchaText 3 4 2 4" xfId="21190"/>
    <cellStyle name="SAPBEXchaText 3 4 2 5" xfId="23894"/>
    <cellStyle name="SAPBEXchaText 3 4 2 6" xfId="23155"/>
    <cellStyle name="SAPBEXchaText 3 4 2 7" xfId="13799"/>
    <cellStyle name="SAPBEXchaText 3 4 2 8" xfId="28364"/>
    <cellStyle name="SAPBEXchaText 3 4 2 9" xfId="35048"/>
    <cellStyle name="SAPBEXchaText 3 4 20" xfId="49866"/>
    <cellStyle name="SAPBEXchaText 3 4 21" xfId="55770"/>
    <cellStyle name="SAPBEXchaText 3 4 3" xfId="12318"/>
    <cellStyle name="SAPBEXchaText 3 4 4" xfId="10639"/>
    <cellStyle name="SAPBEXchaText 3 4 5" xfId="21189"/>
    <cellStyle name="SAPBEXchaText 3 4 6" xfId="23895"/>
    <cellStyle name="SAPBEXchaText 3 4 7" xfId="23154"/>
    <cellStyle name="SAPBEXchaText 3 4 8" xfId="13800"/>
    <cellStyle name="SAPBEXchaText 3 4 9" xfId="28365"/>
    <cellStyle name="SAPBEXchaText 3 5" xfId="7712"/>
    <cellStyle name="SAPBEXchaText 4" xfId="7713"/>
    <cellStyle name="SAPBEXchaText 4 10" xfId="35047"/>
    <cellStyle name="SAPBEXchaText 4 11" xfId="33341"/>
    <cellStyle name="SAPBEXchaText 4 12" xfId="35088"/>
    <cellStyle name="SAPBEXchaText 4 13" xfId="16831"/>
    <cellStyle name="SAPBEXchaText 4 14" xfId="39022"/>
    <cellStyle name="SAPBEXchaText 4 15" xfId="37437"/>
    <cellStyle name="SAPBEXchaText 4 16" xfId="29602"/>
    <cellStyle name="SAPBEXchaText 4 17" xfId="44610"/>
    <cellStyle name="SAPBEXchaText 4 18" xfId="48059"/>
    <cellStyle name="SAPBEXchaText 4 19" xfId="51274"/>
    <cellStyle name="SAPBEXchaText 4 2" xfId="7714"/>
    <cellStyle name="SAPBEXchaText 4 2 10" xfId="33342"/>
    <cellStyle name="SAPBEXchaText 4 2 11" xfId="35089"/>
    <cellStyle name="SAPBEXchaText 4 2 12" xfId="16813"/>
    <cellStyle name="SAPBEXchaText 4 2 13" xfId="39021"/>
    <cellStyle name="SAPBEXchaText 4 2 14" xfId="37438"/>
    <cellStyle name="SAPBEXchaText 4 2 15" xfId="29603"/>
    <cellStyle name="SAPBEXchaText 4 2 16" xfId="44609"/>
    <cellStyle name="SAPBEXchaText 4 2 17" xfId="48060"/>
    <cellStyle name="SAPBEXchaText 4 2 18" xfId="51275"/>
    <cellStyle name="SAPBEXchaText 4 2 19" xfId="49881"/>
    <cellStyle name="SAPBEXchaText 4 2 2" xfId="12314"/>
    <cellStyle name="SAPBEXchaText 4 2 20" xfId="55767"/>
    <cellStyle name="SAPBEXchaText 4 2 3" xfId="10643"/>
    <cellStyle name="SAPBEXchaText 4 2 4" xfId="21193"/>
    <cellStyle name="SAPBEXchaText 4 2 5" xfId="23891"/>
    <cellStyle name="SAPBEXchaText 4 2 6" xfId="23158"/>
    <cellStyle name="SAPBEXchaText 4 2 7" xfId="13784"/>
    <cellStyle name="SAPBEXchaText 4 2 8" xfId="28362"/>
    <cellStyle name="SAPBEXchaText 4 2 9" xfId="35046"/>
    <cellStyle name="SAPBEXchaText 4 20" xfId="49880"/>
    <cellStyle name="SAPBEXchaText 4 21" xfId="55768"/>
    <cellStyle name="SAPBEXchaText 4 3" xfId="12315"/>
    <cellStyle name="SAPBEXchaText 4 4" xfId="13608"/>
    <cellStyle name="SAPBEXchaText 4 5" xfId="21192"/>
    <cellStyle name="SAPBEXchaText 4 6" xfId="23892"/>
    <cellStyle name="SAPBEXchaText 4 7" xfId="23157"/>
    <cellStyle name="SAPBEXchaText 4 8" xfId="13785"/>
    <cellStyle name="SAPBEXchaText 4 9" xfId="28363"/>
    <cellStyle name="SAPBEXchaText 5" xfId="7715"/>
    <cellStyle name="SAPBEXchaText 5 10" xfId="35045"/>
    <cellStyle name="SAPBEXchaText 5 11" xfId="33343"/>
    <cellStyle name="SAPBEXchaText 5 12" xfId="35090"/>
    <cellStyle name="SAPBEXchaText 5 13" xfId="16802"/>
    <cellStyle name="SAPBEXchaText 5 14" xfId="39020"/>
    <cellStyle name="SAPBEXchaText 5 15" xfId="37477"/>
    <cellStyle name="SAPBEXchaText 5 16" xfId="29606"/>
    <cellStyle name="SAPBEXchaText 5 17" xfId="44608"/>
    <cellStyle name="SAPBEXchaText 5 18" xfId="48061"/>
    <cellStyle name="SAPBEXchaText 5 19" xfId="51276"/>
    <cellStyle name="SAPBEXchaText 5 2" xfId="7716"/>
    <cellStyle name="SAPBEXchaText 5 2 10" xfId="33344"/>
    <cellStyle name="SAPBEXchaText 5 2 11" xfId="35091"/>
    <cellStyle name="SAPBEXchaText 5 2 12" xfId="16801"/>
    <cellStyle name="SAPBEXchaText 5 2 13" xfId="39019"/>
    <cellStyle name="SAPBEXchaText 5 2 14" xfId="37478"/>
    <cellStyle name="SAPBEXchaText 5 2 15" xfId="29630"/>
    <cellStyle name="SAPBEXchaText 5 2 16" xfId="44607"/>
    <cellStyle name="SAPBEXchaText 5 2 17" xfId="50225"/>
    <cellStyle name="SAPBEXchaText 5 2 18" xfId="51277"/>
    <cellStyle name="SAPBEXchaText 5 2 19" xfId="49883"/>
    <cellStyle name="SAPBEXchaText 5 2 2" xfId="12312"/>
    <cellStyle name="SAPBEXchaText 5 2 20" xfId="55765"/>
    <cellStyle name="SAPBEXchaText 5 2 3" xfId="13606"/>
    <cellStyle name="SAPBEXchaText 5 2 4" xfId="21195"/>
    <cellStyle name="SAPBEXchaText 5 2 5" xfId="23889"/>
    <cellStyle name="SAPBEXchaText 5 2 6" xfId="23160"/>
    <cellStyle name="SAPBEXchaText 5 2 7" xfId="13782"/>
    <cellStyle name="SAPBEXchaText 5 2 8" xfId="28360"/>
    <cellStyle name="SAPBEXchaText 5 2 9" xfId="35044"/>
    <cellStyle name="SAPBEXchaText 5 20" xfId="49882"/>
    <cellStyle name="SAPBEXchaText 5 21" xfId="55766"/>
    <cellStyle name="SAPBEXchaText 5 3" xfId="12313"/>
    <cellStyle name="SAPBEXchaText 5 4" xfId="13607"/>
    <cellStyle name="SAPBEXchaText 5 5" xfId="21194"/>
    <cellStyle name="SAPBEXchaText 5 6" xfId="23890"/>
    <cellStyle name="SAPBEXchaText 5 7" xfId="23159"/>
    <cellStyle name="SAPBEXchaText 5 8" xfId="13783"/>
    <cellStyle name="SAPBEXchaText 5 9" xfId="28361"/>
    <cellStyle name="SAPBEXchaText 6" xfId="7717"/>
    <cellStyle name="SAPBEXchaText_Cribsheet" xfId="7718"/>
    <cellStyle name="SAPBEXexcBad" xfId="7719"/>
    <cellStyle name="SAPBEXexcBad7" xfId="7720"/>
    <cellStyle name="SAPBEXexcBad7 10" xfId="7721"/>
    <cellStyle name="SAPBEXexcBad7 10 10" xfId="35040"/>
    <cellStyle name="SAPBEXexcBad7 10 11" xfId="33346"/>
    <cellStyle name="SAPBEXexcBad7 10 12" xfId="35095"/>
    <cellStyle name="SAPBEXexcBad7 10 13" xfId="23749"/>
    <cellStyle name="SAPBEXexcBad7 10 14" xfId="39016"/>
    <cellStyle name="SAPBEXexcBad7 10 15" xfId="37490"/>
    <cellStyle name="SAPBEXexcBad7 10 16" xfId="36904"/>
    <cellStyle name="SAPBEXexcBad7 10 17" xfId="44604"/>
    <cellStyle name="SAPBEXexcBad7 10 18" xfId="48062"/>
    <cellStyle name="SAPBEXexcBad7 10 19" xfId="51278"/>
    <cellStyle name="SAPBEXexcBad7 10 2" xfId="7722"/>
    <cellStyle name="SAPBEXexcBad7 10 2 10" xfId="33347"/>
    <cellStyle name="SAPBEXexcBad7 10 2 11" xfId="35096"/>
    <cellStyle name="SAPBEXexcBad7 10 2 12" xfId="16732"/>
    <cellStyle name="SAPBEXexcBad7 10 2 13" xfId="39015"/>
    <cellStyle name="SAPBEXexcBad7 10 2 14" xfId="37491"/>
    <cellStyle name="SAPBEXexcBad7 10 2 15" xfId="36903"/>
    <cellStyle name="SAPBEXexcBad7 10 2 16" xfId="44603"/>
    <cellStyle name="SAPBEXexcBad7 10 2 17" xfId="50223"/>
    <cellStyle name="SAPBEXexcBad7 10 2 18" xfId="51279"/>
    <cellStyle name="SAPBEXexcBad7 10 2 19" xfId="49885"/>
    <cellStyle name="SAPBEXexcBad7 10 2 2" xfId="12307"/>
    <cellStyle name="SAPBEXexcBad7 10 2 20" xfId="55762"/>
    <cellStyle name="SAPBEXexcBad7 10 2 3" xfId="13602"/>
    <cellStyle name="SAPBEXexcBad7 10 2 4" xfId="21200"/>
    <cellStyle name="SAPBEXexcBad7 10 2 5" xfId="23884"/>
    <cellStyle name="SAPBEXexcBad7 10 2 6" xfId="23165"/>
    <cellStyle name="SAPBEXexcBad7 10 2 7" xfId="13778"/>
    <cellStyle name="SAPBEXexcBad7 10 2 8" xfId="28355"/>
    <cellStyle name="SAPBEXexcBad7 10 2 9" xfId="35039"/>
    <cellStyle name="SAPBEXexcBad7 10 20" xfId="49884"/>
    <cellStyle name="SAPBEXexcBad7 10 21" xfId="55763"/>
    <cellStyle name="SAPBEXexcBad7 10 3" xfId="12308"/>
    <cellStyle name="SAPBEXexcBad7 10 4" xfId="13603"/>
    <cellStyle name="SAPBEXexcBad7 10 5" xfId="21199"/>
    <cellStyle name="SAPBEXexcBad7 10 6" xfId="23885"/>
    <cellStyle name="SAPBEXexcBad7 10 7" xfId="23164"/>
    <cellStyle name="SAPBEXexcBad7 10 8" xfId="13779"/>
    <cellStyle name="SAPBEXexcBad7 10 9" xfId="28356"/>
    <cellStyle name="SAPBEXexcBad7 11" xfId="7723"/>
    <cellStyle name="SAPBEXexcBad7 11 10" xfId="35097"/>
    <cellStyle name="SAPBEXexcBad7 11 11" xfId="39014"/>
    <cellStyle name="SAPBEXexcBad7 11 12" xfId="38018"/>
    <cellStyle name="SAPBEXexcBad7 11 13" xfId="36902"/>
    <cellStyle name="SAPBEXexcBad7 11 14" xfId="44602"/>
    <cellStyle name="SAPBEXexcBad7 11 15" xfId="50222"/>
    <cellStyle name="SAPBEXexcBad7 11 16" xfId="55761"/>
    <cellStyle name="SAPBEXexcBad7 11 2" xfId="12306"/>
    <cellStyle name="SAPBEXexcBad7 11 3" xfId="13601"/>
    <cellStyle name="SAPBEXexcBad7 11 4" xfId="21201"/>
    <cellStyle name="SAPBEXexcBad7 11 5" xfId="23883"/>
    <cellStyle name="SAPBEXexcBad7 11 6" xfId="13777"/>
    <cellStyle name="SAPBEXexcBad7 11 7" xfId="32141"/>
    <cellStyle name="SAPBEXexcBad7 11 8" xfId="35038"/>
    <cellStyle name="SAPBEXexcBad7 11 9" xfId="33348"/>
    <cellStyle name="SAPBEXexcBad7 12" xfId="12309"/>
    <cellStyle name="SAPBEXexcBad7 13" xfId="13604"/>
    <cellStyle name="SAPBEXexcBad7 14" xfId="21198"/>
    <cellStyle name="SAPBEXexcBad7 15" xfId="23886"/>
    <cellStyle name="SAPBEXexcBad7 16" xfId="13780"/>
    <cellStyle name="SAPBEXexcBad7 17" xfId="28357"/>
    <cellStyle name="SAPBEXexcBad7 18" xfId="35041"/>
    <cellStyle name="SAPBEXexcBad7 19" xfId="33345"/>
    <cellStyle name="SAPBEXexcBad7 2" xfId="7724"/>
    <cellStyle name="SAPBEXexcBad7 2 10" xfId="35037"/>
    <cellStyle name="SAPBEXexcBad7 2 11" xfId="33349"/>
    <cellStyle name="SAPBEXexcBad7 2 12" xfId="35098"/>
    <cellStyle name="SAPBEXexcBad7 2 13" xfId="39013"/>
    <cellStyle name="SAPBEXexcBad7 2 14" xfId="38019"/>
    <cellStyle name="SAPBEXexcBad7 2 15" xfId="36901"/>
    <cellStyle name="SAPBEXexcBad7 2 16" xfId="44601"/>
    <cellStyle name="SAPBEXexcBad7 2 17" xfId="50221"/>
    <cellStyle name="SAPBEXexcBad7 2 18" xfId="55760"/>
    <cellStyle name="SAPBEXexcBad7 2 2" xfId="7725"/>
    <cellStyle name="SAPBEXexcBad7 2 2 10" xfId="33350"/>
    <cellStyle name="SAPBEXexcBad7 2 2 11" xfId="35099"/>
    <cellStyle name="SAPBEXexcBad7 2 2 12" xfId="39012"/>
    <cellStyle name="SAPBEXexcBad7 2 2 13" xfId="38020"/>
    <cellStyle name="SAPBEXexcBad7 2 2 14" xfId="36900"/>
    <cellStyle name="SAPBEXexcBad7 2 2 15" xfId="44600"/>
    <cellStyle name="SAPBEXexcBad7 2 2 16" xfId="50220"/>
    <cellStyle name="SAPBEXexcBad7 2 2 17" xfId="55759"/>
    <cellStyle name="SAPBEXexcBad7 2 2 2" xfId="7726"/>
    <cellStyle name="SAPBEXexcBad7 2 2 2 10" xfId="35100"/>
    <cellStyle name="SAPBEXexcBad7 2 2 2 11" xfId="39011"/>
    <cellStyle name="SAPBEXexcBad7 2 2 2 12" xfId="38021"/>
    <cellStyle name="SAPBEXexcBad7 2 2 2 13" xfId="36893"/>
    <cellStyle name="SAPBEXexcBad7 2 2 2 14" xfId="44599"/>
    <cellStyle name="SAPBEXexcBad7 2 2 2 15" xfId="50219"/>
    <cellStyle name="SAPBEXexcBad7 2 2 2 16" xfId="55758"/>
    <cellStyle name="SAPBEXexcBad7 2 2 2 2" xfId="12303"/>
    <cellStyle name="SAPBEXexcBad7 2 2 2 3" xfId="13598"/>
    <cellStyle name="SAPBEXexcBad7 2 2 2 4" xfId="21204"/>
    <cellStyle name="SAPBEXexcBad7 2 2 2 5" xfId="23880"/>
    <cellStyle name="SAPBEXexcBad7 2 2 2 6" xfId="13774"/>
    <cellStyle name="SAPBEXexcBad7 2 2 2 7" xfId="32138"/>
    <cellStyle name="SAPBEXexcBad7 2 2 2 8" xfId="35035"/>
    <cellStyle name="SAPBEXexcBad7 2 2 2 9" xfId="33351"/>
    <cellStyle name="SAPBEXexcBad7 2 2 3" xfId="12304"/>
    <cellStyle name="SAPBEXexcBad7 2 2 4" xfId="13599"/>
    <cellStyle name="SAPBEXexcBad7 2 2 5" xfId="21203"/>
    <cellStyle name="SAPBEXexcBad7 2 2 6" xfId="23881"/>
    <cellStyle name="SAPBEXexcBad7 2 2 7" xfId="13775"/>
    <cellStyle name="SAPBEXexcBad7 2 2 8" xfId="32139"/>
    <cellStyle name="SAPBEXexcBad7 2 2 9" xfId="35036"/>
    <cellStyle name="SAPBEXexcBad7 2 3" xfId="7727"/>
    <cellStyle name="SAPBEXexcBad7 2 3 10" xfId="35101"/>
    <cellStyle name="SAPBEXexcBad7 2 3 11" xfId="39010"/>
    <cellStyle name="SAPBEXexcBad7 2 3 12" xfId="38022"/>
    <cellStyle name="SAPBEXexcBad7 2 3 13" xfId="36892"/>
    <cellStyle name="SAPBEXexcBad7 2 3 14" xfId="44598"/>
    <cellStyle name="SAPBEXexcBad7 2 3 15" xfId="50218"/>
    <cellStyle name="SAPBEXexcBad7 2 3 16" xfId="55757"/>
    <cellStyle name="SAPBEXexcBad7 2 3 2" xfId="12302"/>
    <cellStyle name="SAPBEXexcBad7 2 3 3" xfId="13597"/>
    <cellStyle name="SAPBEXexcBad7 2 3 4" xfId="21205"/>
    <cellStyle name="SAPBEXexcBad7 2 3 5" xfId="23879"/>
    <cellStyle name="SAPBEXexcBad7 2 3 6" xfId="13773"/>
    <cellStyle name="SAPBEXexcBad7 2 3 7" xfId="32137"/>
    <cellStyle name="SAPBEXexcBad7 2 3 8" xfId="35034"/>
    <cellStyle name="SAPBEXexcBad7 2 3 9" xfId="33352"/>
    <cellStyle name="SAPBEXexcBad7 2 4" xfId="12305"/>
    <cellStyle name="SAPBEXexcBad7 2 5" xfId="13600"/>
    <cellStyle name="SAPBEXexcBad7 2 6" xfId="21202"/>
    <cellStyle name="SAPBEXexcBad7 2 7" xfId="23882"/>
    <cellStyle name="SAPBEXexcBad7 2 8" xfId="13776"/>
    <cellStyle name="SAPBEXexcBad7 2 9" xfId="32140"/>
    <cellStyle name="SAPBEXexcBad7 2_Cribsheet" xfId="7728"/>
    <cellStyle name="SAPBEXexcBad7 20" xfId="35094"/>
    <cellStyle name="SAPBEXexcBad7 21" xfId="39017"/>
    <cellStyle name="SAPBEXexcBad7 22" xfId="37487"/>
    <cellStyle name="SAPBEXexcBad7 23" xfId="36905"/>
    <cellStyle name="SAPBEXexcBad7 24" xfId="44605"/>
    <cellStyle name="SAPBEXexcBad7 25" xfId="50224"/>
    <cellStyle name="SAPBEXexcBad7 26" xfId="55764"/>
    <cellStyle name="SAPBEXexcBad7 3" xfId="7729"/>
    <cellStyle name="SAPBEXexcBad7 3 10" xfId="23878"/>
    <cellStyle name="SAPBEXexcBad7 3 11" xfId="13772"/>
    <cellStyle name="SAPBEXexcBad7 3 12" xfId="32136"/>
    <cellStyle name="SAPBEXexcBad7 3 13" xfId="35033"/>
    <cellStyle name="SAPBEXexcBad7 3 14" xfId="33353"/>
    <cellStyle name="SAPBEXexcBad7 3 15" xfId="35102"/>
    <cellStyle name="SAPBEXexcBad7 3 16" xfId="39009"/>
    <cellStyle name="SAPBEXexcBad7 3 17" xfId="38023"/>
    <cellStyle name="SAPBEXexcBad7 3 18" xfId="36891"/>
    <cellStyle name="SAPBEXexcBad7 3 19" xfId="44597"/>
    <cellStyle name="SAPBEXexcBad7 3 2" xfId="7730"/>
    <cellStyle name="SAPBEXexcBad7 3 2 10" xfId="33354"/>
    <cellStyle name="SAPBEXexcBad7 3 2 11" xfId="35103"/>
    <cellStyle name="SAPBEXexcBad7 3 2 12" xfId="39008"/>
    <cellStyle name="SAPBEXexcBad7 3 2 13" xfId="38024"/>
    <cellStyle name="SAPBEXexcBad7 3 2 14" xfId="36890"/>
    <cellStyle name="SAPBEXexcBad7 3 2 15" xfId="44596"/>
    <cellStyle name="SAPBEXexcBad7 3 2 16" xfId="48064"/>
    <cellStyle name="SAPBEXexcBad7 3 2 17" xfId="55755"/>
    <cellStyle name="SAPBEXexcBad7 3 2 2" xfId="7731"/>
    <cellStyle name="SAPBEXexcBad7 3 2 2 10" xfId="35104"/>
    <cellStyle name="SAPBEXexcBad7 3 2 2 11" xfId="39007"/>
    <cellStyle name="SAPBEXexcBad7 3 2 2 12" xfId="38031"/>
    <cellStyle name="SAPBEXexcBad7 3 2 2 13" xfId="36889"/>
    <cellStyle name="SAPBEXexcBad7 3 2 2 14" xfId="44595"/>
    <cellStyle name="SAPBEXexcBad7 3 2 2 15" xfId="48065"/>
    <cellStyle name="SAPBEXexcBad7 3 2 2 16" xfId="55754"/>
    <cellStyle name="SAPBEXexcBad7 3 2 2 2" xfId="12299"/>
    <cellStyle name="SAPBEXexcBad7 3 2 2 3" xfId="13594"/>
    <cellStyle name="SAPBEXexcBad7 3 2 2 4" xfId="21208"/>
    <cellStyle name="SAPBEXexcBad7 3 2 2 5" xfId="23876"/>
    <cellStyle name="SAPBEXexcBad7 3 2 2 6" xfId="10634"/>
    <cellStyle name="SAPBEXexcBad7 3 2 2 7" xfId="32134"/>
    <cellStyle name="SAPBEXexcBad7 3 2 2 8" xfId="35031"/>
    <cellStyle name="SAPBEXexcBad7 3 2 2 9" xfId="33355"/>
    <cellStyle name="SAPBEXexcBad7 3 2 3" xfId="12300"/>
    <cellStyle name="SAPBEXexcBad7 3 2 4" xfId="13595"/>
    <cellStyle name="SAPBEXexcBad7 3 2 5" xfId="21207"/>
    <cellStyle name="SAPBEXexcBad7 3 2 6" xfId="23877"/>
    <cellStyle name="SAPBEXexcBad7 3 2 7" xfId="13771"/>
    <cellStyle name="SAPBEXexcBad7 3 2 8" xfId="32135"/>
    <cellStyle name="SAPBEXexcBad7 3 2 9" xfId="35032"/>
    <cellStyle name="SAPBEXexcBad7 3 20" xfId="48063"/>
    <cellStyle name="SAPBEXexcBad7 3 21" xfId="55756"/>
    <cellStyle name="SAPBEXexcBad7 3 3" xfId="7732"/>
    <cellStyle name="SAPBEXexcBad7 3 3 10" xfId="33362"/>
    <cellStyle name="SAPBEXexcBad7 3 3 11" xfId="35105"/>
    <cellStyle name="SAPBEXexcBad7 3 3 12" xfId="39006"/>
    <cellStyle name="SAPBEXexcBad7 3 3 13" xfId="38032"/>
    <cellStyle name="SAPBEXexcBad7 3 3 14" xfId="29959"/>
    <cellStyle name="SAPBEXexcBad7 3 3 15" xfId="44594"/>
    <cellStyle name="SAPBEXexcBad7 3 3 16" xfId="48066"/>
    <cellStyle name="SAPBEXexcBad7 3 3 17" xfId="55753"/>
    <cellStyle name="SAPBEXexcBad7 3 3 2" xfId="7733"/>
    <cellStyle name="SAPBEXexcBad7 3 3 2 10" xfId="35106"/>
    <cellStyle name="SAPBEXexcBad7 3 3 2 11" xfId="39005"/>
    <cellStyle name="SAPBEXexcBad7 3 3 2 12" xfId="38033"/>
    <cellStyle name="SAPBEXexcBad7 3 3 2 13" xfId="29960"/>
    <cellStyle name="SAPBEXexcBad7 3 3 2 14" xfId="44593"/>
    <cellStyle name="SAPBEXexcBad7 3 3 2 15" xfId="48067"/>
    <cellStyle name="SAPBEXexcBad7 3 3 2 16" xfId="55752"/>
    <cellStyle name="SAPBEXexcBad7 3 3 2 2" xfId="12297"/>
    <cellStyle name="SAPBEXexcBad7 3 3 2 3" xfId="13593"/>
    <cellStyle name="SAPBEXexcBad7 3 3 2 4" xfId="21210"/>
    <cellStyle name="SAPBEXexcBad7 3 3 2 5" xfId="23874"/>
    <cellStyle name="SAPBEXexcBad7 3 3 2 6" xfId="23913"/>
    <cellStyle name="SAPBEXexcBad7 3 3 2 7" xfId="32132"/>
    <cellStyle name="SAPBEXexcBad7 3 3 2 8" xfId="35029"/>
    <cellStyle name="SAPBEXexcBad7 3 3 2 9" xfId="33363"/>
    <cellStyle name="SAPBEXexcBad7 3 3 3" xfId="12298"/>
    <cellStyle name="SAPBEXexcBad7 3 3 4" xfId="10633"/>
    <cellStyle name="SAPBEXexcBad7 3 3 5" xfId="21209"/>
    <cellStyle name="SAPBEXexcBad7 3 3 6" xfId="23875"/>
    <cellStyle name="SAPBEXexcBad7 3 3 7" xfId="23914"/>
    <cellStyle name="SAPBEXexcBad7 3 3 8" xfId="32133"/>
    <cellStyle name="SAPBEXexcBad7 3 3 9" xfId="35030"/>
    <cellStyle name="SAPBEXexcBad7 3 4" xfId="7734"/>
    <cellStyle name="SAPBEXexcBad7 3 4 10" xfId="35028"/>
    <cellStyle name="SAPBEXexcBad7 3 4 11" xfId="33364"/>
    <cellStyle name="SAPBEXexcBad7 3 4 12" xfId="35107"/>
    <cellStyle name="SAPBEXexcBad7 3 4 13" xfId="16702"/>
    <cellStyle name="SAPBEXexcBad7 3 4 14" xfId="39004"/>
    <cellStyle name="SAPBEXexcBad7 3 4 15" xfId="38036"/>
    <cellStyle name="SAPBEXexcBad7 3 4 16" xfId="29961"/>
    <cellStyle name="SAPBEXexcBad7 3 4 17" xfId="44592"/>
    <cellStyle name="SAPBEXexcBad7 3 4 18" xfId="48068"/>
    <cellStyle name="SAPBEXexcBad7 3 4 19" xfId="51284"/>
    <cellStyle name="SAPBEXexcBad7 3 4 2" xfId="7735"/>
    <cellStyle name="SAPBEXexcBad7 3 4 2 10" xfId="33367"/>
    <cellStyle name="SAPBEXexcBad7 3 4 2 11" xfId="35108"/>
    <cellStyle name="SAPBEXexcBad7 3 4 2 12" xfId="16701"/>
    <cellStyle name="SAPBEXexcBad7 3 4 2 13" xfId="39003"/>
    <cellStyle name="SAPBEXexcBad7 3 4 2 14" xfId="38037"/>
    <cellStyle name="SAPBEXexcBad7 3 4 2 15" xfId="30031"/>
    <cellStyle name="SAPBEXexcBad7 3 4 2 16" xfId="44591"/>
    <cellStyle name="SAPBEXexcBad7 3 4 2 17" xfId="48075"/>
    <cellStyle name="SAPBEXexcBad7 3 4 2 18" xfId="51285"/>
    <cellStyle name="SAPBEXexcBad7 3 4 2 19" xfId="49887"/>
    <cellStyle name="SAPBEXexcBad7 3 4 2 2" xfId="12295"/>
    <cellStyle name="SAPBEXexcBad7 3 4 2 20" xfId="55750"/>
    <cellStyle name="SAPBEXexcBad7 3 4 2 3" xfId="13591"/>
    <cellStyle name="SAPBEXexcBad7 3 4 2 4" xfId="21212"/>
    <cellStyle name="SAPBEXexcBad7 3 4 2 5" xfId="23872"/>
    <cellStyle name="SAPBEXexcBad7 3 4 2 6" xfId="23177"/>
    <cellStyle name="SAPBEXexcBad7 3 4 2 7" xfId="23911"/>
    <cellStyle name="SAPBEXexcBad7 3 4 2 8" xfId="32130"/>
    <cellStyle name="SAPBEXexcBad7 3 4 2 9" xfId="35027"/>
    <cellStyle name="SAPBEXexcBad7 3 4 20" xfId="49886"/>
    <cellStyle name="SAPBEXexcBad7 3 4 21" xfId="55751"/>
    <cellStyle name="SAPBEXexcBad7 3 4 3" xfId="12296"/>
    <cellStyle name="SAPBEXexcBad7 3 4 4" xfId="13592"/>
    <cellStyle name="SAPBEXexcBad7 3 4 5" xfId="21211"/>
    <cellStyle name="SAPBEXexcBad7 3 4 6" xfId="23873"/>
    <cellStyle name="SAPBEXexcBad7 3 4 7" xfId="23176"/>
    <cellStyle name="SAPBEXexcBad7 3 4 8" xfId="23912"/>
    <cellStyle name="SAPBEXexcBad7 3 4 9" xfId="32131"/>
    <cellStyle name="SAPBEXexcBad7 3 5" xfId="7736"/>
    <cellStyle name="SAPBEXexcBad7 3 5 10" xfId="33368"/>
    <cellStyle name="SAPBEXexcBad7 3 5 11" xfId="35109"/>
    <cellStyle name="SAPBEXexcBad7 3 5 12" xfId="39002"/>
    <cellStyle name="SAPBEXexcBad7 3 5 13" xfId="38038"/>
    <cellStyle name="SAPBEXexcBad7 3 5 14" xfId="29962"/>
    <cellStyle name="SAPBEXexcBad7 3 5 15" xfId="44590"/>
    <cellStyle name="SAPBEXexcBad7 3 5 16" xfId="48076"/>
    <cellStyle name="SAPBEXexcBad7 3 5 17" xfId="55749"/>
    <cellStyle name="SAPBEXexcBad7 3 5 2" xfId="7737"/>
    <cellStyle name="SAPBEXexcBad7 3 5 2 10" xfId="35110"/>
    <cellStyle name="SAPBEXexcBad7 3 5 2 11" xfId="39001"/>
    <cellStyle name="SAPBEXexcBad7 3 5 2 12" xfId="38039"/>
    <cellStyle name="SAPBEXexcBad7 3 5 2 13" xfId="29963"/>
    <cellStyle name="SAPBEXexcBad7 3 5 2 14" xfId="44589"/>
    <cellStyle name="SAPBEXexcBad7 3 5 2 15" xfId="48077"/>
    <cellStyle name="SAPBEXexcBad7 3 5 2 16" xfId="55748"/>
    <cellStyle name="SAPBEXexcBad7 3 5 2 2" xfId="12293"/>
    <cellStyle name="SAPBEXexcBad7 3 5 2 3" xfId="13589"/>
    <cellStyle name="SAPBEXexcBad7 3 5 2 4" xfId="21214"/>
    <cellStyle name="SAPBEXexcBad7 3 5 2 5" xfId="22319"/>
    <cellStyle name="SAPBEXexcBad7 3 5 2 6" xfId="23905"/>
    <cellStyle name="SAPBEXexcBad7 3 5 2 7" xfId="32128"/>
    <cellStyle name="SAPBEXexcBad7 3 5 2 8" xfId="28620"/>
    <cellStyle name="SAPBEXexcBad7 3 5 2 9" xfId="33369"/>
    <cellStyle name="SAPBEXexcBad7 3 5 3" xfId="12294"/>
    <cellStyle name="SAPBEXexcBad7 3 5 4" xfId="13590"/>
    <cellStyle name="SAPBEXexcBad7 3 5 5" xfId="21213"/>
    <cellStyle name="SAPBEXexcBad7 3 5 6" xfId="22320"/>
    <cellStyle name="SAPBEXexcBad7 3 5 7" xfId="23906"/>
    <cellStyle name="SAPBEXexcBad7 3 5 8" xfId="32129"/>
    <cellStyle name="SAPBEXexcBad7 3 5 9" xfId="35026"/>
    <cellStyle name="SAPBEXexcBad7 3 6" xfId="7738"/>
    <cellStyle name="SAPBEXexcBad7 3 6 10" xfId="35111"/>
    <cellStyle name="SAPBEXexcBad7 3 6 11" xfId="39000"/>
    <cellStyle name="SAPBEXexcBad7 3 6 12" xfId="38040"/>
    <cellStyle name="SAPBEXexcBad7 3 6 13" xfId="36888"/>
    <cellStyle name="SAPBEXexcBad7 3 6 14" xfId="44588"/>
    <cellStyle name="SAPBEXexcBad7 3 6 15" xfId="48080"/>
    <cellStyle name="SAPBEXexcBad7 3 6 16" xfId="55747"/>
    <cellStyle name="SAPBEXexcBad7 3 6 2" xfId="12292"/>
    <cellStyle name="SAPBEXexcBad7 3 6 3" xfId="13588"/>
    <cellStyle name="SAPBEXexcBad7 3 6 4" xfId="21215"/>
    <cellStyle name="SAPBEXexcBad7 3 6 5" xfId="22318"/>
    <cellStyle name="SAPBEXexcBad7 3 6 6" xfId="23904"/>
    <cellStyle name="SAPBEXexcBad7 3 6 7" xfId="32127"/>
    <cellStyle name="SAPBEXexcBad7 3 6 8" xfId="35025"/>
    <cellStyle name="SAPBEXexcBad7 3 6 9" xfId="33370"/>
    <cellStyle name="SAPBEXexcBad7 3 7" xfId="12301"/>
    <cellStyle name="SAPBEXexcBad7 3 8" xfId="13596"/>
    <cellStyle name="SAPBEXexcBad7 3 9" xfId="21206"/>
    <cellStyle name="SAPBEXexcBad7 4" xfId="7739"/>
    <cellStyle name="SAPBEXexcBad7 4 10" xfId="35024"/>
    <cellStyle name="SAPBEXexcBad7 4 11" xfId="33371"/>
    <cellStyle name="SAPBEXexcBad7 4 12" xfId="35112"/>
    <cellStyle name="SAPBEXexcBad7 4 13" xfId="16698"/>
    <cellStyle name="SAPBEXexcBad7 4 14" xfId="38999"/>
    <cellStyle name="SAPBEXexcBad7 4 15" xfId="38041"/>
    <cellStyle name="SAPBEXexcBad7 4 16" xfId="29964"/>
    <cellStyle name="SAPBEXexcBad7 4 17" xfId="44587"/>
    <cellStyle name="SAPBEXexcBad7 4 18" xfId="48081"/>
    <cellStyle name="SAPBEXexcBad7 4 19" xfId="51286"/>
    <cellStyle name="SAPBEXexcBad7 4 2" xfId="7740"/>
    <cellStyle name="SAPBEXexcBad7 4 2 10" xfId="33372"/>
    <cellStyle name="SAPBEXexcBad7 4 2 11" xfId="35113"/>
    <cellStyle name="SAPBEXexcBad7 4 2 12" xfId="16697"/>
    <cellStyle name="SAPBEXexcBad7 4 2 13" xfId="38998"/>
    <cellStyle name="SAPBEXexcBad7 4 2 14" xfId="38042"/>
    <cellStyle name="SAPBEXexcBad7 4 2 15" xfId="36887"/>
    <cellStyle name="SAPBEXexcBad7 4 2 16" xfId="49484"/>
    <cellStyle name="SAPBEXexcBad7 4 2 17" xfId="48082"/>
    <cellStyle name="SAPBEXexcBad7 4 2 18" xfId="51287"/>
    <cellStyle name="SAPBEXexcBad7 4 2 19" xfId="49889"/>
    <cellStyle name="SAPBEXexcBad7 4 2 2" xfId="12290"/>
    <cellStyle name="SAPBEXexcBad7 4 2 20" xfId="55745"/>
    <cellStyle name="SAPBEXexcBad7 4 2 3" xfId="10636"/>
    <cellStyle name="SAPBEXexcBad7 4 2 4" xfId="21217"/>
    <cellStyle name="SAPBEXexcBad7 4 2 5" xfId="22316"/>
    <cellStyle name="SAPBEXexcBad7 4 2 6" xfId="23182"/>
    <cellStyle name="SAPBEXexcBad7 4 2 7" xfId="23902"/>
    <cellStyle name="SAPBEXexcBad7 4 2 8" xfId="32125"/>
    <cellStyle name="SAPBEXexcBad7 4 2 9" xfId="28619"/>
    <cellStyle name="SAPBEXexcBad7 4 20" xfId="49888"/>
    <cellStyle name="SAPBEXexcBad7 4 21" xfId="55746"/>
    <cellStyle name="SAPBEXexcBad7 4 3" xfId="12291"/>
    <cellStyle name="SAPBEXexcBad7 4 4" xfId="13587"/>
    <cellStyle name="SAPBEXexcBad7 4 5" xfId="21216"/>
    <cellStyle name="SAPBEXexcBad7 4 6" xfId="22317"/>
    <cellStyle name="SAPBEXexcBad7 4 7" xfId="23181"/>
    <cellStyle name="SAPBEXexcBad7 4 8" xfId="23903"/>
    <cellStyle name="SAPBEXexcBad7 4 9" xfId="32126"/>
    <cellStyle name="SAPBEXexcBad7 5" xfId="7741"/>
    <cellStyle name="SAPBEXexcBad7 5 10" xfId="28618"/>
    <cellStyle name="SAPBEXexcBad7 5 11" xfId="33373"/>
    <cellStyle name="SAPBEXexcBad7 5 12" xfId="35114"/>
    <cellStyle name="SAPBEXexcBad7 5 13" xfId="16696"/>
    <cellStyle name="SAPBEXexcBad7 5 14" xfId="38997"/>
    <cellStyle name="SAPBEXexcBad7 5 15" xfId="38043"/>
    <cellStyle name="SAPBEXexcBad7 5 16" xfId="36886"/>
    <cellStyle name="SAPBEXexcBad7 5 17" xfId="49483"/>
    <cellStyle name="SAPBEXexcBad7 5 18" xfId="48083"/>
    <cellStyle name="SAPBEXexcBad7 5 19" xfId="51288"/>
    <cellStyle name="SAPBEXexcBad7 5 2" xfId="7742"/>
    <cellStyle name="SAPBEXexcBad7 5 2 10" xfId="33374"/>
    <cellStyle name="SAPBEXexcBad7 5 2 11" xfId="35115"/>
    <cellStyle name="SAPBEXexcBad7 5 2 12" xfId="16695"/>
    <cellStyle name="SAPBEXexcBad7 5 2 13" xfId="38996"/>
    <cellStyle name="SAPBEXexcBad7 5 2 14" xfId="38044"/>
    <cellStyle name="SAPBEXexcBad7 5 2 15" xfId="36885"/>
    <cellStyle name="SAPBEXexcBad7 5 2 16" xfId="49482"/>
    <cellStyle name="SAPBEXexcBad7 5 2 17" xfId="48084"/>
    <cellStyle name="SAPBEXexcBad7 5 2 18" xfId="51289"/>
    <cellStyle name="SAPBEXexcBad7 5 2 19" xfId="49891"/>
    <cellStyle name="SAPBEXexcBad7 5 2 2" xfId="12288"/>
    <cellStyle name="SAPBEXexcBad7 5 2 20" xfId="55743"/>
    <cellStyle name="SAPBEXexcBad7 5 2 3" xfId="13585"/>
    <cellStyle name="SAPBEXexcBad7 5 2 4" xfId="21219"/>
    <cellStyle name="SAPBEXexcBad7 5 2 5" xfId="22314"/>
    <cellStyle name="SAPBEXexcBad7 5 2 6" xfId="23184"/>
    <cellStyle name="SAPBEXexcBad7 5 2 7" xfId="23900"/>
    <cellStyle name="SAPBEXexcBad7 5 2 8" xfId="32123"/>
    <cellStyle name="SAPBEXexcBad7 5 2 9" xfId="28617"/>
    <cellStyle name="SAPBEXexcBad7 5 20" xfId="49890"/>
    <cellStyle name="SAPBEXexcBad7 5 21" xfId="55744"/>
    <cellStyle name="SAPBEXexcBad7 5 3" xfId="12289"/>
    <cellStyle name="SAPBEXexcBad7 5 4" xfId="13586"/>
    <cellStyle name="SAPBEXexcBad7 5 5" xfId="21218"/>
    <cellStyle name="SAPBEXexcBad7 5 6" xfId="22315"/>
    <cellStyle name="SAPBEXexcBad7 5 7" xfId="23183"/>
    <cellStyle name="SAPBEXexcBad7 5 8" xfId="23901"/>
    <cellStyle name="SAPBEXexcBad7 5 9" xfId="32124"/>
    <cellStyle name="SAPBEXexcBad7 6" xfId="7743"/>
    <cellStyle name="SAPBEXexcBad7 6 10" xfId="28616"/>
    <cellStyle name="SAPBEXexcBad7 6 11" xfId="33375"/>
    <cellStyle name="SAPBEXexcBad7 6 12" xfId="35116"/>
    <cellStyle name="SAPBEXexcBad7 6 13" xfId="16694"/>
    <cellStyle name="SAPBEXexcBad7 6 14" xfId="38995"/>
    <cellStyle name="SAPBEXexcBad7 6 15" xfId="38053"/>
    <cellStyle name="SAPBEXexcBad7 6 16" xfId="36882"/>
    <cellStyle name="SAPBEXexcBad7 6 17" xfId="49481"/>
    <cellStyle name="SAPBEXexcBad7 6 18" xfId="48085"/>
    <cellStyle name="SAPBEXexcBad7 6 19" xfId="51290"/>
    <cellStyle name="SAPBEXexcBad7 6 2" xfId="7744"/>
    <cellStyle name="SAPBEXexcBad7 6 2 10" xfId="33384"/>
    <cellStyle name="SAPBEXexcBad7 6 2 11" xfId="35117"/>
    <cellStyle name="SAPBEXexcBad7 6 2 12" xfId="35278"/>
    <cellStyle name="SAPBEXexcBad7 6 2 13" xfId="42490"/>
    <cellStyle name="SAPBEXexcBad7 6 2 14" xfId="38054"/>
    <cellStyle name="SAPBEXexcBad7 6 2 15" xfId="36881"/>
    <cellStyle name="SAPBEXexcBad7 6 2 16" xfId="49480"/>
    <cellStyle name="SAPBEXexcBad7 6 2 17" xfId="48086"/>
    <cellStyle name="SAPBEXexcBad7 6 2 18" xfId="51291"/>
    <cellStyle name="SAPBEXexcBad7 6 2 19" xfId="49893"/>
    <cellStyle name="SAPBEXexcBad7 6 2 2" xfId="12286"/>
    <cellStyle name="SAPBEXexcBad7 6 2 20" xfId="55741"/>
    <cellStyle name="SAPBEXexcBad7 6 2 3" xfId="13583"/>
    <cellStyle name="SAPBEXexcBad7 6 2 4" xfId="21221"/>
    <cellStyle name="SAPBEXexcBad7 6 2 5" xfId="22312"/>
    <cellStyle name="SAPBEXexcBad7 6 2 6" xfId="23186"/>
    <cellStyle name="SAPBEXexcBad7 6 2 7" xfId="23898"/>
    <cellStyle name="SAPBEXexcBad7 6 2 8" xfId="32121"/>
    <cellStyle name="SAPBEXexcBad7 6 2 9" xfId="28615"/>
    <cellStyle name="SAPBEXexcBad7 6 20" xfId="49892"/>
    <cellStyle name="SAPBEXexcBad7 6 21" xfId="55742"/>
    <cellStyle name="SAPBEXexcBad7 6 3" xfId="12287"/>
    <cellStyle name="SAPBEXexcBad7 6 4" xfId="13584"/>
    <cellStyle name="SAPBEXexcBad7 6 5" xfId="21220"/>
    <cellStyle name="SAPBEXexcBad7 6 6" xfId="22313"/>
    <cellStyle name="SAPBEXexcBad7 6 7" xfId="23185"/>
    <cellStyle name="SAPBEXexcBad7 6 8" xfId="23899"/>
    <cellStyle name="SAPBEXexcBad7 6 9" xfId="32122"/>
    <cellStyle name="SAPBEXexcBad7 7" xfId="7745"/>
    <cellStyle name="SAPBEXexcBad7 7 10" xfId="28614"/>
    <cellStyle name="SAPBEXexcBad7 7 11" xfId="33385"/>
    <cellStyle name="SAPBEXexcBad7 7 12" xfId="35283"/>
    <cellStyle name="SAPBEXexcBad7 7 13" xfId="23232"/>
    <cellStyle name="SAPBEXexcBad7 7 14" xfId="38994"/>
    <cellStyle name="SAPBEXexcBad7 7 15" xfId="38055"/>
    <cellStyle name="SAPBEXexcBad7 7 16" xfId="36880"/>
    <cellStyle name="SAPBEXexcBad7 7 17" xfId="49479"/>
    <cellStyle name="SAPBEXexcBad7 7 18" xfId="48087"/>
    <cellStyle name="SAPBEXexcBad7 7 19" xfId="51292"/>
    <cellStyle name="SAPBEXexcBad7 7 2" xfId="7746"/>
    <cellStyle name="SAPBEXexcBad7 7 2 10" xfId="33386"/>
    <cellStyle name="SAPBEXexcBad7 7 2 11" xfId="35136"/>
    <cellStyle name="SAPBEXexcBad7 7 2 12" xfId="16677"/>
    <cellStyle name="SAPBEXexcBad7 7 2 13" xfId="38993"/>
    <cellStyle name="SAPBEXexcBad7 7 2 14" xfId="38056"/>
    <cellStyle name="SAPBEXexcBad7 7 2 15" xfId="36879"/>
    <cellStyle name="SAPBEXexcBad7 7 2 16" xfId="49478"/>
    <cellStyle name="SAPBEXexcBad7 7 2 17" xfId="48088"/>
    <cellStyle name="SAPBEXexcBad7 7 2 18" xfId="51293"/>
    <cellStyle name="SAPBEXexcBad7 7 2 19" xfId="49895"/>
    <cellStyle name="SAPBEXexcBad7 7 2 2" xfId="12284"/>
    <cellStyle name="SAPBEXexcBad7 7 2 20" xfId="55739"/>
    <cellStyle name="SAPBEXexcBad7 7 2 3" xfId="13581"/>
    <cellStyle name="SAPBEXexcBad7 7 2 4" xfId="21223"/>
    <cellStyle name="SAPBEXexcBad7 7 2 5" xfId="22310"/>
    <cellStyle name="SAPBEXexcBad7 7 2 6" xfId="23188"/>
    <cellStyle name="SAPBEXexcBad7 7 2 7" xfId="23896"/>
    <cellStyle name="SAPBEXexcBad7 7 2 8" xfId="32119"/>
    <cellStyle name="SAPBEXexcBad7 7 2 9" xfId="28613"/>
    <cellStyle name="SAPBEXexcBad7 7 20" xfId="49894"/>
    <cellStyle name="SAPBEXexcBad7 7 21" xfId="55740"/>
    <cellStyle name="SAPBEXexcBad7 7 3" xfId="12285"/>
    <cellStyle name="SAPBEXexcBad7 7 4" xfId="13582"/>
    <cellStyle name="SAPBEXexcBad7 7 5" xfId="21222"/>
    <cellStyle name="SAPBEXexcBad7 7 6" xfId="22311"/>
    <cellStyle name="SAPBEXexcBad7 7 7" xfId="23187"/>
    <cellStyle name="SAPBEXexcBad7 7 8" xfId="23897"/>
    <cellStyle name="SAPBEXexcBad7 7 9" xfId="32120"/>
    <cellStyle name="SAPBEXexcBad7 8" xfId="7747"/>
    <cellStyle name="SAPBEXexcBad7 8 10" xfId="28612"/>
    <cellStyle name="SAPBEXexcBad7 8 11" xfId="33387"/>
    <cellStyle name="SAPBEXexcBad7 8 12" xfId="35146"/>
    <cellStyle name="SAPBEXexcBad7 8 13" xfId="16676"/>
    <cellStyle name="SAPBEXexcBad7 8 14" xfId="38992"/>
    <cellStyle name="SAPBEXexcBad7 8 15" xfId="41762"/>
    <cellStyle name="SAPBEXexcBad7 8 16" xfId="36878"/>
    <cellStyle name="SAPBEXexcBad7 8 17" xfId="49477"/>
    <cellStyle name="SAPBEXexcBad7 8 18" xfId="48089"/>
    <cellStyle name="SAPBEXexcBad7 8 19" xfId="51294"/>
    <cellStyle name="SAPBEXexcBad7 8 2" xfId="7748"/>
    <cellStyle name="SAPBEXexcBad7 8 2 10" xfId="33487"/>
    <cellStyle name="SAPBEXexcBad7 8 2 11" xfId="35158"/>
    <cellStyle name="SAPBEXexcBad7 8 2 12" xfId="16675"/>
    <cellStyle name="SAPBEXexcBad7 8 2 13" xfId="38991"/>
    <cellStyle name="SAPBEXexcBad7 8 2 14" xfId="41761"/>
    <cellStyle name="SAPBEXexcBad7 8 2 15" xfId="36877"/>
    <cellStyle name="SAPBEXexcBad7 8 2 16" xfId="49476"/>
    <cellStyle name="SAPBEXexcBad7 8 2 17" xfId="48090"/>
    <cellStyle name="SAPBEXexcBad7 8 2 18" xfId="51295"/>
    <cellStyle name="SAPBEXexcBad7 8 2 19" xfId="49897"/>
    <cellStyle name="SAPBEXexcBad7 8 2 2" xfId="12282"/>
    <cellStyle name="SAPBEXexcBad7 8 2 20" xfId="55737"/>
    <cellStyle name="SAPBEXexcBad7 8 2 3" xfId="13579"/>
    <cellStyle name="SAPBEXexcBad7 8 2 4" xfId="21225"/>
    <cellStyle name="SAPBEXexcBad7 8 2 5" xfId="22308"/>
    <cellStyle name="SAPBEXexcBad7 8 2 6" xfId="23190"/>
    <cellStyle name="SAPBEXexcBad7 8 2 7" xfId="23888"/>
    <cellStyle name="SAPBEXexcBad7 8 2 8" xfId="32117"/>
    <cellStyle name="SAPBEXexcBad7 8 2 9" xfId="28611"/>
    <cellStyle name="SAPBEXexcBad7 8 20" xfId="49896"/>
    <cellStyle name="SAPBEXexcBad7 8 21" xfId="55738"/>
    <cellStyle name="SAPBEXexcBad7 8 3" xfId="12283"/>
    <cellStyle name="SAPBEXexcBad7 8 4" xfId="13580"/>
    <cellStyle name="SAPBEXexcBad7 8 5" xfId="21224"/>
    <cellStyle name="SAPBEXexcBad7 8 6" xfId="22309"/>
    <cellStyle name="SAPBEXexcBad7 8 7" xfId="23189"/>
    <cellStyle name="SAPBEXexcBad7 8 8" xfId="23893"/>
    <cellStyle name="SAPBEXexcBad7 8 9" xfId="32118"/>
    <cellStyle name="SAPBEXexcBad7 9" xfId="7749"/>
    <cellStyle name="SAPBEXexcBad7 9 10" xfId="28596"/>
    <cellStyle name="SAPBEXexcBad7 9 11" xfId="33488"/>
    <cellStyle name="SAPBEXexcBad7 9 12" xfId="35160"/>
    <cellStyle name="SAPBEXexcBad7 9 13" xfId="36799"/>
    <cellStyle name="SAPBEXexcBad7 9 14" xfId="38990"/>
    <cellStyle name="SAPBEXexcBad7 9 15" xfId="38156"/>
    <cellStyle name="SAPBEXexcBad7 9 16" xfId="43002"/>
    <cellStyle name="SAPBEXexcBad7 9 17" xfId="49475"/>
    <cellStyle name="SAPBEXexcBad7 9 18" xfId="48091"/>
    <cellStyle name="SAPBEXexcBad7 9 19" xfId="51296"/>
    <cellStyle name="SAPBEXexcBad7 9 2" xfId="7750"/>
    <cellStyle name="SAPBEXexcBad7 9 2 10" xfId="33489"/>
    <cellStyle name="SAPBEXexcBad7 9 2 11" xfId="35161"/>
    <cellStyle name="SAPBEXexcBad7 9 2 12" xfId="23265"/>
    <cellStyle name="SAPBEXexcBad7 9 2 13" xfId="38989"/>
    <cellStyle name="SAPBEXexcBad7 9 2 14" xfId="38157"/>
    <cellStyle name="SAPBEXexcBad7 9 2 15" xfId="36876"/>
    <cellStyle name="SAPBEXexcBad7 9 2 16" xfId="49474"/>
    <cellStyle name="SAPBEXexcBad7 9 2 17" xfId="48092"/>
    <cellStyle name="SAPBEXexcBad7 9 2 18" xfId="51297"/>
    <cellStyle name="SAPBEXexcBad7 9 2 19" xfId="49899"/>
    <cellStyle name="SAPBEXexcBad7 9 2 2" xfId="12280"/>
    <cellStyle name="SAPBEXexcBad7 9 2 20" xfId="55735"/>
    <cellStyle name="SAPBEXexcBad7 9 2 3" xfId="13577"/>
    <cellStyle name="SAPBEXexcBad7 9 2 4" xfId="21227"/>
    <cellStyle name="SAPBEXexcBad7 9 2 5" xfId="22306"/>
    <cellStyle name="SAPBEXexcBad7 9 2 6" xfId="23192"/>
    <cellStyle name="SAPBEXexcBad7 9 2 7" xfId="22247"/>
    <cellStyle name="SAPBEXexcBad7 9 2 8" xfId="32115"/>
    <cellStyle name="SAPBEXexcBad7 9 2 9" xfId="28595"/>
    <cellStyle name="SAPBEXexcBad7 9 20" xfId="49898"/>
    <cellStyle name="SAPBEXexcBad7 9 21" xfId="55736"/>
    <cellStyle name="SAPBEXexcBad7 9 3" xfId="12281"/>
    <cellStyle name="SAPBEXexcBad7 9 4" xfId="13578"/>
    <cellStyle name="SAPBEXexcBad7 9 5" xfId="21226"/>
    <cellStyle name="SAPBEXexcBad7 9 6" xfId="22307"/>
    <cellStyle name="SAPBEXexcBad7 9 7" xfId="23191"/>
    <cellStyle name="SAPBEXexcBad7 9 8" xfId="23887"/>
    <cellStyle name="SAPBEXexcBad7 9 9" xfId="32116"/>
    <cellStyle name="SAPBEXexcBad7_Cribsheet" xfId="7751"/>
    <cellStyle name="SAPBEXexcBad8" xfId="7752"/>
    <cellStyle name="SAPBEXexcBad8 10" xfId="7753"/>
    <cellStyle name="SAPBEXexcBad8 10 10" xfId="28593"/>
    <cellStyle name="SAPBEXexcBad8 10 11" xfId="33491"/>
    <cellStyle name="SAPBEXexcBad8 10 12" xfId="35163"/>
    <cellStyle name="SAPBEXexcBad8 10 13" xfId="16673"/>
    <cellStyle name="SAPBEXexcBad8 10 14" xfId="38987"/>
    <cellStyle name="SAPBEXexcBad8 10 15" xfId="38159"/>
    <cellStyle name="SAPBEXexcBad8 10 16" xfId="36874"/>
    <cellStyle name="SAPBEXexcBad8 10 17" xfId="44585"/>
    <cellStyle name="SAPBEXexcBad8 10 18" xfId="48094"/>
    <cellStyle name="SAPBEXexcBad8 10 19" xfId="51298"/>
    <cellStyle name="SAPBEXexcBad8 10 2" xfId="7754"/>
    <cellStyle name="SAPBEXexcBad8 10 2 10" xfId="33492"/>
    <cellStyle name="SAPBEXexcBad8 10 2 11" xfId="35164"/>
    <cellStyle name="SAPBEXexcBad8 10 2 12" xfId="16625"/>
    <cellStyle name="SAPBEXexcBad8 10 2 13" xfId="38986"/>
    <cellStyle name="SAPBEXexcBad8 10 2 14" xfId="38160"/>
    <cellStyle name="SAPBEXexcBad8 10 2 15" xfId="36873"/>
    <cellStyle name="SAPBEXexcBad8 10 2 16" xfId="44584"/>
    <cellStyle name="SAPBEXexcBad8 10 2 17" xfId="48095"/>
    <cellStyle name="SAPBEXexcBad8 10 2 18" xfId="51299"/>
    <cellStyle name="SAPBEXexcBad8 10 2 19" xfId="49901"/>
    <cellStyle name="SAPBEXexcBad8 10 2 2" xfId="12277"/>
    <cellStyle name="SAPBEXexcBad8 10 2 20" xfId="55732"/>
    <cellStyle name="SAPBEXexcBad8 10 2 3" xfId="13574"/>
    <cellStyle name="SAPBEXexcBad8 10 2 4" xfId="21230"/>
    <cellStyle name="SAPBEXexcBad8 10 2 5" xfId="22303"/>
    <cellStyle name="SAPBEXexcBad8 10 2 6" xfId="23195"/>
    <cellStyle name="SAPBEXexcBad8 10 2 7" xfId="19858"/>
    <cellStyle name="SAPBEXexcBad8 10 2 8" xfId="32112"/>
    <cellStyle name="SAPBEXexcBad8 10 2 9" xfId="28592"/>
    <cellStyle name="SAPBEXexcBad8 10 20" xfId="49900"/>
    <cellStyle name="SAPBEXexcBad8 10 21" xfId="55733"/>
    <cellStyle name="SAPBEXexcBad8 10 3" xfId="12278"/>
    <cellStyle name="SAPBEXexcBad8 10 4" xfId="13575"/>
    <cellStyle name="SAPBEXexcBad8 10 5" xfId="21229"/>
    <cellStyle name="SAPBEXexcBad8 10 6" xfId="22304"/>
    <cellStyle name="SAPBEXexcBad8 10 7" xfId="23194"/>
    <cellStyle name="SAPBEXexcBad8 10 8" xfId="19859"/>
    <cellStyle name="SAPBEXexcBad8 10 9" xfId="32113"/>
    <cellStyle name="SAPBEXexcBad8 11" xfId="7755"/>
    <cellStyle name="SAPBEXexcBad8 11 10" xfId="35165"/>
    <cellStyle name="SAPBEXexcBad8 11 11" xfId="38985"/>
    <cellStyle name="SAPBEXexcBad8 11 12" xfId="38161"/>
    <cellStyle name="SAPBEXexcBad8 11 13" xfId="36872"/>
    <cellStyle name="SAPBEXexcBad8 11 14" xfId="44583"/>
    <cellStyle name="SAPBEXexcBad8 11 15" xfId="48096"/>
    <cellStyle name="SAPBEXexcBad8 11 16" xfId="55731"/>
    <cellStyle name="SAPBEXexcBad8 11 2" xfId="12276"/>
    <cellStyle name="SAPBEXexcBad8 11 3" xfId="13573"/>
    <cellStyle name="SAPBEXexcBad8 11 4" xfId="21231"/>
    <cellStyle name="SAPBEXexcBad8 11 5" xfId="22302"/>
    <cellStyle name="SAPBEXexcBad8 11 6" xfId="19857"/>
    <cellStyle name="SAPBEXexcBad8 11 7" xfId="32111"/>
    <cellStyle name="SAPBEXexcBad8 11 8" xfId="28591"/>
    <cellStyle name="SAPBEXexcBad8 11 9" xfId="33493"/>
    <cellStyle name="SAPBEXexcBad8 12" xfId="12279"/>
    <cellStyle name="SAPBEXexcBad8 13" xfId="13576"/>
    <cellStyle name="SAPBEXexcBad8 14" xfId="21228"/>
    <cellStyle name="SAPBEXexcBad8 15" xfId="22305"/>
    <cellStyle name="SAPBEXexcBad8 16" xfId="19860"/>
    <cellStyle name="SAPBEXexcBad8 17" xfId="32114"/>
    <cellStyle name="SAPBEXexcBad8 18" xfId="28594"/>
    <cellStyle name="SAPBEXexcBad8 19" xfId="33490"/>
    <cellStyle name="SAPBEXexcBad8 2" xfId="7756"/>
    <cellStyle name="SAPBEXexcBad8 2 10" xfId="28590"/>
    <cellStyle name="SAPBEXexcBad8 2 11" xfId="33494"/>
    <cellStyle name="SAPBEXexcBad8 2 12" xfId="35166"/>
    <cellStyle name="SAPBEXexcBad8 2 13" xfId="38984"/>
    <cellStyle name="SAPBEXexcBad8 2 14" xfId="41376"/>
    <cellStyle name="SAPBEXexcBad8 2 15" xfId="36871"/>
    <cellStyle name="SAPBEXexcBad8 2 16" xfId="44582"/>
    <cellStyle name="SAPBEXexcBad8 2 17" xfId="48097"/>
    <cellStyle name="SAPBEXexcBad8 2 18" xfId="55730"/>
    <cellStyle name="SAPBEXexcBad8 2 2" xfId="7757"/>
    <cellStyle name="SAPBEXexcBad8 2 2 10" xfId="33495"/>
    <cellStyle name="SAPBEXexcBad8 2 2 11" xfId="35167"/>
    <cellStyle name="SAPBEXexcBad8 2 2 12" xfId="38983"/>
    <cellStyle name="SAPBEXexcBad8 2 2 13" xfId="41375"/>
    <cellStyle name="SAPBEXexcBad8 2 2 14" xfId="36870"/>
    <cellStyle name="SAPBEXexcBad8 2 2 15" xfId="44581"/>
    <cellStyle name="SAPBEXexcBad8 2 2 16" xfId="48098"/>
    <cellStyle name="SAPBEXexcBad8 2 2 17" xfId="55729"/>
    <cellStyle name="SAPBEXexcBad8 2 2 2" xfId="7758"/>
    <cellStyle name="SAPBEXexcBad8 2 2 2 10" xfId="35168"/>
    <cellStyle name="SAPBEXexcBad8 2 2 2 11" xfId="38982"/>
    <cellStyle name="SAPBEXexcBad8 2 2 2 12" xfId="41374"/>
    <cellStyle name="SAPBEXexcBad8 2 2 2 13" xfId="29965"/>
    <cellStyle name="SAPBEXexcBad8 2 2 2 14" xfId="44580"/>
    <cellStyle name="SAPBEXexcBad8 2 2 2 15" xfId="48099"/>
    <cellStyle name="SAPBEXexcBad8 2 2 2 16" xfId="55728"/>
    <cellStyle name="SAPBEXexcBad8 2 2 2 2" xfId="12273"/>
    <cellStyle name="SAPBEXexcBad8 2 2 2 3" xfId="13570"/>
    <cellStyle name="SAPBEXexcBad8 2 2 2 4" xfId="21233"/>
    <cellStyle name="SAPBEXexcBad8 2 2 2 5" xfId="22299"/>
    <cellStyle name="SAPBEXexcBad8 2 2 2 6" xfId="22181"/>
    <cellStyle name="SAPBEXexcBad8 2 2 2 7" xfId="32108"/>
    <cellStyle name="SAPBEXexcBad8 2 2 2 8" xfId="28588"/>
    <cellStyle name="SAPBEXexcBad8 2 2 2 9" xfId="33496"/>
    <cellStyle name="SAPBEXexcBad8 2 2 3" xfId="12274"/>
    <cellStyle name="SAPBEXexcBad8 2 2 4" xfId="13571"/>
    <cellStyle name="SAPBEXexcBad8 2 2 5" xfId="21232"/>
    <cellStyle name="SAPBEXexcBad8 2 2 6" xfId="22300"/>
    <cellStyle name="SAPBEXexcBad8 2 2 7" xfId="22182"/>
    <cellStyle name="SAPBEXexcBad8 2 2 8" xfId="32109"/>
    <cellStyle name="SAPBEXexcBad8 2 2 9" xfId="28589"/>
    <cellStyle name="SAPBEXexcBad8 2 3" xfId="7759"/>
    <cellStyle name="SAPBEXexcBad8 2 3 10" xfId="35169"/>
    <cellStyle name="SAPBEXexcBad8 2 3 11" xfId="38981"/>
    <cellStyle name="SAPBEXexcBad8 2 3 12" xfId="41373"/>
    <cellStyle name="SAPBEXexcBad8 2 3 13" xfId="29966"/>
    <cellStyle name="SAPBEXexcBad8 2 3 14" xfId="44579"/>
    <cellStyle name="SAPBEXexcBad8 2 3 15" xfId="48199"/>
    <cellStyle name="SAPBEXexcBad8 2 3 16" xfId="55727"/>
    <cellStyle name="SAPBEXexcBad8 2 3 2" xfId="12272"/>
    <cellStyle name="SAPBEXexcBad8 2 3 3" xfId="13569"/>
    <cellStyle name="SAPBEXexcBad8 2 3 4" xfId="21234"/>
    <cellStyle name="SAPBEXexcBad8 2 3 5" xfId="23384"/>
    <cellStyle name="SAPBEXexcBad8 2 3 6" xfId="22180"/>
    <cellStyle name="SAPBEXexcBad8 2 3 7" xfId="32107"/>
    <cellStyle name="SAPBEXexcBad8 2 3 8" xfId="28587"/>
    <cellStyle name="SAPBEXexcBad8 2 3 9" xfId="33497"/>
    <cellStyle name="SAPBEXexcBad8 2 4" xfId="12275"/>
    <cellStyle name="SAPBEXexcBad8 2 5" xfId="13572"/>
    <cellStyle name="SAPBEXexcBad8 2 6" xfId="22037"/>
    <cellStyle name="SAPBEXexcBad8 2 7" xfId="22301"/>
    <cellStyle name="SAPBEXexcBad8 2 8" xfId="19856"/>
    <cellStyle name="SAPBEXexcBad8 2 9" xfId="32110"/>
    <cellStyle name="SAPBEXexcBad8 2_Cribsheet" xfId="7760"/>
    <cellStyle name="SAPBEXexcBad8 20" xfId="35162"/>
    <cellStyle name="SAPBEXexcBad8 21" xfId="38988"/>
    <cellStyle name="SAPBEXexcBad8 22" xfId="38158"/>
    <cellStyle name="SAPBEXexcBad8 23" xfId="36875"/>
    <cellStyle name="SAPBEXexcBad8 24" xfId="44586"/>
    <cellStyle name="SAPBEXexcBad8 25" xfId="48093"/>
    <cellStyle name="SAPBEXexcBad8 26" xfId="55734"/>
    <cellStyle name="SAPBEXexcBad8 3" xfId="7761"/>
    <cellStyle name="SAPBEXexcBad8 3 10" xfId="23383"/>
    <cellStyle name="SAPBEXexcBad8 3 11" xfId="22179"/>
    <cellStyle name="SAPBEXexcBad8 3 12" xfId="32106"/>
    <cellStyle name="SAPBEXexcBad8 3 13" xfId="28586"/>
    <cellStyle name="SAPBEXexcBad8 3 14" xfId="33498"/>
    <cellStyle name="SAPBEXexcBad8 3 15" xfId="35170"/>
    <cellStyle name="SAPBEXexcBad8 3 16" xfId="38980"/>
    <cellStyle name="SAPBEXexcBad8 3 17" xfId="38162"/>
    <cellStyle name="SAPBEXexcBad8 3 18" xfId="29967"/>
    <cellStyle name="SAPBEXexcBad8 3 19" xfId="44578"/>
    <cellStyle name="SAPBEXexcBad8 3 2" xfId="7762"/>
    <cellStyle name="SAPBEXexcBad8 3 2 10" xfId="33499"/>
    <cellStyle name="SAPBEXexcBad8 3 2 11" xfId="35171"/>
    <cellStyle name="SAPBEXexcBad8 3 2 12" xfId="38979"/>
    <cellStyle name="SAPBEXexcBad8 3 2 13" xfId="41372"/>
    <cellStyle name="SAPBEXexcBad8 3 2 14" xfId="29968"/>
    <cellStyle name="SAPBEXexcBad8 3 2 15" xfId="44577"/>
    <cellStyle name="SAPBEXexcBad8 3 2 16" xfId="48201"/>
    <cellStyle name="SAPBEXexcBad8 3 2 17" xfId="55725"/>
    <cellStyle name="SAPBEXexcBad8 3 2 2" xfId="7763"/>
    <cellStyle name="SAPBEXexcBad8 3 2 2 10" xfId="35172"/>
    <cellStyle name="SAPBEXexcBad8 3 2 2 11" xfId="38967"/>
    <cellStyle name="SAPBEXexcBad8 3 2 2 12" xfId="41371"/>
    <cellStyle name="SAPBEXexcBad8 3 2 2 13" xfId="29969"/>
    <cellStyle name="SAPBEXexcBad8 3 2 2 14" xfId="44576"/>
    <cellStyle name="SAPBEXexcBad8 3 2 2 15" xfId="48202"/>
    <cellStyle name="SAPBEXexcBad8 3 2 2 16" xfId="55724"/>
    <cellStyle name="SAPBEXexcBad8 3 2 2 2" xfId="12269"/>
    <cellStyle name="SAPBEXexcBad8 3 2 2 3" xfId="13567"/>
    <cellStyle name="SAPBEXexcBad8 3 2 2 4" xfId="21237"/>
    <cellStyle name="SAPBEXexcBad8 3 2 2 5" xfId="23381"/>
    <cellStyle name="SAPBEXexcBad8 3 2 2 6" xfId="22177"/>
    <cellStyle name="SAPBEXexcBad8 3 2 2 7" xfId="32104"/>
    <cellStyle name="SAPBEXexcBad8 3 2 2 8" xfId="28584"/>
    <cellStyle name="SAPBEXexcBad8 3 2 2 9" xfId="33500"/>
    <cellStyle name="SAPBEXexcBad8 3 2 3" xfId="12270"/>
    <cellStyle name="SAPBEXexcBad8 3 2 4" xfId="13568"/>
    <cellStyle name="SAPBEXexcBad8 3 2 5" xfId="21236"/>
    <cellStyle name="SAPBEXexcBad8 3 2 6" xfId="23382"/>
    <cellStyle name="SAPBEXexcBad8 3 2 7" xfId="22178"/>
    <cellStyle name="SAPBEXexcBad8 3 2 8" xfId="32105"/>
    <cellStyle name="SAPBEXexcBad8 3 2 9" xfId="28585"/>
    <cellStyle name="SAPBEXexcBad8 3 20" xfId="48200"/>
    <cellStyle name="SAPBEXexcBad8 3 21" xfId="55726"/>
    <cellStyle name="SAPBEXexcBad8 3 3" xfId="7764"/>
    <cellStyle name="SAPBEXexcBad8 3 3 10" xfId="33501"/>
    <cellStyle name="SAPBEXexcBad8 3 3 11" xfId="35173"/>
    <cellStyle name="SAPBEXexcBad8 3 3 12" xfId="38959"/>
    <cellStyle name="SAPBEXexcBad8 3 3 13" xfId="41370"/>
    <cellStyle name="SAPBEXexcBad8 3 3 14" xfId="29970"/>
    <cellStyle name="SAPBEXexcBad8 3 3 15" xfId="44575"/>
    <cellStyle name="SAPBEXexcBad8 3 3 16" xfId="48203"/>
    <cellStyle name="SAPBEXexcBad8 3 3 17" xfId="55723"/>
    <cellStyle name="SAPBEXexcBad8 3 3 2" xfId="7765"/>
    <cellStyle name="SAPBEXexcBad8 3 3 2 10" xfId="35174"/>
    <cellStyle name="SAPBEXexcBad8 3 3 2 11" xfId="38957"/>
    <cellStyle name="SAPBEXexcBad8 3 3 2 12" xfId="41369"/>
    <cellStyle name="SAPBEXexcBad8 3 3 2 13" xfId="29971"/>
    <cellStyle name="SAPBEXexcBad8 3 3 2 14" xfId="44574"/>
    <cellStyle name="SAPBEXexcBad8 3 3 2 15" xfId="48204"/>
    <cellStyle name="SAPBEXexcBad8 3 3 2 16" xfId="55722"/>
    <cellStyle name="SAPBEXexcBad8 3 3 2 2" xfId="12267"/>
    <cellStyle name="SAPBEXexcBad8 3 3 2 3" xfId="13566"/>
    <cellStyle name="SAPBEXexcBad8 3 3 2 4" xfId="21239"/>
    <cellStyle name="SAPBEXexcBad8 3 3 2 5" xfId="23380"/>
    <cellStyle name="SAPBEXexcBad8 3 3 2 6" xfId="23316"/>
    <cellStyle name="SAPBEXexcBad8 3 3 2 7" xfId="32102"/>
    <cellStyle name="SAPBEXexcBad8 3 3 2 8" xfId="28582"/>
    <cellStyle name="SAPBEXexcBad8 3 3 2 9" xfId="33502"/>
    <cellStyle name="SAPBEXexcBad8 3 3 3" xfId="12268"/>
    <cellStyle name="SAPBEXexcBad8 3 3 4" xfId="10638"/>
    <cellStyle name="SAPBEXexcBad8 3 3 5" xfId="21238"/>
    <cellStyle name="SAPBEXexcBad8 3 3 6" xfId="22298"/>
    <cellStyle name="SAPBEXexcBad8 3 3 7" xfId="22176"/>
    <cellStyle name="SAPBEXexcBad8 3 3 8" xfId="32103"/>
    <cellStyle name="SAPBEXexcBad8 3 3 9" xfId="28583"/>
    <cellStyle name="SAPBEXexcBad8 3 4" xfId="7766"/>
    <cellStyle name="SAPBEXexcBad8 3 4 10" xfId="28581"/>
    <cellStyle name="SAPBEXexcBad8 3 4 11" xfId="33503"/>
    <cellStyle name="SAPBEXexcBad8 3 4 12" xfId="35175"/>
    <cellStyle name="SAPBEXexcBad8 3 4 13" xfId="11041"/>
    <cellStyle name="SAPBEXexcBad8 3 4 14" xfId="38956"/>
    <cellStyle name="SAPBEXexcBad8 3 4 15" xfId="41368"/>
    <cellStyle name="SAPBEXexcBad8 3 4 16" xfId="41810"/>
    <cellStyle name="SAPBEXexcBad8 3 4 17" xfId="44573"/>
    <cellStyle name="SAPBEXexcBad8 3 4 18" xfId="48205"/>
    <cellStyle name="SAPBEXexcBad8 3 4 19" xfId="51300"/>
    <cellStyle name="SAPBEXexcBad8 3 4 2" xfId="7767"/>
    <cellStyle name="SAPBEXexcBad8 3 4 2 10" xfId="33504"/>
    <cellStyle name="SAPBEXexcBad8 3 4 2 11" xfId="35176"/>
    <cellStyle name="SAPBEXexcBad8 3 4 2 12" xfId="16290"/>
    <cellStyle name="SAPBEXexcBad8 3 4 2 13" xfId="38954"/>
    <cellStyle name="SAPBEXexcBad8 3 4 2 14" xfId="41367"/>
    <cellStyle name="SAPBEXexcBad8 3 4 2 15" xfId="41809"/>
    <cellStyle name="SAPBEXexcBad8 3 4 2 16" xfId="44572"/>
    <cellStyle name="SAPBEXexcBad8 3 4 2 17" xfId="48206"/>
    <cellStyle name="SAPBEXexcBad8 3 4 2 18" xfId="51301"/>
    <cellStyle name="SAPBEXexcBad8 3 4 2 19" xfId="49903"/>
    <cellStyle name="SAPBEXexcBad8 3 4 2 2" xfId="12265"/>
    <cellStyle name="SAPBEXexcBad8 3 4 2 20" xfId="55720"/>
    <cellStyle name="SAPBEXexcBad8 3 4 2 3" xfId="13564"/>
    <cellStyle name="SAPBEXexcBad8 3 4 2 4" xfId="21241"/>
    <cellStyle name="SAPBEXexcBad8 3 4 2 5" xfId="23378"/>
    <cellStyle name="SAPBEXexcBad8 3 4 2 6" xfId="23208"/>
    <cellStyle name="SAPBEXexcBad8 3 4 2 7" xfId="23314"/>
    <cellStyle name="SAPBEXexcBad8 3 4 2 8" xfId="32100"/>
    <cellStyle name="SAPBEXexcBad8 3 4 2 9" xfId="28580"/>
    <cellStyle name="SAPBEXexcBad8 3 4 20" xfId="49902"/>
    <cellStyle name="SAPBEXexcBad8 3 4 21" xfId="55721"/>
    <cellStyle name="SAPBEXexcBad8 3 4 3" xfId="12266"/>
    <cellStyle name="SAPBEXexcBad8 3 4 4" xfId="13565"/>
    <cellStyle name="SAPBEXexcBad8 3 4 5" xfId="21240"/>
    <cellStyle name="SAPBEXexcBad8 3 4 6" xfId="23379"/>
    <cellStyle name="SAPBEXexcBad8 3 4 7" xfId="23207"/>
    <cellStyle name="SAPBEXexcBad8 3 4 8" xfId="23315"/>
    <cellStyle name="SAPBEXexcBad8 3 4 9" xfId="32101"/>
    <cellStyle name="SAPBEXexcBad8 3 5" xfId="7768"/>
    <cellStyle name="SAPBEXexcBad8 3 5 10" xfId="33505"/>
    <cellStyle name="SAPBEXexcBad8 3 5 11" xfId="35177"/>
    <cellStyle name="SAPBEXexcBad8 3 5 12" xfId="38952"/>
    <cellStyle name="SAPBEXexcBad8 3 5 13" xfId="38163"/>
    <cellStyle name="SAPBEXexcBad8 3 5 14" xfId="41808"/>
    <cellStyle name="SAPBEXexcBad8 3 5 15" xfId="44571"/>
    <cellStyle name="SAPBEXexcBad8 3 5 16" xfId="48207"/>
    <cellStyle name="SAPBEXexcBad8 3 5 17" xfId="55719"/>
    <cellStyle name="SAPBEXexcBad8 3 5 2" xfId="7769"/>
    <cellStyle name="SAPBEXexcBad8 3 5 2 10" xfId="35178"/>
    <cellStyle name="SAPBEXexcBad8 3 5 2 11" xfId="38947"/>
    <cellStyle name="SAPBEXexcBad8 3 5 2 12" xfId="38164"/>
    <cellStyle name="SAPBEXexcBad8 3 5 2 13" xfId="41807"/>
    <cellStyle name="SAPBEXexcBad8 3 5 2 14" xfId="44570"/>
    <cellStyle name="SAPBEXexcBad8 3 5 2 15" xfId="48208"/>
    <cellStyle name="SAPBEXexcBad8 3 5 2 16" xfId="55718"/>
    <cellStyle name="SAPBEXexcBad8 3 5 2 2" xfId="12263"/>
    <cellStyle name="SAPBEXexcBad8 3 5 2 3" xfId="13562"/>
    <cellStyle name="SAPBEXexcBad8 3 5 2 4" xfId="21243"/>
    <cellStyle name="SAPBEXexcBad8 3 5 2 5" xfId="23376"/>
    <cellStyle name="SAPBEXexcBad8 3 5 2 6" xfId="19851"/>
    <cellStyle name="SAPBEXexcBad8 3 5 2 7" xfId="32098"/>
    <cellStyle name="SAPBEXexcBad8 3 5 2 8" xfId="28577"/>
    <cellStyle name="SAPBEXexcBad8 3 5 2 9" xfId="33506"/>
    <cellStyle name="SAPBEXexcBad8 3 5 3" xfId="12264"/>
    <cellStyle name="SAPBEXexcBad8 3 5 4" xfId="13563"/>
    <cellStyle name="SAPBEXexcBad8 3 5 5" xfId="21242"/>
    <cellStyle name="SAPBEXexcBad8 3 5 6" xfId="23377"/>
    <cellStyle name="SAPBEXexcBad8 3 5 7" xfId="23311"/>
    <cellStyle name="SAPBEXexcBad8 3 5 8" xfId="32099"/>
    <cellStyle name="SAPBEXexcBad8 3 5 9" xfId="28578"/>
    <cellStyle name="SAPBEXexcBad8 3 6" xfId="7770"/>
    <cellStyle name="SAPBEXexcBad8 3 6 10" xfId="35179"/>
    <cellStyle name="SAPBEXexcBad8 3 6 11" xfId="38941"/>
    <cellStyle name="SAPBEXexcBad8 3 6 12" xfId="38165"/>
    <cellStyle name="SAPBEXexcBad8 3 6 13" xfId="41806"/>
    <cellStyle name="SAPBEXexcBad8 3 6 14" xfId="44569"/>
    <cellStyle name="SAPBEXexcBad8 3 6 15" xfId="48209"/>
    <cellStyle name="SAPBEXexcBad8 3 6 16" xfId="55717"/>
    <cellStyle name="SAPBEXexcBad8 3 6 2" xfId="12262"/>
    <cellStyle name="SAPBEXexcBad8 3 6 3" xfId="13561"/>
    <cellStyle name="SAPBEXexcBad8 3 6 4" xfId="21244"/>
    <cellStyle name="SAPBEXexcBad8 3 6 5" xfId="23375"/>
    <cellStyle name="SAPBEXexcBad8 3 6 6" xfId="19850"/>
    <cellStyle name="SAPBEXexcBad8 3 6 7" xfId="32097"/>
    <cellStyle name="SAPBEXexcBad8 3 6 8" xfId="14559"/>
    <cellStyle name="SAPBEXexcBad8 3 6 9" xfId="33507"/>
    <cellStyle name="SAPBEXexcBad8 3 7" xfId="12271"/>
    <cellStyle name="SAPBEXexcBad8 3 8" xfId="21967"/>
    <cellStyle name="SAPBEXexcBad8 3 9" xfId="21235"/>
    <cellStyle name="SAPBEXexcBad8 4" xfId="7771"/>
    <cellStyle name="SAPBEXexcBad8 4 10" xfId="14558"/>
    <cellStyle name="SAPBEXexcBad8 4 11" xfId="33508"/>
    <cellStyle name="SAPBEXexcBad8 4 12" xfId="35180"/>
    <cellStyle name="SAPBEXexcBad8 4 13" xfId="37241"/>
    <cellStyle name="SAPBEXexcBad8 4 14" xfId="38940"/>
    <cellStyle name="SAPBEXexcBad8 4 15" xfId="38166"/>
    <cellStyle name="SAPBEXexcBad8 4 16" xfId="29972"/>
    <cellStyle name="SAPBEXexcBad8 4 17" xfId="44568"/>
    <cellStyle name="SAPBEXexcBad8 4 18" xfId="48210"/>
    <cellStyle name="SAPBEXexcBad8 4 19" xfId="51302"/>
    <cellStyle name="SAPBEXexcBad8 4 2" xfId="7772"/>
    <cellStyle name="SAPBEXexcBad8 4 2 10" xfId="33509"/>
    <cellStyle name="SAPBEXexcBad8 4 2 11" xfId="35181"/>
    <cellStyle name="SAPBEXexcBad8 4 2 12" xfId="37240"/>
    <cellStyle name="SAPBEXexcBad8 4 2 13" xfId="39080"/>
    <cellStyle name="SAPBEXexcBad8 4 2 14" xfId="38167"/>
    <cellStyle name="SAPBEXexcBad8 4 2 15" xfId="41805"/>
    <cellStyle name="SAPBEXexcBad8 4 2 16" xfId="44567"/>
    <cellStyle name="SAPBEXexcBad8 4 2 17" xfId="48211"/>
    <cellStyle name="SAPBEXexcBad8 4 2 18" xfId="51303"/>
    <cellStyle name="SAPBEXexcBad8 4 2 19" xfId="49905"/>
    <cellStyle name="SAPBEXexcBad8 4 2 2" xfId="12260"/>
    <cellStyle name="SAPBEXexcBad8 4 2 20" xfId="55715"/>
    <cellStyle name="SAPBEXexcBad8 4 2 3" xfId="13559"/>
    <cellStyle name="SAPBEXexcBad8 4 2 4" xfId="21246"/>
    <cellStyle name="SAPBEXexcBad8 4 2 5" xfId="22288"/>
    <cellStyle name="SAPBEXexcBad8 4 2 6" xfId="23213"/>
    <cellStyle name="SAPBEXexcBad8 4 2 7" xfId="19848"/>
    <cellStyle name="SAPBEXexcBad8 4 2 8" xfId="32095"/>
    <cellStyle name="SAPBEXexcBad8 4 2 9" xfId="28576"/>
    <cellStyle name="SAPBEXexcBad8 4 20" xfId="49904"/>
    <cellStyle name="SAPBEXexcBad8 4 21" xfId="55716"/>
    <cellStyle name="SAPBEXexcBad8 4 3" xfId="12261"/>
    <cellStyle name="SAPBEXexcBad8 4 4" xfId="13560"/>
    <cellStyle name="SAPBEXexcBad8 4 5" xfId="21245"/>
    <cellStyle name="SAPBEXexcBad8 4 6" xfId="22289"/>
    <cellStyle name="SAPBEXexcBad8 4 7" xfId="23212"/>
    <cellStyle name="SAPBEXexcBad8 4 8" xfId="19849"/>
    <cellStyle name="SAPBEXexcBad8 4 9" xfId="32096"/>
    <cellStyle name="SAPBEXexcBad8 5" xfId="7773"/>
    <cellStyle name="SAPBEXexcBad8 5 10" xfId="25807"/>
    <cellStyle name="SAPBEXexcBad8 5 11" xfId="33510"/>
    <cellStyle name="SAPBEXexcBad8 5 12" xfId="35182"/>
    <cellStyle name="SAPBEXexcBad8 5 13" xfId="37239"/>
    <cellStyle name="SAPBEXexcBad8 5 14" xfId="38938"/>
    <cellStyle name="SAPBEXexcBad8 5 15" xfId="38168"/>
    <cellStyle name="SAPBEXexcBad8 5 16" xfId="41804"/>
    <cellStyle name="SAPBEXexcBad8 5 17" xfId="44566"/>
    <cellStyle name="SAPBEXexcBad8 5 18" xfId="48212"/>
    <cellStyle name="SAPBEXexcBad8 5 19" xfId="51304"/>
    <cellStyle name="SAPBEXexcBad8 5 2" xfId="7774"/>
    <cellStyle name="SAPBEXexcBad8 5 2 10" xfId="33511"/>
    <cellStyle name="SAPBEXexcBad8 5 2 11" xfId="35183"/>
    <cellStyle name="SAPBEXexcBad8 5 2 12" xfId="37238"/>
    <cellStyle name="SAPBEXexcBad8 5 2 13" xfId="38937"/>
    <cellStyle name="SAPBEXexcBad8 5 2 14" xfId="38169"/>
    <cellStyle name="SAPBEXexcBad8 5 2 15" xfId="41803"/>
    <cellStyle name="SAPBEXexcBad8 5 2 16" xfId="44565"/>
    <cellStyle name="SAPBEXexcBad8 5 2 17" xfId="48213"/>
    <cellStyle name="SAPBEXexcBad8 5 2 18" xfId="51305"/>
    <cellStyle name="SAPBEXexcBad8 5 2 19" xfId="49907"/>
    <cellStyle name="SAPBEXexcBad8 5 2 2" xfId="12258"/>
    <cellStyle name="SAPBEXexcBad8 5 2 20" xfId="55713"/>
    <cellStyle name="SAPBEXexcBad8 5 2 3" xfId="13557"/>
    <cellStyle name="SAPBEXexcBad8 5 2 4" xfId="21248"/>
    <cellStyle name="SAPBEXexcBad8 5 2 5" xfId="22286"/>
    <cellStyle name="SAPBEXexcBad8 5 2 6" xfId="23215"/>
    <cellStyle name="SAPBEXexcBad8 5 2 7" xfId="11680"/>
    <cellStyle name="SAPBEXexcBad8 5 2 8" xfId="32093"/>
    <cellStyle name="SAPBEXexcBad8 5 2 9" xfId="14540"/>
    <cellStyle name="SAPBEXexcBad8 5 20" xfId="49906"/>
    <cellStyle name="SAPBEXexcBad8 5 21" xfId="55714"/>
    <cellStyle name="SAPBEXexcBad8 5 3" xfId="12259"/>
    <cellStyle name="SAPBEXexcBad8 5 4" xfId="13558"/>
    <cellStyle name="SAPBEXexcBad8 5 5" xfId="21247"/>
    <cellStyle name="SAPBEXexcBad8 5 6" xfId="22287"/>
    <cellStyle name="SAPBEXexcBad8 5 7" xfId="23214"/>
    <cellStyle name="SAPBEXexcBad8 5 8" xfId="19845"/>
    <cellStyle name="SAPBEXexcBad8 5 9" xfId="32094"/>
    <cellStyle name="SAPBEXexcBad8 6" xfId="7775"/>
    <cellStyle name="SAPBEXexcBad8 6 10" xfId="14535"/>
    <cellStyle name="SAPBEXexcBad8 6 11" xfId="33512"/>
    <cellStyle name="SAPBEXexcBad8 6 12" xfId="35184"/>
    <cellStyle name="SAPBEXexcBad8 6 13" xfId="37237"/>
    <cellStyle name="SAPBEXexcBad8 6 14" xfId="38936"/>
    <cellStyle name="SAPBEXexcBad8 6 15" xfId="38170"/>
    <cellStyle name="SAPBEXexcBad8 6 16" xfId="41802"/>
    <cellStyle name="SAPBEXexcBad8 6 17" xfId="44564"/>
    <cellStyle name="SAPBEXexcBad8 6 18" xfId="48214"/>
    <cellStyle name="SAPBEXexcBad8 6 19" xfId="51306"/>
    <cellStyle name="SAPBEXexcBad8 6 2" xfId="7776"/>
    <cellStyle name="SAPBEXexcBad8 6 2 10" xfId="33513"/>
    <cellStyle name="SAPBEXexcBad8 6 2 11" xfId="35185"/>
    <cellStyle name="SAPBEXexcBad8 6 2 12" xfId="37236"/>
    <cellStyle name="SAPBEXexcBad8 6 2 13" xfId="38935"/>
    <cellStyle name="SAPBEXexcBad8 6 2 14" xfId="38171"/>
    <cellStyle name="SAPBEXexcBad8 6 2 15" xfId="41801"/>
    <cellStyle name="SAPBEXexcBad8 6 2 16" xfId="44563"/>
    <cellStyle name="SAPBEXexcBad8 6 2 17" xfId="48215"/>
    <cellStyle name="SAPBEXexcBad8 6 2 18" xfId="51307"/>
    <cellStyle name="SAPBEXexcBad8 6 2 19" xfId="49909"/>
    <cellStyle name="SAPBEXexcBad8 6 2 2" xfId="12256"/>
    <cellStyle name="SAPBEXexcBad8 6 2 20" xfId="55711"/>
    <cellStyle name="SAPBEXexcBad8 6 2 3" xfId="13555"/>
    <cellStyle name="SAPBEXexcBad8 6 2 4" xfId="21250"/>
    <cellStyle name="SAPBEXexcBad8 6 2 5" xfId="22284"/>
    <cellStyle name="SAPBEXexcBad8 6 2 6" xfId="23217"/>
    <cellStyle name="SAPBEXexcBad8 6 2 7" xfId="19843"/>
    <cellStyle name="SAPBEXexcBad8 6 2 8" xfId="32091"/>
    <cellStyle name="SAPBEXexcBad8 6 2 9" xfId="14534"/>
    <cellStyle name="SAPBEXexcBad8 6 20" xfId="49908"/>
    <cellStyle name="SAPBEXexcBad8 6 21" xfId="55712"/>
    <cellStyle name="SAPBEXexcBad8 6 3" xfId="12257"/>
    <cellStyle name="SAPBEXexcBad8 6 4" xfId="13556"/>
    <cellStyle name="SAPBEXexcBad8 6 5" xfId="21249"/>
    <cellStyle name="SAPBEXexcBad8 6 6" xfId="22285"/>
    <cellStyle name="SAPBEXexcBad8 6 7" xfId="23216"/>
    <cellStyle name="SAPBEXexcBad8 6 8" xfId="19844"/>
    <cellStyle name="SAPBEXexcBad8 6 9" xfId="32092"/>
    <cellStyle name="SAPBEXexcBad8 7" xfId="7777"/>
    <cellStyle name="SAPBEXexcBad8 7 10" xfId="30027"/>
    <cellStyle name="SAPBEXexcBad8 7 11" xfId="33514"/>
    <cellStyle name="SAPBEXexcBad8 7 12" xfId="35186"/>
    <cellStyle name="SAPBEXexcBad8 7 13" xfId="37235"/>
    <cellStyle name="SAPBEXexcBad8 7 14" xfId="38934"/>
    <cellStyle name="SAPBEXexcBad8 7 15" xfId="38172"/>
    <cellStyle name="SAPBEXexcBad8 7 16" xfId="41800"/>
    <cellStyle name="SAPBEXexcBad8 7 17" xfId="44562"/>
    <cellStyle name="SAPBEXexcBad8 7 18" xfId="48216"/>
    <cellStyle name="SAPBEXexcBad8 7 19" xfId="51308"/>
    <cellStyle name="SAPBEXexcBad8 7 2" xfId="7778"/>
    <cellStyle name="SAPBEXexcBad8 7 2 10" xfId="33515"/>
    <cellStyle name="SAPBEXexcBad8 7 2 11" xfId="35187"/>
    <cellStyle name="SAPBEXexcBad8 7 2 12" xfId="37234"/>
    <cellStyle name="SAPBEXexcBad8 7 2 13" xfId="38933"/>
    <cellStyle name="SAPBEXexcBad8 7 2 14" xfId="38173"/>
    <cellStyle name="SAPBEXexcBad8 7 2 15" xfId="29973"/>
    <cellStyle name="SAPBEXexcBad8 7 2 16" xfId="44561"/>
    <cellStyle name="SAPBEXexcBad8 7 2 17" xfId="48217"/>
    <cellStyle name="SAPBEXexcBad8 7 2 18" xfId="51309"/>
    <cellStyle name="SAPBEXexcBad8 7 2 19" xfId="49911"/>
    <cellStyle name="SAPBEXexcBad8 7 2 2" xfId="12254"/>
    <cellStyle name="SAPBEXexcBad8 7 2 20" xfId="55709"/>
    <cellStyle name="SAPBEXexcBad8 7 2 3" xfId="13553"/>
    <cellStyle name="SAPBEXexcBad8 7 2 4" xfId="21252"/>
    <cellStyle name="SAPBEXexcBad8 7 2 5" xfId="22282"/>
    <cellStyle name="SAPBEXexcBad8 7 2 6" xfId="23219"/>
    <cellStyle name="SAPBEXexcBad8 7 2 7" xfId="22174"/>
    <cellStyle name="SAPBEXexcBad8 7 2 8" xfId="32089"/>
    <cellStyle name="SAPBEXexcBad8 7 2 9" xfId="14299"/>
    <cellStyle name="SAPBEXexcBad8 7 20" xfId="49910"/>
    <cellStyle name="SAPBEXexcBad8 7 21" xfId="55710"/>
    <cellStyle name="SAPBEXexcBad8 7 3" xfId="12255"/>
    <cellStyle name="SAPBEXexcBad8 7 4" xfId="13554"/>
    <cellStyle name="SAPBEXexcBad8 7 5" xfId="21251"/>
    <cellStyle name="SAPBEXexcBad8 7 6" xfId="22283"/>
    <cellStyle name="SAPBEXexcBad8 7 7" xfId="23218"/>
    <cellStyle name="SAPBEXexcBad8 7 8" xfId="19842"/>
    <cellStyle name="SAPBEXexcBad8 7 9" xfId="32090"/>
    <cellStyle name="SAPBEXexcBad8 8" xfId="7779"/>
    <cellStyle name="SAPBEXexcBad8 8 10" xfId="14288"/>
    <cellStyle name="SAPBEXexcBad8 8 11" xfId="33516"/>
    <cellStyle name="SAPBEXexcBad8 8 12" xfId="35188"/>
    <cellStyle name="SAPBEXexcBad8 8 13" xfId="37233"/>
    <cellStyle name="SAPBEXexcBad8 8 14" xfId="38932"/>
    <cellStyle name="SAPBEXexcBad8 8 15" xfId="38174"/>
    <cellStyle name="SAPBEXexcBad8 8 16" xfId="29974"/>
    <cellStyle name="SAPBEXexcBad8 8 17" xfId="44560"/>
    <cellStyle name="SAPBEXexcBad8 8 18" xfId="48218"/>
    <cellStyle name="SAPBEXexcBad8 8 19" xfId="51310"/>
    <cellStyle name="SAPBEXexcBad8 8 2" xfId="7780"/>
    <cellStyle name="SAPBEXexcBad8 8 2 10" xfId="33517"/>
    <cellStyle name="SAPBEXexcBad8 8 2 11" xfId="35189"/>
    <cellStyle name="SAPBEXexcBad8 8 2 12" xfId="37232"/>
    <cellStyle name="SAPBEXexcBad8 8 2 13" xfId="38931"/>
    <cellStyle name="SAPBEXexcBad8 8 2 14" xfId="38175"/>
    <cellStyle name="SAPBEXexcBad8 8 2 15" xfId="29975"/>
    <cellStyle name="SAPBEXexcBad8 8 2 16" xfId="44559"/>
    <cellStyle name="SAPBEXexcBad8 8 2 17" xfId="48219"/>
    <cellStyle name="SAPBEXexcBad8 8 2 18" xfId="51311"/>
    <cellStyle name="SAPBEXexcBad8 8 2 19" xfId="49913"/>
    <cellStyle name="SAPBEXexcBad8 8 2 2" xfId="12252"/>
    <cellStyle name="SAPBEXexcBad8 8 2 20" xfId="55707"/>
    <cellStyle name="SAPBEXexcBad8 8 2 3" xfId="13552"/>
    <cellStyle name="SAPBEXexcBad8 8 2 4" xfId="21254"/>
    <cellStyle name="SAPBEXexcBad8 8 2 5" xfId="22280"/>
    <cellStyle name="SAPBEXexcBad8 8 2 6" xfId="23221"/>
    <cellStyle name="SAPBEXexcBad8 8 2 7" xfId="22170"/>
    <cellStyle name="SAPBEXexcBad8 8 2 8" xfId="32087"/>
    <cellStyle name="SAPBEXexcBad8 8 2 9" xfId="14287"/>
    <cellStyle name="SAPBEXexcBad8 8 20" xfId="49912"/>
    <cellStyle name="SAPBEXexcBad8 8 21" xfId="55708"/>
    <cellStyle name="SAPBEXexcBad8 8 3" xfId="12253"/>
    <cellStyle name="SAPBEXexcBad8 8 4" xfId="19660"/>
    <cellStyle name="SAPBEXexcBad8 8 5" xfId="21253"/>
    <cellStyle name="SAPBEXexcBad8 8 6" xfId="22281"/>
    <cellStyle name="SAPBEXexcBad8 8 7" xfId="23220"/>
    <cellStyle name="SAPBEXexcBad8 8 8" xfId="22171"/>
    <cellStyle name="SAPBEXexcBad8 8 9" xfId="32088"/>
    <cellStyle name="SAPBEXexcBad8 9" xfId="7781"/>
    <cellStyle name="SAPBEXexcBad8 9 10" xfId="14286"/>
    <cellStyle name="SAPBEXexcBad8 9 11" xfId="33518"/>
    <cellStyle name="SAPBEXexcBad8 9 12" xfId="35190"/>
    <cellStyle name="SAPBEXexcBad8 9 13" xfId="37231"/>
    <cellStyle name="SAPBEXexcBad8 9 14" xfId="38930"/>
    <cellStyle name="SAPBEXexcBad8 9 15" xfId="38176"/>
    <cellStyle name="SAPBEXexcBad8 9 16" xfId="29976"/>
    <cellStyle name="SAPBEXexcBad8 9 17" xfId="44558"/>
    <cellStyle name="SAPBEXexcBad8 9 18" xfId="48220"/>
    <cellStyle name="SAPBEXexcBad8 9 19" xfId="51312"/>
    <cellStyle name="SAPBEXexcBad8 9 2" xfId="7782"/>
    <cellStyle name="SAPBEXexcBad8 9 2 10" xfId="33519"/>
    <cellStyle name="SAPBEXexcBad8 9 2 11" xfId="35191"/>
    <cellStyle name="SAPBEXexcBad8 9 2 12" xfId="37230"/>
    <cellStyle name="SAPBEXexcBad8 9 2 13" xfId="38929"/>
    <cellStyle name="SAPBEXexcBad8 9 2 14" xfId="38177"/>
    <cellStyle name="SAPBEXexcBad8 9 2 15" xfId="29977"/>
    <cellStyle name="SAPBEXexcBad8 9 2 16" xfId="44557"/>
    <cellStyle name="SAPBEXexcBad8 9 2 17" xfId="48221"/>
    <cellStyle name="SAPBEXexcBad8 9 2 18" xfId="51313"/>
    <cellStyle name="SAPBEXexcBad8 9 2 19" xfId="49915"/>
    <cellStyle name="SAPBEXexcBad8 9 2 2" xfId="12250"/>
    <cellStyle name="SAPBEXexcBad8 9 2 20" xfId="55705"/>
    <cellStyle name="SAPBEXexcBad8 9 2 3" xfId="13550"/>
    <cellStyle name="SAPBEXexcBad8 9 2 4" xfId="21256"/>
    <cellStyle name="SAPBEXexcBad8 9 2 5" xfId="22278"/>
    <cellStyle name="SAPBEXexcBad8 9 2 6" xfId="23223"/>
    <cellStyle name="SAPBEXexcBad8 9 2 7" xfId="22168"/>
    <cellStyle name="SAPBEXexcBad8 9 2 8" xfId="32085"/>
    <cellStyle name="SAPBEXexcBad8 9 2 9" xfId="14285"/>
    <cellStyle name="SAPBEXexcBad8 9 20" xfId="49914"/>
    <cellStyle name="SAPBEXexcBad8 9 21" xfId="55706"/>
    <cellStyle name="SAPBEXexcBad8 9 3" xfId="12251"/>
    <cellStyle name="SAPBEXexcBad8 9 4" xfId="13551"/>
    <cellStyle name="SAPBEXexcBad8 9 5" xfId="21255"/>
    <cellStyle name="SAPBEXexcBad8 9 6" xfId="22279"/>
    <cellStyle name="SAPBEXexcBad8 9 7" xfId="23222"/>
    <cellStyle name="SAPBEXexcBad8 9 8" xfId="22169"/>
    <cellStyle name="SAPBEXexcBad8 9 9" xfId="32086"/>
    <cellStyle name="SAPBEXexcBad8_Cribsheet" xfId="7783"/>
    <cellStyle name="SAPBEXexcBad9" xfId="7784"/>
    <cellStyle name="SAPBEXexcBad9 10" xfId="7785"/>
    <cellStyle name="SAPBEXexcBad9 10 10" xfId="14283"/>
    <cellStyle name="SAPBEXexcBad9 10 11" xfId="33521"/>
    <cellStyle name="SAPBEXexcBad9 10 12" xfId="35193"/>
    <cellStyle name="SAPBEXexcBad9 10 13" xfId="37229"/>
    <cellStyle name="SAPBEXexcBad9 10 14" xfId="38927"/>
    <cellStyle name="SAPBEXexcBad9 10 15" xfId="38179"/>
    <cellStyle name="SAPBEXexcBad9 10 16" xfId="40584"/>
    <cellStyle name="SAPBEXexcBad9 10 17" xfId="44555"/>
    <cellStyle name="SAPBEXexcBad9 10 18" xfId="48223"/>
    <cellStyle name="SAPBEXexcBad9 10 19" xfId="51314"/>
    <cellStyle name="SAPBEXexcBad9 10 2" xfId="7786"/>
    <cellStyle name="SAPBEXexcBad9 10 2 10" xfId="33522"/>
    <cellStyle name="SAPBEXexcBad9 10 2 11" xfId="35194"/>
    <cellStyle name="SAPBEXexcBad9 10 2 12" xfId="37228"/>
    <cellStyle name="SAPBEXexcBad9 10 2 13" xfId="38926"/>
    <cellStyle name="SAPBEXexcBad9 10 2 14" xfId="38180"/>
    <cellStyle name="SAPBEXexcBad9 10 2 15" xfId="40583"/>
    <cellStyle name="SAPBEXexcBad9 10 2 16" xfId="44554"/>
    <cellStyle name="SAPBEXexcBad9 10 2 17" xfId="48224"/>
    <cellStyle name="SAPBEXexcBad9 10 2 18" xfId="51315"/>
    <cellStyle name="SAPBEXexcBad9 10 2 19" xfId="49917"/>
    <cellStyle name="SAPBEXexcBad9 10 2 2" xfId="12247"/>
    <cellStyle name="SAPBEXexcBad9 10 2 20" xfId="55702"/>
    <cellStyle name="SAPBEXexcBad9 10 2 3" xfId="13547"/>
    <cellStyle name="SAPBEXexcBad9 10 2 4" xfId="21259"/>
    <cellStyle name="SAPBEXexcBad9 10 2 5" xfId="22275"/>
    <cellStyle name="SAPBEXexcBad9 10 2 6" xfId="23226"/>
    <cellStyle name="SAPBEXexcBad9 10 2 7" xfId="23867"/>
    <cellStyle name="SAPBEXexcBad9 10 2 8" xfId="32082"/>
    <cellStyle name="SAPBEXexcBad9 10 2 9" xfId="24262"/>
    <cellStyle name="SAPBEXexcBad9 10 20" xfId="49916"/>
    <cellStyle name="SAPBEXexcBad9 10 21" xfId="55703"/>
    <cellStyle name="SAPBEXexcBad9 10 3" xfId="12248"/>
    <cellStyle name="SAPBEXexcBad9 10 4" xfId="13548"/>
    <cellStyle name="SAPBEXexcBad9 10 5" xfId="21258"/>
    <cellStyle name="SAPBEXexcBad9 10 6" xfId="22276"/>
    <cellStyle name="SAPBEXexcBad9 10 7" xfId="23225"/>
    <cellStyle name="SAPBEXexcBad9 10 8" xfId="23868"/>
    <cellStyle name="SAPBEXexcBad9 10 9" xfId="32083"/>
    <cellStyle name="SAPBEXexcBad9 11" xfId="7787"/>
    <cellStyle name="SAPBEXexcBad9 11 10" xfId="35195"/>
    <cellStyle name="SAPBEXexcBad9 11 11" xfId="38925"/>
    <cellStyle name="SAPBEXexcBad9 11 12" xfId="38181"/>
    <cellStyle name="SAPBEXexcBad9 11 13" xfId="40582"/>
    <cellStyle name="SAPBEXexcBad9 11 14" xfId="44553"/>
    <cellStyle name="SAPBEXexcBad9 11 15" xfId="48225"/>
    <cellStyle name="SAPBEXexcBad9 11 16" xfId="55701"/>
    <cellStyle name="SAPBEXexcBad9 11 2" xfId="12246"/>
    <cellStyle name="SAPBEXexcBad9 11 3" xfId="13546"/>
    <cellStyle name="SAPBEXexcBad9 11 4" xfId="21260"/>
    <cellStyle name="SAPBEXexcBad9 11 5" xfId="22274"/>
    <cellStyle name="SAPBEXexcBad9 11 6" xfId="19841"/>
    <cellStyle name="SAPBEXexcBad9 11 7" xfId="32081"/>
    <cellStyle name="SAPBEXexcBad9 11 8" xfId="24257"/>
    <cellStyle name="SAPBEXexcBad9 11 9" xfId="33523"/>
    <cellStyle name="SAPBEXexcBad9 12" xfId="12249"/>
    <cellStyle name="SAPBEXexcBad9 13" xfId="13549"/>
    <cellStyle name="SAPBEXexcBad9 14" xfId="21257"/>
    <cellStyle name="SAPBEXexcBad9 15" xfId="22277"/>
    <cellStyle name="SAPBEXexcBad9 16" xfId="22167"/>
    <cellStyle name="SAPBEXexcBad9 17" xfId="32084"/>
    <cellStyle name="SAPBEXexcBad9 18" xfId="14284"/>
    <cellStyle name="SAPBEXexcBad9 19" xfId="33520"/>
    <cellStyle name="SAPBEXexcBad9 2" xfId="7788"/>
    <cellStyle name="SAPBEXexcBad9 2 10" xfId="24256"/>
    <cellStyle name="SAPBEXexcBad9 2 11" xfId="33524"/>
    <cellStyle name="SAPBEXexcBad9 2 12" xfId="35196"/>
    <cellStyle name="SAPBEXexcBad9 2 13" xfId="38924"/>
    <cellStyle name="SAPBEXexcBad9 2 14" xfId="38182"/>
    <cellStyle name="SAPBEXexcBad9 2 15" xfId="40581"/>
    <cellStyle name="SAPBEXexcBad9 2 16" xfId="44552"/>
    <cellStyle name="SAPBEXexcBad9 2 17" xfId="48226"/>
    <cellStyle name="SAPBEXexcBad9 2 18" xfId="55700"/>
    <cellStyle name="SAPBEXexcBad9 2 2" xfId="7789"/>
    <cellStyle name="SAPBEXexcBad9 2 2 10" xfId="33525"/>
    <cellStyle name="SAPBEXexcBad9 2 2 11" xfId="35197"/>
    <cellStyle name="SAPBEXexcBad9 2 2 12" xfId="38923"/>
    <cellStyle name="SAPBEXexcBad9 2 2 13" xfId="38183"/>
    <cellStyle name="SAPBEXexcBad9 2 2 14" xfId="40580"/>
    <cellStyle name="SAPBEXexcBad9 2 2 15" xfId="44551"/>
    <cellStyle name="SAPBEXexcBad9 2 2 16" xfId="48227"/>
    <cellStyle name="SAPBEXexcBad9 2 2 17" xfId="55699"/>
    <cellStyle name="SAPBEXexcBad9 2 2 2" xfId="7790"/>
    <cellStyle name="SAPBEXexcBad9 2 2 2 10" xfId="35199"/>
    <cellStyle name="SAPBEXexcBad9 2 2 2 11" xfId="38922"/>
    <cellStyle name="SAPBEXexcBad9 2 2 2 12" xfId="38184"/>
    <cellStyle name="SAPBEXexcBad9 2 2 2 13" xfId="43001"/>
    <cellStyle name="SAPBEXexcBad9 2 2 2 14" xfId="44550"/>
    <cellStyle name="SAPBEXexcBad9 2 2 2 15" xfId="48228"/>
    <cellStyle name="SAPBEXexcBad9 2 2 2 16" xfId="55698"/>
    <cellStyle name="SAPBEXexcBad9 2 2 2 2" xfId="12243"/>
    <cellStyle name="SAPBEXexcBad9 2 2 2 3" xfId="10631"/>
    <cellStyle name="SAPBEXexcBad9 2 2 2 4" xfId="21263"/>
    <cellStyle name="SAPBEXexcBad9 2 2 2 5" xfId="22271"/>
    <cellStyle name="SAPBEXexcBad9 2 2 2 6" xfId="22135"/>
    <cellStyle name="SAPBEXexcBad9 2 2 2 7" xfId="32078"/>
    <cellStyle name="SAPBEXexcBad9 2 2 2 8" xfId="24252"/>
    <cellStyle name="SAPBEXexcBad9 2 2 2 9" xfId="33526"/>
    <cellStyle name="SAPBEXexcBad9 2 2 3" xfId="12244"/>
    <cellStyle name="SAPBEXexcBad9 2 2 4" xfId="13544"/>
    <cellStyle name="SAPBEXexcBad9 2 2 5" xfId="21262"/>
    <cellStyle name="SAPBEXexcBad9 2 2 6" xfId="22272"/>
    <cellStyle name="SAPBEXexcBad9 2 2 7" xfId="22136"/>
    <cellStyle name="SAPBEXexcBad9 2 2 8" xfId="32079"/>
    <cellStyle name="SAPBEXexcBad9 2 2 9" xfId="24255"/>
    <cellStyle name="SAPBEXexcBad9 2 3" xfId="7791"/>
    <cellStyle name="SAPBEXexcBad9 2 3 10" xfId="35200"/>
    <cellStyle name="SAPBEXexcBad9 2 3 11" xfId="38921"/>
    <cellStyle name="SAPBEXexcBad9 2 3 12" xfId="38185"/>
    <cellStyle name="SAPBEXexcBad9 2 3 13" xfId="40579"/>
    <cellStyle name="SAPBEXexcBad9 2 3 14" xfId="44549"/>
    <cellStyle name="SAPBEXexcBad9 2 3 15" xfId="48229"/>
    <cellStyle name="SAPBEXexcBad9 2 3 16" xfId="55697"/>
    <cellStyle name="SAPBEXexcBad9 2 3 2" xfId="12242"/>
    <cellStyle name="SAPBEXexcBad9 2 3 3" xfId="10632"/>
    <cellStyle name="SAPBEXexcBad9 2 3 4" xfId="21264"/>
    <cellStyle name="SAPBEXexcBad9 2 3 5" xfId="22270"/>
    <cellStyle name="SAPBEXexcBad9 2 3 6" xfId="22126"/>
    <cellStyle name="SAPBEXexcBad9 2 3 7" xfId="32077"/>
    <cellStyle name="SAPBEXexcBad9 2 3 8" xfId="24247"/>
    <cellStyle name="SAPBEXexcBad9 2 3 9" xfId="33527"/>
    <cellStyle name="SAPBEXexcBad9 2 4" xfId="12245"/>
    <cellStyle name="SAPBEXexcBad9 2 5" xfId="13545"/>
    <cellStyle name="SAPBEXexcBad9 2 6" xfId="21261"/>
    <cellStyle name="SAPBEXexcBad9 2 7" xfId="22273"/>
    <cellStyle name="SAPBEXexcBad9 2 8" xfId="22137"/>
    <cellStyle name="SAPBEXexcBad9 2 9" xfId="32080"/>
    <cellStyle name="SAPBEXexcBad9 2_Cribsheet" xfId="7792"/>
    <cellStyle name="SAPBEXexcBad9 20" xfId="35192"/>
    <cellStyle name="SAPBEXexcBad9 21" xfId="38928"/>
    <cellStyle name="SAPBEXexcBad9 22" xfId="38178"/>
    <cellStyle name="SAPBEXexcBad9 23" xfId="40585"/>
    <cellStyle name="SAPBEXexcBad9 24" xfId="44556"/>
    <cellStyle name="SAPBEXexcBad9 25" xfId="48222"/>
    <cellStyle name="SAPBEXexcBad9 26" xfId="55704"/>
    <cellStyle name="SAPBEXexcBad9 3" xfId="7793"/>
    <cellStyle name="SAPBEXexcBad9 3 10" xfId="22269"/>
    <cellStyle name="SAPBEXexcBad9 3 11" xfId="19840"/>
    <cellStyle name="SAPBEXexcBad9 3 12" xfId="32076"/>
    <cellStyle name="SAPBEXexcBad9 3 13" xfId="28491"/>
    <cellStyle name="SAPBEXexcBad9 3 14" xfId="33528"/>
    <cellStyle name="SAPBEXexcBad9 3 15" xfId="35201"/>
    <cellStyle name="SAPBEXexcBad9 3 16" xfId="38920"/>
    <cellStyle name="SAPBEXexcBad9 3 17" xfId="38186"/>
    <cellStyle name="SAPBEXexcBad9 3 18" xfId="40578"/>
    <cellStyle name="SAPBEXexcBad9 3 19" xfId="44548"/>
    <cellStyle name="SAPBEXexcBad9 3 2" xfId="7794"/>
    <cellStyle name="SAPBEXexcBad9 3 2 10" xfId="33529"/>
    <cellStyle name="SAPBEXexcBad9 3 2 11" xfId="35202"/>
    <cellStyle name="SAPBEXexcBad9 3 2 12" xfId="38919"/>
    <cellStyle name="SAPBEXexcBad9 3 2 13" xfId="38187"/>
    <cellStyle name="SAPBEXexcBad9 3 2 14" xfId="40577"/>
    <cellStyle name="SAPBEXexcBad9 3 2 15" xfId="44547"/>
    <cellStyle name="SAPBEXexcBad9 3 2 16" xfId="48231"/>
    <cellStyle name="SAPBEXexcBad9 3 2 17" xfId="55695"/>
    <cellStyle name="SAPBEXexcBad9 3 2 2" xfId="7795"/>
    <cellStyle name="SAPBEXexcBad9 3 2 2 10" xfId="35203"/>
    <cellStyle name="SAPBEXexcBad9 3 2 2 11" xfId="38918"/>
    <cellStyle name="SAPBEXexcBad9 3 2 2 12" xfId="38188"/>
    <cellStyle name="SAPBEXexcBad9 3 2 2 13" xfId="29985"/>
    <cellStyle name="SAPBEXexcBad9 3 2 2 14" xfId="44546"/>
    <cellStyle name="SAPBEXexcBad9 3 2 2 15" xfId="48232"/>
    <cellStyle name="SAPBEXexcBad9 3 2 2 16" xfId="55694"/>
    <cellStyle name="SAPBEXexcBad9 3 2 2 2" xfId="12239"/>
    <cellStyle name="SAPBEXexcBad9 3 2 2 3" xfId="13541"/>
    <cellStyle name="SAPBEXexcBad9 3 2 2 4" xfId="21267"/>
    <cellStyle name="SAPBEXexcBad9 3 2 2 5" xfId="22267"/>
    <cellStyle name="SAPBEXexcBad9 3 2 2 6" xfId="19838"/>
    <cellStyle name="SAPBEXexcBad9 3 2 2 7" xfId="32074"/>
    <cellStyle name="SAPBEXexcBad9 3 2 2 8" xfId="28464"/>
    <cellStyle name="SAPBEXexcBad9 3 2 2 9" xfId="33530"/>
    <cellStyle name="SAPBEXexcBad9 3 2 3" xfId="12240"/>
    <cellStyle name="SAPBEXexcBad9 3 2 4" xfId="13542"/>
    <cellStyle name="SAPBEXexcBad9 3 2 5" xfId="21266"/>
    <cellStyle name="SAPBEXexcBad9 3 2 6" xfId="22268"/>
    <cellStyle name="SAPBEXexcBad9 3 2 7" xfId="19839"/>
    <cellStyle name="SAPBEXexcBad9 3 2 8" xfId="32075"/>
    <cellStyle name="SAPBEXexcBad9 3 2 9" xfId="28477"/>
    <cellStyle name="SAPBEXexcBad9 3 20" xfId="48230"/>
    <cellStyle name="SAPBEXexcBad9 3 21" xfId="55696"/>
    <cellStyle name="SAPBEXexcBad9 3 3" xfId="7796"/>
    <cellStyle name="SAPBEXexcBad9 3 3 10" xfId="33531"/>
    <cellStyle name="SAPBEXexcBad9 3 3 11" xfId="35204"/>
    <cellStyle name="SAPBEXexcBad9 3 3 12" xfId="38917"/>
    <cellStyle name="SAPBEXexcBad9 3 3 13" xfId="38189"/>
    <cellStyle name="SAPBEXexcBad9 3 3 14" xfId="29986"/>
    <cellStyle name="SAPBEXexcBad9 3 3 15" xfId="44545"/>
    <cellStyle name="SAPBEXexcBad9 3 3 16" xfId="48233"/>
    <cellStyle name="SAPBEXexcBad9 3 3 17" xfId="55693"/>
    <cellStyle name="SAPBEXexcBad9 3 3 2" xfId="7797"/>
    <cellStyle name="SAPBEXexcBad9 3 3 2 10" xfId="35205"/>
    <cellStyle name="SAPBEXexcBad9 3 3 2 11" xfId="38916"/>
    <cellStyle name="SAPBEXexcBad9 3 3 2 12" xfId="38190"/>
    <cellStyle name="SAPBEXexcBad9 3 3 2 13" xfId="29987"/>
    <cellStyle name="SAPBEXexcBad9 3 3 2 14" xfId="44544"/>
    <cellStyle name="SAPBEXexcBad9 3 3 2 15" xfId="48234"/>
    <cellStyle name="SAPBEXexcBad9 3 3 2 16" xfId="55692"/>
    <cellStyle name="SAPBEXexcBad9 3 3 2 2" xfId="12237"/>
    <cellStyle name="SAPBEXexcBad9 3 3 2 3" xfId="13539"/>
    <cellStyle name="SAPBEXexcBad9 3 3 2 4" xfId="21269"/>
    <cellStyle name="SAPBEXexcBad9 3 3 2 5" xfId="22265"/>
    <cellStyle name="SAPBEXexcBad9 3 3 2 6" xfId="19836"/>
    <cellStyle name="SAPBEXexcBad9 3 3 2 7" xfId="32072"/>
    <cellStyle name="SAPBEXexcBad9 3 3 2 8" xfId="24217"/>
    <cellStyle name="SAPBEXexcBad9 3 3 2 9" xfId="33532"/>
    <cellStyle name="SAPBEXexcBad9 3 3 3" xfId="12238"/>
    <cellStyle name="SAPBEXexcBad9 3 3 4" xfId="13540"/>
    <cellStyle name="SAPBEXexcBad9 3 3 5" xfId="21268"/>
    <cellStyle name="SAPBEXexcBad9 3 3 6" xfId="22266"/>
    <cellStyle name="SAPBEXexcBad9 3 3 7" xfId="19837"/>
    <cellStyle name="SAPBEXexcBad9 3 3 8" xfId="32073"/>
    <cellStyle name="SAPBEXexcBad9 3 3 9" xfId="24230"/>
    <cellStyle name="SAPBEXexcBad9 3 4" xfId="7798"/>
    <cellStyle name="SAPBEXexcBad9 3 4 10" xfId="14267"/>
    <cellStyle name="SAPBEXexcBad9 3 4 11" xfId="33533"/>
    <cellStyle name="SAPBEXexcBad9 3 4 12" xfId="35206"/>
    <cellStyle name="SAPBEXexcBad9 3 4 13" xfId="37218"/>
    <cellStyle name="SAPBEXexcBad9 3 4 14" xfId="38915"/>
    <cellStyle name="SAPBEXexcBad9 3 4 15" xfId="38191"/>
    <cellStyle name="SAPBEXexcBad9 3 4 16" xfId="29988"/>
    <cellStyle name="SAPBEXexcBad9 3 4 17" xfId="44543"/>
    <cellStyle name="SAPBEXexcBad9 3 4 18" xfId="48235"/>
    <cellStyle name="SAPBEXexcBad9 3 4 19" xfId="51322"/>
    <cellStyle name="SAPBEXexcBad9 3 4 2" xfId="7799"/>
    <cellStyle name="SAPBEXexcBad9 3 4 2 10" xfId="33534"/>
    <cellStyle name="SAPBEXexcBad9 3 4 2 11" xfId="35207"/>
    <cellStyle name="SAPBEXexcBad9 3 4 2 12" xfId="37217"/>
    <cellStyle name="SAPBEXexcBad9 3 4 2 13" xfId="38914"/>
    <cellStyle name="SAPBEXexcBad9 3 4 2 14" xfId="38192"/>
    <cellStyle name="SAPBEXexcBad9 3 4 2 15" xfId="29989"/>
    <cellStyle name="SAPBEXexcBad9 3 4 2 16" xfId="44542"/>
    <cellStyle name="SAPBEXexcBad9 3 4 2 17" xfId="48236"/>
    <cellStyle name="SAPBEXexcBad9 3 4 2 18" xfId="51323"/>
    <cellStyle name="SAPBEXexcBad9 3 4 2 19" xfId="49919"/>
    <cellStyle name="SAPBEXexcBad9 3 4 2 2" xfId="12235"/>
    <cellStyle name="SAPBEXexcBad9 3 4 2 20" xfId="55690"/>
    <cellStyle name="SAPBEXexcBad9 3 4 2 3" xfId="13537"/>
    <cellStyle name="SAPBEXexcBad9 3 4 2 4" xfId="21271"/>
    <cellStyle name="SAPBEXexcBad9 3 4 2 5" xfId="22263"/>
    <cellStyle name="SAPBEXexcBad9 3 4 2 6" xfId="26259"/>
    <cellStyle name="SAPBEXexcBad9 3 4 2 7" xfId="11674"/>
    <cellStyle name="SAPBEXexcBad9 3 4 2 8" xfId="32070"/>
    <cellStyle name="SAPBEXexcBad9 3 4 2 9" xfId="14266"/>
    <cellStyle name="SAPBEXexcBad9 3 4 20" xfId="49918"/>
    <cellStyle name="SAPBEXexcBad9 3 4 21" xfId="55691"/>
    <cellStyle name="SAPBEXexcBad9 3 4 3" xfId="12236"/>
    <cellStyle name="SAPBEXexcBad9 3 4 4" xfId="13538"/>
    <cellStyle name="SAPBEXexcBad9 3 4 5" xfId="21270"/>
    <cellStyle name="SAPBEXexcBad9 3 4 6" xfId="22264"/>
    <cellStyle name="SAPBEXexcBad9 3 4 7" xfId="26258"/>
    <cellStyle name="SAPBEXexcBad9 3 4 8" xfId="19835"/>
    <cellStyle name="SAPBEXexcBad9 3 4 9" xfId="32071"/>
    <cellStyle name="SAPBEXexcBad9 3 5" xfId="7800"/>
    <cellStyle name="SAPBEXexcBad9 3 5 10" xfId="33535"/>
    <cellStyle name="SAPBEXexcBad9 3 5 11" xfId="35208"/>
    <cellStyle name="SAPBEXexcBad9 3 5 12" xfId="38913"/>
    <cellStyle name="SAPBEXexcBad9 3 5 13" xfId="38193"/>
    <cellStyle name="SAPBEXexcBad9 3 5 14" xfId="29990"/>
    <cellStyle name="SAPBEXexcBad9 3 5 15" xfId="44541"/>
    <cellStyle name="SAPBEXexcBad9 3 5 16" xfId="48237"/>
    <cellStyle name="SAPBEXexcBad9 3 5 17" xfId="55689"/>
    <cellStyle name="SAPBEXexcBad9 3 5 2" xfId="7801"/>
    <cellStyle name="SAPBEXexcBad9 3 5 2 10" xfId="35209"/>
    <cellStyle name="SAPBEXexcBad9 3 5 2 11" xfId="42488"/>
    <cellStyle name="SAPBEXexcBad9 3 5 2 12" xfId="38194"/>
    <cellStyle name="SAPBEXexcBad9 3 5 2 13" xfId="29991"/>
    <cellStyle name="SAPBEXexcBad9 3 5 2 14" xfId="44540"/>
    <cellStyle name="SAPBEXexcBad9 3 5 2 15" xfId="48238"/>
    <cellStyle name="SAPBEXexcBad9 3 5 2 16" xfId="55688"/>
    <cellStyle name="SAPBEXexcBad9 3 5 2 2" xfId="12233"/>
    <cellStyle name="SAPBEXexcBad9 3 5 2 3" xfId="13535"/>
    <cellStyle name="SAPBEXexcBad9 3 5 2 4" xfId="21273"/>
    <cellStyle name="SAPBEXexcBad9 3 5 2 5" xfId="22261"/>
    <cellStyle name="SAPBEXexcBad9 3 5 2 6" xfId="11672"/>
    <cellStyle name="SAPBEXexcBad9 3 5 2 7" xfId="32068"/>
    <cellStyle name="SAPBEXexcBad9 3 5 2 8" xfId="14215"/>
    <cellStyle name="SAPBEXexcBad9 3 5 2 9" xfId="33536"/>
    <cellStyle name="SAPBEXexcBad9 3 5 3" xfId="12234"/>
    <cellStyle name="SAPBEXexcBad9 3 5 4" xfId="13536"/>
    <cellStyle name="SAPBEXexcBad9 3 5 5" xfId="21272"/>
    <cellStyle name="SAPBEXexcBad9 3 5 6" xfId="22262"/>
    <cellStyle name="SAPBEXexcBad9 3 5 7" xfId="11673"/>
    <cellStyle name="SAPBEXexcBad9 3 5 8" xfId="32069"/>
    <cellStyle name="SAPBEXexcBad9 3 5 9" xfId="14235"/>
    <cellStyle name="SAPBEXexcBad9 3 6" xfId="7802"/>
    <cellStyle name="SAPBEXexcBad9 3 6 10" xfId="35210"/>
    <cellStyle name="SAPBEXexcBad9 3 6 11" xfId="38912"/>
    <cellStyle name="SAPBEXexcBad9 3 6 12" xfId="38195"/>
    <cellStyle name="SAPBEXexcBad9 3 6 13" xfId="29992"/>
    <cellStyle name="SAPBEXexcBad9 3 6 14" xfId="44539"/>
    <cellStyle name="SAPBEXexcBad9 3 6 15" xfId="48239"/>
    <cellStyle name="SAPBEXexcBad9 3 6 16" xfId="55687"/>
    <cellStyle name="SAPBEXexcBad9 3 6 2" xfId="12232"/>
    <cellStyle name="SAPBEXexcBad9 3 6 3" xfId="21963"/>
    <cellStyle name="SAPBEXexcBad9 3 6 4" xfId="21274"/>
    <cellStyle name="SAPBEXexcBad9 3 6 5" xfId="22260"/>
    <cellStyle name="SAPBEXexcBad9 3 6 6" xfId="11671"/>
    <cellStyle name="SAPBEXexcBad9 3 6 7" xfId="32067"/>
    <cellStyle name="SAPBEXexcBad9 3 6 8" xfId="14214"/>
    <cellStyle name="SAPBEXexcBad9 3 6 9" xfId="33537"/>
    <cellStyle name="SAPBEXexcBad9 3 7" xfId="12241"/>
    <cellStyle name="SAPBEXexcBad9 3 8" xfId="13543"/>
    <cellStyle name="SAPBEXexcBad9 3 9" xfId="21265"/>
    <cellStyle name="SAPBEXexcBad9 4" xfId="7803"/>
    <cellStyle name="SAPBEXexcBad9 4 10" xfId="14209"/>
    <cellStyle name="SAPBEXexcBad9 4 11" xfId="33538"/>
    <cellStyle name="SAPBEXexcBad9 4 12" xfId="35282"/>
    <cellStyle name="SAPBEXexcBad9 4 13" xfId="37216"/>
    <cellStyle name="SAPBEXexcBad9 4 14" xfId="38911"/>
    <cellStyle name="SAPBEXexcBad9 4 15" xfId="38196"/>
    <cellStyle name="SAPBEXexcBad9 4 16" xfId="41650"/>
    <cellStyle name="SAPBEXexcBad9 4 17" xfId="44538"/>
    <cellStyle name="SAPBEXexcBad9 4 18" xfId="48240"/>
    <cellStyle name="SAPBEXexcBad9 4 19" xfId="51324"/>
    <cellStyle name="SAPBEXexcBad9 4 2" xfId="7804"/>
    <cellStyle name="SAPBEXexcBad9 4 2 10" xfId="33539"/>
    <cellStyle name="SAPBEXexcBad9 4 2 11" xfId="35211"/>
    <cellStyle name="SAPBEXexcBad9 4 2 12" xfId="37215"/>
    <cellStyle name="SAPBEXexcBad9 4 2 13" xfId="38910"/>
    <cellStyle name="SAPBEXexcBad9 4 2 14" xfId="40479"/>
    <cellStyle name="SAPBEXexcBad9 4 2 15" xfId="41649"/>
    <cellStyle name="SAPBEXexcBad9 4 2 16" xfId="44537"/>
    <cellStyle name="SAPBEXexcBad9 4 2 17" xfId="48241"/>
    <cellStyle name="SAPBEXexcBad9 4 2 18" xfId="51325"/>
    <cellStyle name="SAPBEXexcBad9 4 2 19" xfId="49921"/>
    <cellStyle name="SAPBEXexcBad9 4 2 2" xfId="12230"/>
    <cellStyle name="SAPBEXexcBad9 4 2 20" xfId="55685"/>
    <cellStyle name="SAPBEXexcBad9 4 2 3" xfId="13533"/>
    <cellStyle name="SAPBEXexcBad9 4 2 4" xfId="21276"/>
    <cellStyle name="SAPBEXexcBad9 4 2 5" xfId="22258"/>
    <cellStyle name="SAPBEXexcBad9 4 2 6" xfId="26264"/>
    <cellStyle name="SAPBEXexcBad9 4 2 7" xfId="11369"/>
    <cellStyle name="SAPBEXexcBad9 4 2 8" xfId="32065"/>
    <cellStyle name="SAPBEXexcBad9 4 2 9" xfId="14197"/>
    <cellStyle name="SAPBEXexcBad9 4 20" xfId="49920"/>
    <cellStyle name="SAPBEXexcBad9 4 21" xfId="55686"/>
    <cellStyle name="SAPBEXexcBad9 4 3" xfId="12231"/>
    <cellStyle name="SAPBEXexcBad9 4 4" xfId="13534"/>
    <cellStyle name="SAPBEXexcBad9 4 5" xfId="21275"/>
    <cellStyle name="SAPBEXexcBad9 4 6" xfId="22259"/>
    <cellStyle name="SAPBEXexcBad9 4 7" xfId="26263"/>
    <cellStyle name="SAPBEXexcBad9 4 8" xfId="11670"/>
    <cellStyle name="SAPBEXexcBad9 4 9" xfId="32066"/>
    <cellStyle name="SAPBEXexcBad9 5" xfId="7805"/>
    <cellStyle name="SAPBEXexcBad9 5 10" xfId="19672"/>
    <cellStyle name="SAPBEXexcBad9 5 11" xfId="33540"/>
    <cellStyle name="SAPBEXexcBad9 5 12" xfId="35212"/>
    <cellStyle name="SAPBEXexcBad9 5 13" xfId="39111"/>
    <cellStyle name="SAPBEXexcBad9 5 14" xfId="38909"/>
    <cellStyle name="SAPBEXexcBad9 5 15" xfId="40478"/>
    <cellStyle name="SAPBEXexcBad9 5 16" xfId="41648"/>
    <cellStyle name="SAPBEXexcBad9 5 17" xfId="44536"/>
    <cellStyle name="SAPBEXexcBad9 5 18" xfId="48242"/>
    <cellStyle name="SAPBEXexcBad9 5 19" xfId="51326"/>
    <cellStyle name="SAPBEXexcBad9 5 2" xfId="7806"/>
    <cellStyle name="SAPBEXexcBad9 5 2 10" xfId="33541"/>
    <cellStyle name="SAPBEXexcBad9 5 2 11" xfId="35213"/>
    <cellStyle name="SAPBEXexcBad9 5 2 12" xfId="37214"/>
    <cellStyle name="SAPBEXexcBad9 5 2 13" xfId="38908"/>
    <cellStyle name="SAPBEXexcBad9 5 2 14" xfId="40477"/>
    <cellStyle name="SAPBEXexcBad9 5 2 15" xfId="41647"/>
    <cellStyle name="SAPBEXexcBad9 5 2 16" xfId="44535"/>
    <cellStyle name="SAPBEXexcBad9 5 2 17" xfId="48243"/>
    <cellStyle name="SAPBEXexcBad9 5 2 18" xfId="51327"/>
    <cellStyle name="SAPBEXexcBad9 5 2 19" xfId="49923"/>
    <cellStyle name="SAPBEXexcBad9 5 2 2" xfId="12228"/>
    <cellStyle name="SAPBEXexcBad9 5 2 20" xfId="55683"/>
    <cellStyle name="SAPBEXexcBad9 5 2 3" xfId="13531"/>
    <cellStyle name="SAPBEXexcBad9 5 2 4" xfId="21278"/>
    <cellStyle name="SAPBEXexcBad9 5 2 5" xfId="22256"/>
    <cellStyle name="SAPBEXexcBad9 5 2 6" xfId="26266"/>
    <cellStyle name="SAPBEXexcBad9 5 2 7" xfId="11367"/>
    <cellStyle name="SAPBEXexcBad9 5 2 8" xfId="32063"/>
    <cellStyle name="SAPBEXexcBad9 5 2 9" xfId="14196"/>
    <cellStyle name="SAPBEXexcBad9 5 20" xfId="49922"/>
    <cellStyle name="SAPBEXexcBad9 5 21" xfId="55684"/>
    <cellStyle name="SAPBEXexcBad9 5 3" xfId="12229"/>
    <cellStyle name="SAPBEXexcBad9 5 4" xfId="13532"/>
    <cellStyle name="SAPBEXexcBad9 5 5" xfId="21277"/>
    <cellStyle name="SAPBEXexcBad9 5 6" xfId="22257"/>
    <cellStyle name="SAPBEXexcBad9 5 7" xfId="26265"/>
    <cellStyle name="SAPBEXexcBad9 5 8" xfId="11368"/>
    <cellStyle name="SAPBEXexcBad9 5 9" xfId="32064"/>
    <cellStyle name="SAPBEXexcBad9 6" xfId="7807"/>
    <cellStyle name="SAPBEXexcBad9 6 10" xfId="28448"/>
    <cellStyle name="SAPBEXexcBad9 6 11" xfId="33542"/>
    <cellStyle name="SAPBEXexcBad9 6 12" xfId="35214"/>
    <cellStyle name="SAPBEXexcBad9 6 13" xfId="37213"/>
    <cellStyle name="SAPBEXexcBad9 6 14" xfId="38907"/>
    <cellStyle name="SAPBEXexcBad9 6 15" xfId="40476"/>
    <cellStyle name="SAPBEXexcBad9 6 16" xfId="41646"/>
    <cellStyle name="SAPBEXexcBad9 6 17" xfId="44534"/>
    <cellStyle name="SAPBEXexcBad9 6 18" xfId="48244"/>
    <cellStyle name="SAPBEXexcBad9 6 19" xfId="51328"/>
    <cellStyle name="SAPBEXexcBad9 6 2" xfId="7808"/>
    <cellStyle name="SAPBEXexcBad9 6 2 10" xfId="33543"/>
    <cellStyle name="SAPBEXexcBad9 6 2 11" xfId="35215"/>
    <cellStyle name="SAPBEXexcBad9 6 2 12" xfId="37212"/>
    <cellStyle name="SAPBEXexcBad9 6 2 13" xfId="38906"/>
    <cellStyle name="SAPBEXexcBad9 6 2 14" xfId="40475"/>
    <cellStyle name="SAPBEXexcBad9 6 2 15" xfId="41645"/>
    <cellStyle name="SAPBEXexcBad9 6 2 16" xfId="44533"/>
    <cellStyle name="SAPBEXexcBad9 6 2 17" xfId="48245"/>
    <cellStyle name="SAPBEXexcBad9 6 2 18" xfId="51329"/>
    <cellStyle name="SAPBEXexcBad9 6 2 19" xfId="49925"/>
    <cellStyle name="SAPBEXexcBad9 6 2 2" xfId="12226"/>
    <cellStyle name="SAPBEXexcBad9 6 2 20" xfId="55681"/>
    <cellStyle name="SAPBEXexcBad9 6 2 3" xfId="13529"/>
    <cellStyle name="SAPBEXexcBad9 6 2 4" xfId="21280"/>
    <cellStyle name="SAPBEXexcBad9 6 2 5" xfId="22254"/>
    <cellStyle name="SAPBEXexcBad9 6 2 6" xfId="26268"/>
    <cellStyle name="SAPBEXexcBad9 6 2 7" xfId="11346"/>
    <cellStyle name="SAPBEXexcBad9 6 2 8" xfId="32061"/>
    <cellStyle name="SAPBEXexcBad9 6 2 9" xfId="28447"/>
    <cellStyle name="SAPBEXexcBad9 6 20" xfId="49924"/>
    <cellStyle name="SAPBEXexcBad9 6 21" xfId="55682"/>
    <cellStyle name="SAPBEXexcBad9 6 3" xfId="12227"/>
    <cellStyle name="SAPBEXexcBad9 6 4" xfId="13530"/>
    <cellStyle name="SAPBEXexcBad9 6 5" xfId="21279"/>
    <cellStyle name="SAPBEXexcBad9 6 6" xfId="22255"/>
    <cellStyle name="SAPBEXexcBad9 6 7" xfId="26267"/>
    <cellStyle name="SAPBEXexcBad9 6 8" xfId="11363"/>
    <cellStyle name="SAPBEXexcBad9 6 9" xfId="32062"/>
    <cellStyle name="SAPBEXexcBad9 7" xfId="7809"/>
    <cellStyle name="SAPBEXexcBad9 7 10" xfId="28446"/>
    <cellStyle name="SAPBEXexcBad9 7 11" xfId="33544"/>
    <cellStyle name="SAPBEXexcBad9 7 12" xfId="35216"/>
    <cellStyle name="SAPBEXexcBad9 7 13" xfId="37211"/>
    <cellStyle name="SAPBEXexcBad9 7 14" xfId="38905"/>
    <cellStyle name="SAPBEXexcBad9 7 15" xfId="40474"/>
    <cellStyle name="SAPBEXexcBad9 7 16" xfId="41644"/>
    <cellStyle name="SAPBEXexcBad9 7 17" xfId="44532"/>
    <cellStyle name="SAPBEXexcBad9 7 18" xfId="48246"/>
    <cellStyle name="SAPBEXexcBad9 7 19" xfId="51330"/>
    <cellStyle name="SAPBEXexcBad9 7 2" xfId="7810"/>
    <cellStyle name="SAPBEXexcBad9 7 2 10" xfId="33545"/>
    <cellStyle name="SAPBEXexcBad9 7 2 11" xfId="35217"/>
    <cellStyle name="SAPBEXexcBad9 7 2 12" xfId="37210"/>
    <cellStyle name="SAPBEXexcBad9 7 2 13" xfId="38904"/>
    <cellStyle name="SAPBEXexcBad9 7 2 14" xfId="40473"/>
    <cellStyle name="SAPBEXexcBad9 7 2 15" xfId="41643"/>
    <cellStyle name="SAPBEXexcBad9 7 2 16" xfId="44531"/>
    <cellStyle name="SAPBEXexcBad9 7 2 17" xfId="48247"/>
    <cellStyle name="SAPBEXexcBad9 7 2 18" xfId="51331"/>
    <cellStyle name="SAPBEXexcBad9 7 2 19" xfId="49927"/>
    <cellStyle name="SAPBEXexcBad9 7 2 2" xfId="12224"/>
    <cellStyle name="SAPBEXexcBad9 7 2 20" xfId="55679"/>
    <cellStyle name="SAPBEXexcBad9 7 2 3" xfId="13527"/>
    <cellStyle name="SAPBEXexcBad9 7 2 4" xfId="21282"/>
    <cellStyle name="SAPBEXexcBad9 7 2 5" xfId="22252"/>
    <cellStyle name="SAPBEXexcBad9 7 2 6" xfId="26270"/>
    <cellStyle name="SAPBEXexcBad9 7 2 7" xfId="11297"/>
    <cellStyle name="SAPBEXexcBad9 7 2 8" xfId="32059"/>
    <cellStyle name="SAPBEXexcBad9 7 2 9" xfId="28445"/>
    <cellStyle name="SAPBEXexcBad9 7 20" xfId="49926"/>
    <cellStyle name="SAPBEXexcBad9 7 21" xfId="55680"/>
    <cellStyle name="SAPBEXexcBad9 7 3" xfId="12225"/>
    <cellStyle name="SAPBEXexcBad9 7 4" xfId="13528"/>
    <cellStyle name="SAPBEXexcBad9 7 5" xfId="21281"/>
    <cellStyle name="SAPBEXexcBad9 7 6" xfId="22253"/>
    <cellStyle name="SAPBEXexcBad9 7 7" xfId="26269"/>
    <cellStyle name="SAPBEXexcBad9 7 8" xfId="11298"/>
    <cellStyle name="SAPBEXexcBad9 7 9" xfId="32060"/>
    <cellStyle name="SAPBEXexcBad9 8" xfId="7811"/>
    <cellStyle name="SAPBEXexcBad9 8 10" xfId="28444"/>
    <cellStyle name="SAPBEXexcBad9 8 11" xfId="33546"/>
    <cellStyle name="SAPBEXexcBad9 8 12" xfId="35218"/>
    <cellStyle name="SAPBEXexcBad9 8 13" xfId="37209"/>
    <cellStyle name="SAPBEXexcBad9 8 14" xfId="38903"/>
    <cellStyle name="SAPBEXexcBad9 8 15" xfId="40472"/>
    <cellStyle name="SAPBEXexcBad9 8 16" xfId="41642"/>
    <cellStyle name="SAPBEXexcBad9 8 17" xfId="44530"/>
    <cellStyle name="SAPBEXexcBad9 8 18" xfId="48248"/>
    <cellStyle name="SAPBEXexcBad9 8 19" xfId="51332"/>
    <cellStyle name="SAPBEXexcBad9 8 2" xfId="7812"/>
    <cellStyle name="SAPBEXexcBad9 8 2 10" xfId="33547"/>
    <cellStyle name="SAPBEXexcBad9 8 2 11" xfId="35219"/>
    <cellStyle name="SAPBEXexcBad9 8 2 12" xfId="37208"/>
    <cellStyle name="SAPBEXexcBad9 8 2 13" xfId="38902"/>
    <cellStyle name="SAPBEXexcBad9 8 2 14" xfId="40471"/>
    <cellStyle name="SAPBEXexcBad9 8 2 15" xfId="41641"/>
    <cellStyle name="SAPBEXexcBad9 8 2 16" xfId="44529"/>
    <cellStyle name="SAPBEXexcBad9 8 2 17" xfId="48249"/>
    <cellStyle name="SAPBEXexcBad9 8 2 18" xfId="51333"/>
    <cellStyle name="SAPBEXexcBad9 8 2 19" xfId="49929"/>
    <cellStyle name="SAPBEXexcBad9 8 2 2" xfId="12222"/>
    <cellStyle name="SAPBEXexcBad9 8 2 20" xfId="55677"/>
    <cellStyle name="SAPBEXexcBad9 8 2 3" xfId="13525"/>
    <cellStyle name="SAPBEXexcBad9 8 2 4" xfId="21284"/>
    <cellStyle name="SAPBEXexcBad9 8 2 5" xfId="22250"/>
    <cellStyle name="SAPBEXexcBad9 8 2 6" xfId="26272"/>
    <cellStyle name="SAPBEXexcBad9 8 2 7" xfId="11295"/>
    <cellStyle name="SAPBEXexcBad9 8 2 8" xfId="32057"/>
    <cellStyle name="SAPBEXexcBad9 8 2 9" xfId="28443"/>
    <cellStyle name="SAPBEXexcBad9 8 20" xfId="49928"/>
    <cellStyle name="SAPBEXexcBad9 8 21" xfId="55678"/>
    <cellStyle name="SAPBEXexcBad9 8 3" xfId="12223"/>
    <cellStyle name="SAPBEXexcBad9 8 4" xfId="13526"/>
    <cellStyle name="SAPBEXexcBad9 8 5" xfId="21283"/>
    <cellStyle name="SAPBEXexcBad9 8 6" xfId="22251"/>
    <cellStyle name="SAPBEXexcBad9 8 7" xfId="26271"/>
    <cellStyle name="SAPBEXexcBad9 8 8" xfId="11296"/>
    <cellStyle name="SAPBEXexcBad9 8 9" xfId="32058"/>
    <cellStyle name="SAPBEXexcBad9 9" xfId="7813"/>
    <cellStyle name="SAPBEXexcBad9 9 10" xfId="14194"/>
    <cellStyle name="SAPBEXexcBad9 9 11" xfId="33557"/>
    <cellStyle name="SAPBEXexcBad9 9 12" xfId="35220"/>
    <cellStyle name="SAPBEXexcBad9 9 13" xfId="37207"/>
    <cellStyle name="SAPBEXexcBad9 9 14" xfId="38901"/>
    <cellStyle name="SAPBEXexcBad9 9 15" xfId="40470"/>
    <cellStyle name="SAPBEXexcBad9 9 16" xfId="41640"/>
    <cellStyle name="SAPBEXexcBad9 9 17" xfId="44528"/>
    <cellStyle name="SAPBEXexcBad9 9 18" xfId="48250"/>
    <cellStyle name="SAPBEXexcBad9 9 19" xfId="51334"/>
    <cellStyle name="SAPBEXexcBad9 9 2" xfId="7814"/>
    <cellStyle name="SAPBEXexcBad9 9 2 10" xfId="33574"/>
    <cellStyle name="SAPBEXexcBad9 9 2 11" xfId="35221"/>
    <cellStyle name="SAPBEXexcBad9 9 2 12" xfId="37206"/>
    <cellStyle name="SAPBEXexcBad9 9 2 13" xfId="38900"/>
    <cellStyle name="SAPBEXexcBad9 9 2 14" xfId="40469"/>
    <cellStyle name="SAPBEXexcBad9 9 2 15" xfId="42873"/>
    <cellStyle name="SAPBEXexcBad9 9 2 16" xfId="44527"/>
    <cellStyle name="SAPBEXexcBad9 9 2 17" xfId="48251"/>
    <cellStyle name="SAPBEXexcBad9 9 2 18" xfId="51335"/>
    <cellStyle name="SAPBEXexcBad9 9 2 19" xfId="49931"/>
    <cellStyle name="SAPBEXexcBad9 9 2 2" xfId="12220"/>
    <cellStyle name="SAPBEXexcBad9 9 2 20" xfId="55675"/>
    <cellStyle name="SAPBEXexcBad9 9 2 3" xfId="13523"/>
    <cellStyle name="SAPBEXexcBad9 9 2 4" xfId="21286"/>
    <cellStyle name="SAPBEXexcBad9 9 2 5" xfId="22248"/>
    <cellStyle name="SAPBEXexcBad9 9 2 6" xfId="26274"/>
    <cellStyle name="SAPBEXexcBad9 9 2 7" xfId="23797"/>
    <cellStyle name="SAPBEXexcBad9 9 2 8" xfId="32055"/>
    <cellStyle name="SAPBEXexcBad9 9 2 9" xfId="14193"/>
    <cellStyle name="SAPBEXexcBad9 9 20" xfId="49930"/>
    <cellStyle name="SAPBEXexcBad9 9 21" xfId="55676"/>
    <cellStyle name="SAPBEXexcBad9 9 3" xfId="12221"/>
    <cellStyle name="SAPBEXexcBad9 9 4" xfId="13524"/>
    <cellStyle name="SAPBEXexcBad9 9 5" xfId="21285"/>
    <cellStyle name="SAPBEXexcBad9 9 6" xfId="22249"/>
    <cellStyle name="SAPBEXexcBad9 9 7" xfId="26273"/>
    <cellStyle name="SAPBEXexcBad9 9 8" xfId="23798"/>
    <cellStyle name="SAPBEXexcBad9 9 9" xfId="32056"/>
    <cellStyle name="SAPBEXexcBad9_Cribsheet" xfId="7815"/>
    <cellStyle name="SAPBEXexcCritical" xfId="7816"/>
    <cellStyle name="SAPBEXexcCritical4" xfId="7817"/>
    <cellStyle name="SAPBEXexcCritical4 10" xfId="7818"/>
    <cellStyle name="SAPBEXexcCritical4 10 10" xfId="32287"/>
    <cellStyle name="SAPBEXexcCritical4 10 11" xfId="33583"/>
    <cellStyle name="SAPBEXexcCritical4 10 12" xfId="35224"/>
    <cellStyle name="SAPBEXexcCritical4 10 13" xfId="37204"/>
    <cellStyle name="SAPBEXexcCritical4 10 14" xfId="38898"/>
    <cellStyle name="SAPBEXexcCritical4 10 15" xfId="38198"/>
    <cellStyle name="SAPBEXexcCritical4 10 16" xfId="41624"/>
    <cellStyle name="SAPBEXexcCritical4 10 17" xfId="44525"/>
    <cellStyle name="SAPBEXexcCritical4 10 18" xfId="48253"/>
    <cellStyle name="SAPBEXexcCritical4 10 19" xfId="51336"/>
    <cellStyle name="SAPBEXexcCritical4 10 2" xfId="7819"/>
    <cellStyle name="SAPBEXexcCritical4 10 2 10" xfId="33584"/>
    <cellStyle name="SAPBEXexcCritical4 10 2 11" xfId="35225"/>
    <cellStyle name="SAPBEXexcCritical4 10 2 12" xfId="37203"/>
    <cellStyle name="SAPBEXexcCritical4 10 2 13" xfId="38897"/>
    <cellStyle name="SAPBEXexcCritical4 10 2 14" xfId="38199"/>
    <cellStyle name="SAPBEXexcCritical4 10 2 15" xfId="40575"/>
    <cellStyle name="SAPBEXexcCritical4 10 2 16" xfId="44524"/>
    <cellStyle name="SAPBEXexcCritical4 10 2 17" xfId="48254"/>
    <cellStyle name="SAPBEXexcCritical4 10 2 18" xfId="51337"/>
    <cellStyle name="SAPBEXexcCritical4 10 2 19" xfId="49933"/>
    <cellStyle name="SAPBEXexcCritical4 10 2 2" xfId="12216"/>
    <cellStyle name="SAPBEXexcCritical4 10 2 20" xfId="53220"/>
    <cellStyle name="SAPBEXexcCritical4 10 2 3" xfId="13519"/>
    <cellStyle name="SAPBEXexcCritical4 10 2 4" xfId="10916"/>
    <cellStyle name="SAPBEXexcCritical4 10 2 5" xfId="22244"/>
    <cellStyle name="SAPBEXexcCritical4 10 2 6" xfId="26278"/>
    <cellStyle name="SAPBEXexcCritical4 10 2 7" xfId="22068"/>
    <cellStyle name="SAPBEXexcCritical4 10 2 8" xfId="32051"/>
    <cellStyle name="SAPBEXexcCritical4 10 2 9" xfId="32286"/>
    <cellStyle name="SAPBEXexcCritical4 10 20" xfId="49932"/>
    <cellStyle name="SAPBEXexcCritical4 10 21" xfId="53221"/>
    <cellStyle name="SAPBEXexcCritical4 10 3" xfId="12217"/>
    <cellStyle name="SAPBEXexcCritical4 10 4" xfId="13520"/>
    <cellStyle name="SAPBEXexcCritical4 10 5" xfId="10915"/>
    <cellStyle name="SAPBEXexcCritical4 10 6" xfId="22245"/>
    <cellStyle name="SAPBEXexcCritical4 10 7" xfId="26277"/>
    <cellStyle name="SAPBEXexcCritical4 10 8" xfId="22069"/>
    <cellStyle name="SAPBEXexcCritical4 10 9" xfId="32052"/>
    <cellStyle name="SAPBEXexcCritical4 11" xfId="7820"/>
    <cellStyle name="SAPBEXexcCritical4 11 10" xfId="35226"/>
    <cellStyle name="SAPBEXexcCritical4 11 11" xfId="38896"/>
    <cellStyle name="SAPBEXexcCritical4 11 12" xfId="38200"/>
    <cellStyle name="SAPBEXexcCritical4 11 13" xfId="41623"/>
    <cellStyle name="SAPBEXexcCritical4 11 14" xfId="44523"/>
    <cellStyle name="SAPBEXexcCritical4 11 15" xfId="48255"/>
    <cellStyle name="SAPBEXexcCritical4 11 16" xfId="53219"/>
    <cellStyle name="SAPBEXexcCritical4 11 2" xfId="12215"/>
    <cellStyle name="SAPBEXexcCritical4 11 3" xfId="13518"/>
    <cellStyle name="SAPBEXexcCritical4 11 4" xfId="10917"/>
    <cellStyle name="SAPBEXexcCritical4 11 5" xfId="22243"/>
    <cellStyle name="SAPBEXexcCritical4 11 6" xfId="22065"/>
    <cellStyle name="SAPBEXexcCritical4 11 7" xfId="32050"/>
    <cellStyle name="SAPBEXexcCritical4 11 8" xfId="32285"/>
    <cellStyle name="SAPBEXexcCritical4 11 9" xfId="33585"/>
    <cellStyle name="SAPBEXexcCritical4 12" xfId="12218"/>
    <cellStyle name="SAPBEXexcCritical4 13" xfId="13521"/>
    <cellStyle name="SAPBEXexcCritical4 14" xfId="10914"/>
    <cellStyle name="SAPBEXexcCritical4 15" xfId="22246"/>
    <cellStyle name="SAPBEXexcCritical4 16" xfId="22070"/>
    <cellStyle name="SAPBEXexcCritical4 17" xfId="32053"/>
    <cellStyle name="SAPBEXexcCritical4 18" xfId="32288"/>
    <cellStyle name="SAPBEXexcCritical4 19" xfId="33582"/>
    <cellStyle name="SAPBEXexcCritical4 2" xfId="7821"/>
    <cellStyle name="SAPBEXexcCritical4 2 10" xfId="32284"/>
    <cellStyle name="SAPBEXexcCritical4 2 11" xfId="33586"/>
    <cellStyle name="SAPBEXexcCritical4 2 12" xfId="35227"/>
    <cellStyle name="SAPBEXexcCritical4 2 13" xfId="39577"/>
    <cellStyle name="SAPBEXexcCritical4 2 14" xfId="38201"/>
    <cellStyle name="SAPBEXexcCritical4 2 15" xfId="41622"/>
    <cellStyle name="SAPBEXexcCritical4 2 16" xfId="44522"/>
    <cellStyle name="SAPBEXexcCritical4 2 17" xfId="48256"/>
    <cellStyle name="SAPBEXexcCritical4 2 18" xfId="53218"/>
    <cellStyle name="SAPBEXexcCritical4 2 2" xfId="7822"/>
    <cellStyle name="SAPBEXexcCritical4 2 2 10" xfId="33596"/>
    <cellStyle name="SAPBEXexcCritical4 2 2 11" xfId="35228"/>
    <cellStyle name="SAPBEXexcCritical4 2 2 12" xfId="39578"/>
    <cellStyle name="SAPBEXexcCritical4 2 2 13" xfId="38202"/>
    <cellStyle name="SAPBEXexcCritical4 2 2 14" xfId="41621"/>
    <cellStyle name="SAPBEXexcCritical4 2 2 15" xfId="44521"/>
    <cellStyle name="SAPBEXexcCritical4 2 2 16" xfId="48257"/>
    <cellStyle name="SAPBEXexcCritical4 2 2 17" xfId="53217"/>
    <cellStyle name="SAPBEXexcCritical4 2 2 2" xfId="7823"/>
    <cellStyle name="SAPBEXexcCritical4 2 2 2 10" xfId="35229"/>
    <cellStyle name="SAPBEXexcCritical4 2 2 2 11" xfId="39579"/>
    <cellStyle name="SAPBEXexcCritical4 2 2 2 12" xfId="38203"/>
    <cellStyle name="SAPBEXexcCritical4 2 2 2 13" xfId="41607"/>
    <cellStyle name="SAPBEXexcCritical4 2 2 2 14" xfId="44520"/>
    <cellStyle name="SAPBEXexcCritical4 2 2 2 15" xfId="48258"/>
    <cellStyle name="SAPBEXexcCritical4 2 2 2 16" xfId="53216"/>
    <cellStyle name="SAPBEXexcCritical4 2 2 2 2" xfId="12212"/>
    <cellStyle name="SAPBEXexcCritical4 2 2 2 3" xfId="13515"/>
    <cellStyle name="SAPBEXexcCritical4 2 2 2 4" xfId="10918"/>
    <cellStyle name="SAPBEXexcCritical4 2 2 2 5" xfId="22240"/>
    <cellStyle name="SAPBEXexcCritical4 2 2 2 6" xfId="22062"/>
    <cellStyle name="SAPBEXexcCritical4 2 2 2 7" xfId="32047"/>
    <cellStyle name="SAPBEXexcCritical4 2 2 2 8" xfId="32282"/>
    <cellStyle name="SAPBEXexcCritical4 2 2 2 9" xfId="33613"/>
    <cellStyle name="SAPBEXexcCritical4 2 2 3" xfId="12213"/>
    <cellStyle name="SAPBEXexcCritical4 2 2 4" xfId="13516"/>
    <cellStyle name="SAPBEXexcCritical4 2 2 5" xfId="22007"/>
    <cellStyle name="SAPBEXexcCritical4 2 2 6" xfId="22241"/>
    <cellStyle name="SAPBEXexcCritical4 2 2 7" xfId="22063"/>
    <cellStyle name="SAPBEXexcCritical4 2 2 8" xfId="32048"/>
    <cellStyle name="SAPBEXexcCritical4 2 2 9" xfId="32283"/>
    <cellStyle name="SAPBEXexcCritical4 2 3" xfId="7824"/>
    <cellStyle name="SAPBEXexcCritical4 2 3 10" xfId="35230"/>
    <cellStyle name="SAPBEXexcCritical4 2 3 11" xfId="39580"/>
    <cellStyle name="SAPBEXexcCritical4 2 3 12" xfId="38204"/>
    <cellStyle name="SAPBEXexcCritical4 2 3 13" xfId="40567"/>
    <cellStyle name="SAPBEXexcCritical4 2 3 14" xfId="44519"/>
    <cellStyle name="SAPBEXexcCritical4 2 3 15" xfId="48260"/>
    <cellStyle name="SAPBEXexcCritical4 2 3 16" xfId="53215"/>
    <cellStyle name="SAPBEXexcCritical4 2 3 2" xfId="12211"/>
    <cellStyle name="SAPBEXexcCritical4 2 3 3" xfId="13514"/>
    <cellStyle name="SAPBEXexcCritical4 2 3 4" xfId="10919"/>
    <cellStyle name="SAPBEXexcCritical4 2 3 5" xfId="22239"/>
    <cellStyle name="SAPBEXexcCritical4 2 3 6" xfId="22061"/>
    <cellStyle name="SAPBEXexcCritical4 2 3 7" xfId="32046"/>
    <cellStyle name="SAPBEXexcCritical4 2 3 8" xfId="32281"/>
    <cellStyle name="SAPBEXexcCritical4 2 3 9" xfId="33621"/>
    <cellStyle name="SAPBEXexcCritical4 2 4" xfId="12214"/>
    <cellStyle name="SAPBEXexcCritical4 2 5" xfId="13517"/>
    <cellStyle name="SAPBEXexcCritical4 2 6" xfId="22006"/>
    <cellStyle name="SAPBEXexcCritical4 2 7" xfId="22242"/>
    <cellStyle name="SAPBEXexcCritical4 2 8" xfId="22064"/>
    <cellStyle name="SAPBEXexcCritical4 2 9" xfId="32049"/>
    <cellStyle name="SAPBEXexcCritical4 2_Cribsheet" xfId="7825"/>
    <cellStyle name="SAPBEXexcCritical4 20" xfId="35223"/>
    <cellStyle name="SAPBEXexcCritical4 21" xfId="38899"/>
    <cellStyle name="SAPBEXexcCritical4 22" xfId="38197"/>
    <cellStyle name="SAPBEXexcCritical4 23" xfId="40576"/>
    <cellStyle name="SAPBEXexcCritical4 24" xfId="44526"/>
    <cellStyle name="SAPBEXexcCritical4 25" xfId="48252"/>
    <cellStyle name="SAPBEXexcCritical4 26" xfId="55674"/>
    <cellStyle name="SAPBEXexcCritical4 3" xfId="7826"/>
    <cellStyle name="SAPBEXexcCritical4 3 10" xfId="22238"/>
    <cellStyle name="SAPBEXexcCritical4 3 11" xfId="11289"/>
    <cellStyle name="SAPBEXexcCritical4 3 12" xfId="32045"/>
    <cellStyle name="SAPBEXexcCritical4 3 13" xfId="32280"/>
    <cellStyle name="SAPBEXexcCritical4 3 14" xfId="33622"/>
    <cellStyle name="SAPBEXexcCritical4 3 15" xfId="35231"/>
    <cellStyle name="SAPBEXexcCritical4 3 16" xfId="39581"/>
    <cellStyle name="SAPBEXexcCritical4 3 17" xfId="38205"/>
    <cellStyle name="SAPBEXexcCritical4 3 18" xfId="41605"/>
    <cellStyle name="SAPBEXexcCritical4 3 19" xfId="44518"/>
    <cellStyle name="SAPBEXexcCritical4 3 2" xfId="7827"/>
    <cellStyle name="SAPBEXexcCritical4 3 2 10" xfId="33623"/>
    <cellStyle name="SAPBEXexcCritical4 3 2 11" xfId="35232"/>
    <cellStyle name="SAPBEXexcCritical4 3 2 12" xfId="39582"/>
    <cellStyle name="SAPBEXexcCritical4 3 2 13" xfId="40468"/>
    <cellStyle name="SAPBEXexcCritical4 3 2 14" xfId="41602"/>
    <cellStyle name="SAPBEXexcCritical4 3 2 15" xfId="44517"/>
    <cellStyle name="SAPBEXexcCritical4 3 2 16" xfId="48262"/>
    <cellStyle name="SAPBEXexcCritical4 3 2 17" xfId="53213"/>
    <cellStyle name="SAPBEXexcCritical4 3 2 2" xfId="7828"/>
    <cellStyle name="SAPBEXexcCritical4 3 2 2 10" xfId="35233"/>
    <cellStyle name="SAPBEXexcCritical4 3 2 2 11" xfId="39583"/>
    <cellStyle name="SAPBEXexcCritical4 3 2 2 12" xfId="40467"/>
    <cellStyle name="SAPBEXexcCritical4 3 2 2 13" xfId="41597"/>
    <cellStyle name="SAPBEXexcCritical4 3 2 2 14" xfId="44516"/>
    <cellStyle name="SAPBEXexcCritical4 3 2 2 15" xfId="48263"/>
    <cellStyle name="SAPBEXexcCritical4 3 2 2 16" xfId="53212"/>
    <cellStyle name="SAPBEXexcCritical4 3 2 2 2" xfId="12208"/>
    <cellStyle name="SAPBEXexcCritical4 3 2 2 3" xfId="13512"/>
    <cellStyle name="SAPBEXexcCritical4 3 2 2 4" xfId="21287"/>
    <cellStyle name="SAPBEXexcCritical4 3 2 2 5" xfId="22236"/>
    <cellStyle name="SAPBEXexcCritical4 3 2 2 6" xfId="11287"/>
    <cellStyle name="SAPBEXexcCritical4 3 2 2 7" xfId="32043"/>
    <cellStyle name="SAPBEXexcCritical4 3 2 2 8" xfId="32278"/>
    <cellStyle name="SAPBEXexcCritical4 3 2 2 9" xfId="33624"/>
    <cellStyle name="SAPBEXexcCritical4 3 2 3" xfId="12209"/>
    <cellStyle name="SAPBEXexcCritical4 3 2 4" xfId="13513"/>
    <cellStyle name="SAPBEXexcCritical4 3 2 5" xfId="22008"/>
    <cellStyle name="SAPBEXexcCritical4 3 2 6" xfId="22237"/>
    <cellStyle name="SAPBEXexcCritical4 3 2 7" xfId="11288"/>
    <cellStyle name="SAPBEXexcCritical4 3 2 8" xfId="32044"/>
    <cellStyle name="SAPBEXexcCritical4 3 2 9" xfId="32279"/>
    <cellStyle name="SAPBEXexcCritical4 3 20" xfId="48261"/>
    <cellStyle name="SAPBEXexcCritical4 3 21" xfId="53214"/>
    <cellStyle name="SAPBEXexcCritical4 3 3" xfId="7829"/>
    <cellStyle name="SAPBEXexcCritical4 3 3 10" xfId="33625"/>
    <cellStyle name="SAPBEXexcCritical4 3 3 11" xfId="35234"/>
    <cellStyle name="SAPBEXexcCritical4 3 3 12" xfId="39584"/>
    <cellStyle name="SAPBEXexcCritical4 3 3 13" xfId="40466"/>
    <cellStyle name="SAPBEXexcCritical4 3 3 14" xfId="40533"/>
    <cellStyle name="SAPBEXexcCritical4 3 3 15" xfId="44515"/>
    <cellStyle name="SAPBEXexcCritical4 3 3 16" xfId="48264"/>
    <cellStyle name="SAPBEXexcCritical4 3 3 17" xfId="53211"/>
    <cellStyle name="SAPBEXexcCritical4 3 3 2" xfId="7830"/>
    <cellStyle name="SAPBEXexcCritical4 3 3 2 10" xfId="35235"/>
    <cellStyle name="SAPBEXexcCritical4 3 3 2 11" xfId="39585"/>
    <cellStyle name="SAPBEXexcCritical4 3 3 2 12" xfId="40465"/>
    <cellStyle name="SAPBEXexcCritical4 3 3 2 13" xfId="32326"/>
    <cellStyle name="SAPBEXexcCritical4 3 3 2 14" xfId="44514"/>
    <cellStyle name="SAPBEXexcCritical4 3 3 2 15" xfId="48265"/>
    <cellStyle name="SAPBEXexcCritical4 3 3 2 16" xfId="53210"/>
    <cellStyle name="SAPBEXexcCritical4 3 3 2 2" xfId="12206"/>
    <cellStyle name="SAPBEXexcCritical4 3 3 2 3" xfId="13510"/>
    <cellStyle name="SAPBEXexcCritical4 3 3 2 4" xfId="21289"/>
    <cellStyle name="SAPBEXexcCritical4 3 3 2 5" xfId="22234"/>
    <cellStyle name="SAPBEXexcCritical4 3 3 2 6" xfId="22058"/>
    <cellStyle name="SAPBEXexcCritical4 3 3 2 7" xfId="32041"/>
    <cellStyle name="SAPBEXexcCritical4 3 3 2 8" xfId="32276"/>
    <cellStyle name="SAPBEXexcCritical4 3 3 2 9" xfId="33626"/>
    <cellStyle name="SAPBEXexcCritical4 3 3 3" xfId="12207"/>
    <cellStyle name="SAPBEXexcCritical4 3 3 4" xfId="13511"/>
    <cellStyle name="SAPBEXexcCritical4 3 3 5" xfId="21288"/>
    <cellStyle name="SAPBEXexcCritical4 3 3 6" xfId="22235"/>
    <cellStyle name="SAPBEXexcCritical4 3 3 7" xfId="22059"/>
    <cellStyle name="SAPBEXexcCritical4 3 3 8" xfId="32042"/>
    <cellStyle name="SAPBEXexcCritical4 3 3 9" xfId="32277"/>
    <cellStyle name="SAPBEXexcCritical4 3 4" xfId="7831"/>
    <cellStyle name="SAPBEXexcCritical4 3 4 10" xfId="32275"/>
    <cellStyle name="SAPBEXexcCritical4 3 4 11" xfId="33627"/>
    <cellStyle name="SAPBEXexcCritical4 3 4 12" xfId="35236"/>
    <cellStyle name="SAPBEXexcCritical4 3 4 13" xfId="16279"/>
    <cellStyle name="SAPBEXexcCritical4 3 4 14" xfId="39586"/>
    <cellStyle name="SAPBEXexcCritical4 3 4 15" xfId="40464"/>
    <cellStyle name="SAPBEXexcCritical4 3 4 16" xfId="41559"/>
    <cellStyle name="SAPBEXexcCritical4 3 4 17" xfId="44513"/>
    <cellStyle name="SAPBEXexcCritical4 3 4 18" xfId="48266"/>
    <cellStyle name="SAPBEXexcCritical4 3 4 19" xfId="51346"/>
    <cellStyle name="SAPBEXexcCritical4 3 4 2" xfId="7832"/>
    <cellStyle name="SAPBEXexcCritical4 3 4 2 10" xfId="33628"/>
    <cellStyle name="SAPBEXexcCritical4 3 4 2 11" xfId="35237"/>
    <cellStyle name="SAPBEXexcCritical4 3 4 2 12" xfId="37197"/>
    <cellStyle name="SAPBEXexcCritical4 3 4 2 13" xfId="39587"/>
    <cellStyle name="SAPBEXexcCritical4 3 4 2 14" xfId="40463"/>
    <cellStyle name="SAPBEXexcCritical4 3 4 2 15" xfId="41546"/>
    <cellStyle name="SAPBEXexcCritical4 3 4 2 16" xfId="44512"/>
    <cellStyle name="SAPBEXexcCritical4 3 4 2 17" xfId="48267"/>
    <cellStyle name="SAPBEXexcCritical4 3 4 2 18" xfId="51347"/>
    <cellStyle name="SAPBEXexcCritical4 3 4 2 19" xfId="51035"/>
    <cellStyle name="SAPBEXexcCritical4 3 4 2 2" xfId="12204"/>
    <cellStyle name="SAPBEXexcCritical4 3 4 2 20" xfId="53208"/>
    <cellStyle name="SAPBEXexcCritical4 3 4 2 3" xfId="13508"/>
    <cellStyle name="SAPBEXexcCritical4 3 4 2 4" xfId="21291"/>
    <cellStyle name="SAPBEXexcCritical4 3 4 2 5" xfId="22232"/>
    <cellStyle name="SAPBEXexcCritical4 3 4 2 6" xfId="26291"/>
    <cellStyle name="SAPBEXexcCritical4 3 4 2 7" xfId="22056"/>
    <cellStyle name="SAPBEXexcCritical4 3 4 2 8" xfId="32039"/>
    <cellStyle name="SAPBEXexcCritical4 3 4 2 9" xfId="32274"/>
    <cellStyle name="SAPBEXexcCritical4 3 4 20" xfId="51036"/>
    <cellStyle name="SAPBEXexcCritical4 3 4 21" xfId="53209"/>
    <cellStyle name="SAPBEXexcCritical4 3 4 3" xfId="12205"/>
    <cellStyle name="SAPBEXexcCritical4 3 4 4" xfId="13509"/>
    <cellStyle name="SAPBEXexcCritical4 3 4 5" xfId="21290"/>
    <cellStyle name="SAPBEXexcCritical4 3 4 6" xfId="22233"/>
    <cellStyle name="SAPBEXexcCritical4 3 4 7" xfId="26290"/>
    <cellStyle name="SAPBEXexcCritical4 3 4 8" xfId="22057"/>
    <cellStyle name="SAPBEXexcCritical4 3 4 9" xfId="32040"/>
    <cellStyle name="SAPBEXexcCritical4 3 5" xfId="7833"/>
    <cellStyle name="SAPBEXexcCritical4 3 5 10" xfId="33629"/>
    <cellStyle name="SAPBEXexcCritical4 3 5 11" xfId="35238"/>
    <cellStyle name="SAPBEXexcCritical4 3 5 12" xfId="39588"/>
    <cellStyle name="SAPBEXexcCritical4 3 5 13" xfId="40462"/>
    <cellStyle name="SAPBEXexcCritical4 3 5 14" xfId="41533"/>
    <cellStyle name="SAPBEXexcCritical4 3 5 15" xfId="44511"/>
    <cellStyle name="SAPBEXexcCritical4 3 5 16" xfId="48268"/>
    <cellStyle name="SAPBEXexcCritical4 3 5 17" xfId="53207"/>
    <cellStyle name="SAPBEXexcCritical4 3 5 2" xfId="7834"/>
    <cellStyle name="SAPBEXexcCritical4 3 5 2 10" xfId="35239"/>
    <cellStyle name="SAPBEXexcCritical4 3 5 2 11" xfId="39589"/>
    <cellStyle name="SAPBEXexcCritical4 3 5 2 12" xfId="40461"/>
    <cellStyle name="SAPBEXexcCritical4 3 5 2 13" xfId="42509"/>
    <cellStyle name="SAPBEXexcCritical4 3 5 2 14" xfId="44510"/>
    <cellStyle name="SAPBEXexcCritical4 3 5 2 15" xfId="48269"/>
    <cellStyle name="SAPBEXexcCritical4 3 5 2 16" xfId="53206"/>
    <cellStyle name="SAPBEXexcCritical4 3 5 2 2" xfId="12202"/>
    <cellStyle name="SAPBEXexcCritical4 3 5 2 3" xfId="13506"/>
    <cellStyle name="SAPBEXexcCritical4 3 5 2 4" xfId="21293"/>
    <cellStyle name="SAPBEXexcCritical4 3 5 2 5" xfId="22230"/>
    <cellStyle name="SAPBEXexcCritical4 3 5 2 6" xfId="24649"/>
    <cellStyle name="SAPBEXexcCritical4 3 5 2 7" xfId="32037"/>
    <cellStyle name="SAPBEXexcCritical4 3 5 2 8" xfId="32272"/>
    <cellStyle name="SAPBEXexcCritical4 3 5 2 9" xfId="33630"/>
    <cellStyle name="SAPBEXexcCritical4 3 5 3" xfId="12203"/>
    <cellStyle name="SAPBEXexcCritical4 3 5 4" xfId="13507"/>
    <cellStyle name="SAPBEXexcCritical4 3 5 5" xfId="21292"/>
    <cellStyle name="SAPBEXexcCritical4 3 5 6" xfId="22231"/>
    <cellStyle name="SAPBEXexcCritical4 3 5 7" xfId="24648"/>
    <cellStyle name="SAPBEXexcCritical4 3 5 8" xfId="32038"/>
    <cellStyle name="SAPBEXexcCritical4 3 5 9" xfId="32273"/>
    <cellStyle name="SAPBEXexcCritical4 3 6" xfId="7835"/>
    <cellStyle name="SAPBEXexcCritical4 3 6 10" xfId="35240"/>
    <cellStyle name="SAPBEXexcCritical4 3 6 11" xfId="39590"/>
    <cellStyle name="SAPBEXexcCritical4 3 6 12" xfId="40460"/>
    <cellStyle name="SAPBEXexcCritical4 3 6 13" xfId="41515"/>
    <cellStyle name="SAPBEXexcCritical4 3 6 14" xfId="44509"/>
    <cellStyle name="SAPBEXexcCritical4 3 6 15" xfId="48270"/>
    <cellStyle name="SAPBEXexcCritical4 3 6 16" xfId="53205"/>
    <cellStyle name="SAPBEXexcCritical4 3 6 2" xfId="12201"/>
    <cellStyle name="SAPBEXexcCritical4 3 6 3" xfId="13505"/>
    <cellStyle name="SAPBEXexcCritical4 3 6 4" xfId="21294"/>
    <cellStyle name="SAPBEXexcCritical4 3 6 5" xfId="22229"/>
    <cellStyle name="SAPBEXexcCritical4 3 6 6" xfId="24650"/>
    <cellStyle name="SAPBEXexcCritical4 3 6 7" xfId="32036"/>
    <cellStyle name="SAPBEXexcCritical4 3 6 8" xfId="32271"/>
    <cellStyle name="SAPBEXexcCritical4 3 6 9" xfId="33631"/>
    <cellStyle name="SAPBEXexcCritical4 3 7" xfId="12210"/>
    <cellStyle name="SAPBEXexcCritical4 3 8" xfId="10630"/>
    <cellStyle name="SAPBEXexcCritical4 3 9" xfId="10920"/>
    <cellStyle name="SAPBEXexcCritical4 4" xfId="7836"/>
    <cellStyle name="SAPBEXexcCritical4 4 10" xfId="32270"/>
    <cellStyle name="SAPBEXexcCritical4 4 11" xfId="33632"/>
    <cellStyle name="SAPBEXexcCritical4 4 12" xfId="35241"/>
    <cellStyle name="SAPBEXexcCritical4 4 13" xfId="16276"/>
    <cellStyle name="SAPBEXexcCritical4 4 14" xfId="39591"/>
    <cellStyle name="SAPBEXexcCritical4 4 15" xfId="40459"/>
    <cellStyle name="SAPBEXexcCritical4 4 16" xfId="41514"/>
    <cellStyle name="SAPBEXexcCritical4 4 17" xfId="44508"/>
    <cellStyle name="SAPBEXexcCritical4 4 18" xfId="48271"/>
    <cellStyle name="SAPBEXexcCritical4 4 19" xfId="51348"/>
    <cellStyle name="SAPBEXexcCritical4 4 2" xfId="7837"/>
    <cellStyle name="SAPBEXexcCritical4 4 2 10" xfId="35398"/>
    <cellStyle name="SAPBEXexcCritical4 4 2 11" xfId="35242"/>
    <cellStyle name="SAPBEXexcCritical4 4 2 12" xfId="16275"/>
    <cellStyle name="SAPBEXexcCritical4 4 2 13" xfId="39592"/>
    <cellStyle name="SAPBEXexcCritical4 4 2 14" xfId="40458"/>
    <cellStyle name="SAPBEXexcCritical4 4 2 15" xfId="41506"/>
    <cellStyle name="SAPBEXexcCritical4 4 2 16" xfId="44507"/>
    <cellStyle name="SAPBEXexcCritical4 4 2 17" xfId="48272"/>
    <cellStyle name="SAPBEXexcCritical4 4 2 18" xfId="51349"/>
    <cellStyle name="SAPBEXexcCritical4 4 2 19" xfId="49935"/>
    <cellStyle name="SAPBEXexcCritical4 4 2 2" xfId="12199"/>
    <cellStyle name="SAPBEXexcCritical4 4 2 20" xfId="53203"/>
    <cellStyle name="SAPBEXexcCritical4 4 2 3" xfId="13503"/>
    <cellStyle name="SAPBEXexcCritical4 4 2 4" xfId="21296"/>
    <cellStyle name="SAPBEXexcCritical4 4 2 5" xfId="22227"/>
    <cellStyle name="SAPBEXexcCritical4 4 2 6" xfId="26296"/>
    <cellStyle name="SAPBEXexcCritical4 4 2 7" xfId="24652"/>
    <cellStyle name="SAPBEXexcCritical4 4 2 8" xfId="32034"/>
    <cellStyle name="SAPBEXexcCritical4 4 2 9" xfId="32269"/>
    <cellStyle name="SAPBEXexcCritical4 4 20" xfId="49934"/>
    <cellStyle name="SAPBEXexcCritical4 4 21" xfId="53204"/>
    <cellStyle name="SAPBEXexcCritical4 4 3" xfId="12200"/>
    <cellStyle name="SAPBEXexcCritical4 4 4" xfId="13504"/>
    <cellStyle name="SAPBEXexcCritical4 4 5" xfId="21295"/>
    <cellStyle name="SAPBEXexcCritical4 4 6" xfId="22228"/>
    <cellStyle name="SAPBEXexcCritical4 4 7" xfId="26295"/>
    <cellStyle name="SAPBEXexcCritical4 4 8" xfId="24651"/>
    <cellStyle name="SAPBEXexcCritical4 4 9" xfId="32035"/>
    <cellStyle name="SAPBEXexcCritical4 5" xfId="7838"/>
    <cellStyle name="SAPBEXexcCritical4 5 10" xfId="32268"/>
    <cellStyle name="SAPBEXexcCritical4 5 11" xfId="35397"/>
    <cellStyle name="SAPBEXexcCritical4 5 12" xfId="35243"/>
    <cellStyle name="SAPBEXexcCritical4 5 13" xfId="16274"/>
    <cellStyle name="SAPBEXexcCritical4 5 14" xfId="39593"/>
    <cellStyle name="SAPBEXexcCritical4 5 15" xfId="40457"/>
    <cellStyle name="SAPBEXexcCritical4 5 16" xfId="41505"/>
    <cellStyle name="SAPBEXexcCritical4 5 17" xfId="44506"/>
    <cellStyle name="SAPBEXexcCritical4 5 18" xfId="48273"/>
    <cellStyle name="SAPBEXexcCritical4 5 19" xfId="51350"/>
    <cellStyle name="SAPBEXexcCritical4 5 2" xfId="7839"/>
    <cellStyle name="SAPBEXexcCritical4 5 2 10" xfId="35396"/>
    <cellStyle name="SAPBEXexcCritical4 5 2 11" xfId="35244"/>
    <cellStyle name="SAPBEXexcCritical4 5 2 12" xfId="16273"/>
    <cellStyle name="SAPBEXexcCritical4 5 2 13" xfId="39594"/>
    <cellStyle name="SAPBEXexcCritical4 5 2 14" xfId="40456"/>
    <cellStyle name="SAPBEXexcCritical4 5 2 15" xfId="42517"/>
    <cellStyle name="SAPBEXexcCritical4 5 2 16" xfId="44505"/>
    <cellStyle name="SAPBEXexcCritical4 5 2 17" xfId="48274"/>
    <cellStyle name="SAPBEXexcCritical4 5 2 18" xfId="51351"/>
    <cellStyle name="SAPBEXexcCritical4 5 2 19" xfId="49937"/>
    <cellStyle name="SAPBEXexcCritical4 5 2 2" xfId="12197"/>
    <cellStyle name="SAPBEXexcCritical4 5 2 20" xfId="53201"/>
    <cellStyle name="SAPBEXexcCritical4 5 2 3" xfId="13501"/>
    <cellStyle name="SAPBEXexcCritical4 5 2 4" xfId="22009"/>
    <cellStyle name="SAPBEXexcCritical4 5 2 5" xfId="22225"/>
    <cellStyle name="SAPBEXexcCritical4 5 2 6" xfId="26298"/>
    <cellStyle name="SAPBEXexcCritical4 5 2 7" xfId="24654"/>
    <cellStyle name="SAPBEXexcCritical4 5 2 8" xfId="32032"/>
    <cellStyle name="SAPBEXexcCritical4 5 2 9" xfId="32267"/>
    <cellStyle name="SAPBEXexcCritical4 5 20" xfId="49936"/>
    <cellStyle name="SAPBEXexcCritical4 5 21" xfId="53202"/>
    <cellStyle name="SAPBEXexcCritical4 5 3" xfId="12198"/>
    <cellStyle name="SAPBEXexcCritical4 5 4" xfId="13502"/>
    <cellStyle name="SAPBEXexcCritical4 5 5" xfId="21297"/>
    <cellStyle name="SAPBEXexcCritical4 5 6" xfId="22226"/>
    <cellStyle name="SAPBEXexcCritical4 5 7" xfId="26297"/>
    <cellStyle name="SAPBEXexcCritical4 5 8" xfId="24653"/>
    <cellStyle name="SAPBEXexcCritical4 5 9" xfId="32033"/>
    <cellStyle name="SAPBEXexcCritical4 6" xfId="7840"/>
    <cellStyle name="SAPBEXexcCritical4 6 10" xfId="32266"/>
    <cellStyle name="SAPBEXexcCritical4 6 11" xfId="35395"/>
    <cellStyle name="SAPBEXexcCritical4 6 12" xfId="35245"/>
    <cellStyle name="SAPBEXexcCritical4 6 13" xfId="16251"/>
    <cellStyle name="SAPBEXexcCritical4 6 14" xfId="39595"/>
    <cellStyle name="SAPBEXexcCritical4 6 15" xfId="40455"/>
    <cellStyle name="SAPBEXexcCritical4 6 16" xfId="41504"/>
    <cellStyle name="SAPBEXexcCritical4 6 17" xfId="44504"/>
    <cellStyle name="SAPBEXexcCritical4 6 18" xfId="48276"/>
    <cellStyle name="SAPBEXexcCritical4 6 19" xfId="51352"/>
    <cellStyle name="SAPBEXexcCritical4 6 2" xfId="7841"/>
    <cellStyle name="SAPBEXexcCritical4 6 2 10" xfId="35394"/>
    <cellStyle name="SAPBEXexcCritical4 6 2 11" xfId="35246"/>
    <cellStyle name="SAPBEXexcCritical4 6 2 12" xfId="23254"/>
    <cellStyle name="SAPBEXexcCritical4 6 2 13" xfId="39596"/>
    <cellStyle name="SAPBEXexcCritical4 6 2 14" xfId="40454"/>
    <cellStyle name="SAPBEXexcCritical4 6 2 15" xfId="41503"/>
    <cellStyle name="SAPBEXexcCritical4 6 2 16" xfId="44503"/>
    <cellStyle name="SAPBEXexcCritical4 6 2 17" xfId="48277"/>
    <cellStyle name="SAPBEXexcCritical4 6 2 18" xfId="51353"/>
    <cellStyle name="SAPBEXexcCritical4 6 2 19" xfId="51033"/>
    <cellStyle name="SAPBEXexcCritical4 6 2 2" xfId="12195"/>
    <cellStyle name="SAPBEXexcCritical4 6 2 20" xfId="53199"/>
    <cellStyle name="SAPBEXexcCritical4 6 2 3" xfId="13499"/>
    <cellStyle name="SAPBEXexcCritical4 6 2 4" xfId="22011"/>
    <cellStyle name="SAPBEXexcCritical4 6 2 5" xfId="22223"/>
    <cellStyle name="SAPBEXexcCritical4 6 2 6" xfId="26300"/>
    <cellStyle name="SAPBEXexcCritical4 6 2 7" xfId="24656"/>
    <cellStyle name="SAPBEXexcCritical4 6 2 8" xfId="32030"/>
    <cellStyle name="SAPBEXexcCritical4 6 2 9" xfId="32265"/>
    <cellStyle name="SAPBEXexcCritical4 6 20" xfId="51034"/>
    <cellStyle name="SAPBEXexcCritical4 6 21" xfId="53200"/>
    <cellStyle name="SAPBEXexcCritical4 6 3" xfId="12196"/>
    <cellStyle name="SAPBEXexcCritical4 6 4" xfId="13500"/>
    <cellStyle name="SAPBEXexcCritical4 6 5" xfId="22010"/>
    <cellStyle name="SAPBEXexcCritical4 6 6" xfId="22224"/>
    <cellStyle name="SAPBEXexcCritical4 6 7" xfId="26299"/>
    <cellStyle name="SAPBEXexcCritical4 6 8" xfId="24655"/>
    <cellStyle name="SAPBEXexcCritical4 6 9" xfId="32031"/>
    <cellStyle name="SAPBEXexcCritical4 7" xfId="7842"/>
    <cellStyle name="SAPBEXexcCritical4 7 10" xfId="32264"/>
    <cellStyle name="SAPBEXexcCritical4 7 11" xfId="35393"/>
    <cellStyle name="SAPBEXexcCritical4 7 12" xfId="35247"/>
    <cellStyle name="SAPBEXexcCritical4 7 13" xfId="40389"/>
    <cellStyle name="SAPBEXexcCritical4 7 14" xfId="39597"/>
    <cellStyle name="SAPBEXexcCritical4 7 15" xfId="40453"/>
    <cellStyle name="SAPBEXexcCritical4 7 16" xfId="41502"/>
    <cellStyle name="SAPBEXexcCritical4 7 17" xfId="44502"/>
    <cellStyle name="SAPBEXexcCritical4 7 18" xfId="48278"/>
    <cellStyle name="SAPBEXexcCritical4 7 19" xfId="51354"/>
    <cellStyle name="SAPBEXexcCritical4 7 2" xfId="7843"/>
    <cellStyle name="SAPBEXexcCritical4 7 2 10" xfId="35392"/>
    <cellStyle name="SAPBEXexcCritical4 7 2 11" xfId="35248"/>
    <cellStyle name="SAPBEXexcCritical4 7 2 12" xfId="32820"/>
    <cellStyle name="SAPBEXexcCritical4 7 2 13" xfId="39598"/>
    <cellStyle name="SAPBEXexcCritical4 7 2 14" xfId="40452"/>
    <cellStyle name="SAPBEXexcCritical4 7 2 15" xfId="41501"/>
    <cellStyle name="SAPBEXexcCritical4 7 2 16" xfId="44501"/>
    <cellStyle name="SAPBEXexcCritical4 7 2 17" xfId="48279"/>
    <cellStyle name="SAPBEXexcCritical4 7 2 18" xfId="51355"/>
    <cellStyle name="SAPBEXexcCritical4 7 2 19" xfId="49939"/>
    <cellStyle name="SAPBEXexcCritical4 7 2 2" xfId="12193"/>
    <cellStyle name="SAPBEXexcCritical4 7 2 20" xfId="53197"/>
    <cellStyle name="SAPBEXexcCritical4 7 2 3" xfId="21959"/>
    <cellStyle name="SAPBEXexcCritical4 7 2 4" xfId="10921"/>
    <cellStyle name="SAPBEXexcCritical4 7 2 5" xfId="22221"/>
    <cellStyle name="SAPBEXexcCritical4 7 2 6" xfId="26302"/>
    <cellStyle name="SAPBEXexcCritical4 7 2 7" xfId="28328"/>
    <cellStyle name="SAPBEXexcCritical4 7 2 8" xfId="32028"/>
    <cellStyle name="SAPBEXexcCritical4 7 2 9" xfId="32263"/>
    <cellStyle name="SAPBEXexcCritical4 7 20" xfId="49938"/>
    <cellStyle name="SAPBEXexcCritical4 7 21" xfId="53198"/>
    <cellStyle name="SAPBEXexcCritical4 7 3" xfId="12194"/>
    <cellStyle name="SAPBEXexcCritical4 7 4" xfId="13498"/>
    <cellStyle name="SAPBEXexcCritical4 7 5" xfId="22012"/>
    <cellStyle name="SAPBEXexcCritical4 7 6" xfId="22222"/>
    <cellStyle name="SAPBEXexcCritical4 7 7" xfId="26301"/>
    <cellStyle name="SAPBEXexcCritical4 7 8" xfId="28329"/>
    <cellStyle name="SAPBEXexcCritical4 7 9" xfId="32029"/>
    <cellStyle name="SAPBEXexcCritical4 8" xfId="7844"/>
    <cellStyle name="SAPBEXexcCritical4 8 10" xfId="32262"/>
    <cellStyle name="SAPBEXexcCritical4 8 11" xfId="35391"/>
    <cellStyle name="SAPBEXexcCritical4 8 12" xfId="35249"/>
    <cellStyle name="SAPBEXexcCritical4 8 13" xfId="16211"/>
    <cellStyle name="SAPBEXexcCritical4 8 14" xfId="39599"/>
    <cellStyle name="SAPBEXexcCritical4 8 15" xfId="40451"/>
    <cellStyle name="SAPBEXexcCritical4 8 16" xfId="41495"/>
    <cellStyle name="SAPBEXexcCritical4 8 17" xfId="44500"/>
    <cellStyle name="SAPBEXexcCritical4 8 18" xfId="48280"/>
    <cellStyle name="SAPBEXexcCritical4 8 19" xfId="51356"/>
    <cellStyle name="SAPBEXexcCritical4 8 2" xfId="7845"/>
    <cellStyle name="SAPBEXexcCritical4 8 2 10" xfId="35390"/>
    <cellStyle name="SAPBEXexcCritical4 8 2 11" xfId="35250"/>
    <cellStyle name="SAPBEXexcCritical4 8 2 12" xfId="16195"/>
    <cellStyle name="SAPBEXexcCritical4 8 2 13" xfId="39600"/>
    <cellStyle name="SAPBEXexcCritical4 8 2 14" xfId="40450"/>
    <cellStyle name="SAPBEXexcCritical4 8 2 15" xfId="41494"/>
    <cellStyle name="SAPBEXexcCritical4 8 2 16" xfId="44499"/>
    <cellStyle name="SAPBEXexcCritical4 8 2 17" xfId="48281"/>
    <cellStyle name="SAPBEXexcCritical4 8 2 18" xfId="51357"/>
    <cellStyle name="SAPBEXexcCritical4 8 2 19" xfId="49941"/>
    <cellStyle name="SAPBEXexcCritical4 8 2 2" xfId="12191"/>
    <cellStyle name="SAPBEXexcCritical4 8 2 20" xfId="53195"/>
    <cellStyle name="SAPBEXexcCritical4 8 2 3" xfId="13496"/>
    <cellStyle name="SAPBEXexcCritical4 8 2 4" xfId="10922"/>
    <cellStyle name="SAPBEXexcCritical4 8 2 5" xfId="22219"/>
    <cellStyle name="SAPBEXexcCritical4 8 2 6" xfId="26304"/>
    <cellStyle name="SAPBEXexcCritical4 8 2 7" xfId="28326"/>
    <cellStyle name="SAPBEXexcCritical4 8 2 8" xfId="32026"/>
    <cellStyle name="SAPBEXexcCritical4 8 2 9" xfId="32261"/>
    <cellStyle name="SAPBEXexcCritical4 8 20" xfId="49940"/>
    <cellStyle name="SAPBEXexcCritical4 8 21" xfId="53196"/>
    <cellStyle name="SAPBEXexcCritical4 8 3" xfId="12192"/>
    <cellStyle name="SAPBEXexcCritical4 8 4" xfId="13497"/>
    <cellStyle name="SAPBEXexcCritical4 8 5" xfId="22022"/>
    <cellStyle name="SAPBEXexcCritical4 8 6" xfId="22220"/>
    <cellStyle name="SAPBEXexcCritical4 8 7" xfId="26303"/>
    <cellStyle name="SAPBEXexcCritical4 8 8" xfId="28327"/>
    <cellStyle name="SAPBEXexcCritical4 8 9" xfId="32027"/>
    <cellStyle name="SAPBEXexcCritical4 9" xfId="7846"/>
    <cellStyle name="SAPBEXexcCritical4 9 10" xfId="32260"/>
    <cellStyle name="SAPBEXexcCritical4 9 11" xfId="35389"/>
    <cellStyle name="SAPBEXexcCritical4 9 12" xfId="35251"/>
    <cellStyle name="SAPBEXexcCritical4 9 13" xfId="32822"/>
    <cellStyle name="SAPBEXexcCritical4 9 14" xfId="39601"/>
    <cellStyle name="SAPBEXexcCritical4 9 15" xfId="40449"/>
    <cellStyle name="SAPBEXexcCritical4 9 16" xfId="41493"/>
    <cellStyle name="SAPBEXexcCritical4 9 17" xfId="44498"/>
    <cellStyle name="SAPBEXexcCritical4 9 18" xfId="48282"/>
    <cellStyle name="SAPBEXexcCritical4 9 19" xfId="51358"/>
    <cellStyle name="SAPBEXexcCritical4 9 2" xfId="7847"/>
    <cellStyle name="SAPBEXexcCritical4 9 2 10" xfId="35388"/>
    <cellStyle name="SAPBEXexcCritical4 9 2 11" xfId="35252"/>
    <cellStyle name="SAPBEXexcCritical4 9 2 12" xfId="16184"/>
    <cellStyle name="SAPBEXexcCritical4 9 2 13" xfId="39602"/>
    <cellStyle name="SAPBEXexcCritical4 9 2 14" xfId="40448"/>
    <cellStyle name="SAPBEXexcCritical4 9 2 15" xfId="41492"/>
    <cellStyle name="SAPBEXexcCritical4 9 2 16" xfId="44497"/>
    <cellStyle name="SAPBEXexcCritical4 9 2 17" xfId="48283"/>
    <cellStyle name="SAPBEXexcCritical4 9 2 18" xfId="51359"/>
    <cellStyle name="SAPBEXexcCritical4 9 2 19" xfId="49951"/>
    <cellStyle name="SAPBEXexcCritical4 9 2 2" xfId="12189"/>
    <cellStyle name="SAPBEXexcCritical4 9 2 20" xfId="53193"/>
    <cellStyle name="SAPBEXexcCritical4 9 2 3" xfId="13494"/>
    <cellStyle name="SAPBEXexcCritical4 9 2 4" xfId="10924"/>
    <cellStyle name="SAPBEXexcCritical4 9 2 5" xfId="22217"/>
    <cellStyle name="SAPBEXexcCritical4 9 2 6" xfId="26306"/>
    <cellStyle name="SAPBEXexcCritical4 9 2 7" xfId="28324"/>
    <cellStyle name="SAPBEXexcCritical4 9 2 8" xfId="32024"/>
    <cellStyle name="SAPBEXexcCritical4 9 2 9" xfId="32259"/>
    <cellStyle name="SAPBEXexcCritical4 9 20" xfId="49942"/>
    <cellStyle name="SAPBEXexcCritical4 9 21" xfId="53194"/>
    <cellStyle name="SAPBEXexcCritical4 9 3" xfId="12190"/>
    <cellStyle name="SAPBEXexcCritical4 9 4" xfId="13495"/>
    <cellStyle name="SAPBEXexcCritical4 9 5" xfId="10923"/>
    <cellStyle name="SAPBEXexcCritical4 9 6" xfId="22218"/>
    <cellStyle name="SAPBEXexcCritical4 9 7" xfId="26305"/>
    <cellStyle name="SAPBEXexcCritical4 9 8" xfId="28325"/>
    <cellStyle name="SAPBEXexcCritical4 9 9" xfId="32025"/>
    <cellStyle name="SAPBEXexcCritical4_Cribsheet" xfId="7848"/>
    <cellStyle name="SAPBEXexcCritical5" xfId="7849"/>
    <cellStyle name="SAPBEXexcCritical5 10" xfId="7850"/>
    <cellStyle name="SAPBEXexcCritical5 10 10" xfId="32257"/>
    <cellStyle name="SAPBEXexcCritical5 10 11" xfId="33634"/>
    <cellStyle name="SAPBEXexcCritical5 10 12" xfId="35254"/>
    <cellStyle name="SAPBEXexcCritical5 10 13" xfId="32819"/>
    <cellStyle name="SAPBEXexcCritical5 10 14" xfId="39604"/>
    <cellStyle name="SAPBEXexcCritical5 10 15" xfId="40446"/>
    <cellStyle name="SAPBEXexcCritical5 10 16" xfId="41491"/>
    <cellStyle name="SAPBEXexcCritical5 10 17" xfId="44495"/>
    <cellStyle name="SAPBEXexcCritical5 10 18" xfId="48285"/>
    <cellStyle name="SAPBEXexcCritical5 10 19" xfId="51360"/>
    <cellStyle name="SAPBEXexcCritical5 10 2" xfId="7851"/>
    <cellStyle name="SAPBEXexcCritical5 10 2 10" xfId="33635"/>
    <cellStyle name="SAPBEXexcCritical5 10 2 11" xfId="35255"/>
    <cellStyle name="SAPBEXexcCritical5 10 2 12" xfId="16183"/>
    <cellStyle name="SAPBEXexcCritical5 10 2 13" xfId="39605"/>
    <cellStyle name="SAPBEXexcCritical5 10 2 14" xfId="41760"/>
    <cellStyle name="SAPBEXexcCritical5 10 2 15" xfId="41490"/>
    <cellStyle name="SAPBEXexcCritical5 10 2 16" xfId="44494"/>
    <cellStyle name="SAPBEXexcCritical5 10 2 17" xfId="48286"/>
    <cellStyle name="SAPBEXexcCritical5 10 2 18" xfId="51361"/>
    <cellStyle name="SAPBEXexcCritical5 10 2 19" xfId="51031"/>
    <cellStyle name="SAPBEXexcCritical5 10 2 2" xfId="12186"/>
    <cellStyle name="SAPBEXexcCritical5 10 2 20" xfId="53190"/>
    <cellStyle name="SAPBEXexcCritical5 10 2 3" xfId="13491"/>
    <cellStyle name="SAPBEXexcCritical5 10 2 4" xfId="10927"/>
    <cellStyle name="SAPBEXexcCritical5 10 2 5" xfId="22214"/>
    <cellStyle name="SAPBEXexcCritical5 10 2 6" xfId="26309"/>
    <cellStyle name="SAPBEXexcCritical5 10 2 7" xfId="28321"/>
    <cellStyle name="SAPBEXexcCritical5 10 2 8" xfId="32021"/>
    <cellStyle name="SAPBEXexcCritical5 10 2 9" xfId="32256"/>
    <cellStyle name="SAPBEXexcCritical5 10 20" xfId="51032"/>
    <cellStyle name="SAPBEXexcCritical5 10 21" xfId="53191"/>
    <cellStyle name="SAPBEXexcCritical5 10 3" xfId="12187"/>
    <cellStyle name="SAPBEXexcCritical5 10 4" xfId="13492"/>
    <cellStyle name="SAPBEXexcCritical5 10 5" xfId="10926"/>
    <cellStyle name="SAPBEXexcCritical5 10 6" xfId="22215"/>
    <cellStyle name="SAPBEXexcCritical5 10 7" xfId="26308"/>
    <cellStyle name="SAPBEXexcCritical5 10 8" xfId="28322"/>
    <cellStyle name="SAPBEXexcCritical5 10 9" xfId="32022"/>
    <cellStyle name="SAPBEXexcCritical5 11" xfId="7852"/>
    <cellStyle name="SAPBEXexcCritical5 11 10" xfId="35256"/>
    <cellStyle name="SAPBEXexcCritical5 11 11" xfId="39606"/>
    <cellStyle name="SAPBEXexcCritical5 11 12" xfId="41759"/>
    <cellStyle name="SAPBEXexcCritical5 11 13" xfId="41489"/>
    <cellStyle name="SAPBEXexcCritical5 11 14" xfId="44493"/>
    <cellStyle name="SAPBEXexcCritical5 11 15" xfId="48287"/>
    <cellStyle name="SAPBEXexcCritical5 11 16" xfId="53189"/>
    <cellStyle name="SAPBEXexcCritical5 11 2" xfId="12185"/>
    <cellStyle name="SAPBEXexcCritical5 11 3" xfId="13490"/>
    <cellStyle name="SAPBEXexcCritical5 11 4" xfId="10928"/>
    <cellStyle name="SAPBEXexcCritical5 11 5" xfId="22213"/>
    <cellStyle name="SAPBEXexcCritical5 11 6" xfId="28320"/>
    <cellStyle name="SAPBEXexcCritical5 11 7" xfId="32020"/>
    <cellStyle name="SAPBEXexcCritical5 11 8" xfId="32255"/>
    <cellStyle name="SAPBEXexcCritical5 11 9" xfId="33636"/>
    <cellStyle name="SAPBEXexcCritical5 12" xfId="12188"/>
    <cellStyle name="SAPBEXexcCritical5 13" xfId="13493"/>
    <cellStyle name="SAPBEXexcCritical5 14" xfId="10925"/>
    <cellStyle name="SAPBEXexcCritical5 15" xfId="22216"/>
    <cellStyle name="SAPBEXexcCritical5 16" xfId="28323"/>
    <cellStyle name="SAPBEXexcCritical5 17" xfId="32023"/>
    <cellStyle name="SAPBEXexcCritical5 18" xfId="32258"/>
    <cellStyle name="SAPBEXexcCritical5 19" xfId="33633"/>
    <cellStyle name="SAPBEXexcCritical5 2" xfId="7853"/>
    <cellStyle name="SAPBEXexcCritical5 2 10" xfId="32254"/>
    <cellStyle name="SAPBEXexcCritical5 2 11" xfId="33637"/>
    <cellStyle name="SAPBEXexcCritical5 2 12" xfId="35257"/>
    <cellStyle name="SAPBEXexcCritical5 2 13" xfId="39607"/>
    <cellStyle name="SAPBEXexcCritical5 2 14" xfId="41758"/>
    <cellStyle name="SAPBEXexcCritical5 2 15" xfId="41488"/>
    <cellStyle name="SAPBEXexcCritical5 2 16" xfId="44492"/>
    <cellStyle name="SAPBEXexcCritical5 2 17" xfId="48288"/>
    <cellStyle name="SAPBEXexcCritical5 2 18" xfId="53188"/>
    <cellStyle name="SAPBEXexcCritical5 2 2" xfId="7854"/>
    <cellStyle name="SAPBEXexcCritical5 2 2 10" xfId="33638"/>
    <cellStyle name="SAPBEXexcCritical5 2 2 11" xfId="35258"/>
    <cellStyle name="SAPBEXexcCritical5 2 2 12" xfId="39608"/>
    <cellStyle name="SAPBEXexcCritical5 2 2 13" xfId="41757"/>
    <cellStyle name="SAPBEXexcCritical5 2 2 14" xfId="42519"/>
    <cellStyle name="SAPBEXexcCritical5 2 2 15" xfId="44491"/>
    <cellStyle name="SAPBEXexcCritical5 2 2 16" xfId="48289"/>
    <cellStyle name="SAPBEXexcCritical5 2 2 17" xfId="53187"/>
    <cellStyle name="SAPBEXexcCritical5 2 2 2" xfId="7855"/>
    <cellStyle name="SAPBEXexcCritical5 2 2 2 10" xfId="35259"/>
    <cellStyle name="SAPBEXexcCritical5 2 2 2 11" xfId="39609"/>
    <cellStyle name="SAPBEXexcCritical5 2 2 2 12" xfId="41756"/>
    <cellStyle name="SAPBEXexcCritical5 2 2 2 13" xfId="42520"/>
    <cellStyle name="SAPBEXexcCritical5 2 2 2 14" xfId="44490"/>
    <cellStyle name="SAPBEXexcCritical5 2 2 2 15" xfId="48290"/>
    <cellStyle name="SAPBEXexcCritical5 2 2 2 16" xfId="53186"/>
    <cellStyle name="SAPBEXexcCritical5 2 2 2 2" xfId="12182"/>
    <cellStyle name="SAPBEXexcCritical5 2 2 2 3" xfId="13487"/>
    <cellStyle name="SAPBEXexcCritical5 2 2 2 4" xfId="10931"/>
    <cellStyle name="SAPBEXexcCritical5 2 2 2 5" xfId="22210"/>
    <cellStyle name="SAPBEXexcCritical5 2 2 2 6" xfId="24658"/>
    <cellStyle name="SAPBEXexcCritical5 2 2 2 7" xfId="32017"/>
    <cellStyle name="SAPBEXexcCritical5 2 2 2 8" xfId="32252"/>
    <cellStyle name="SAPBEXexcCritical5 2 2 2 9" xfId="33639"/>
    <cellStyle name="SAPBEXexcCritical5 2 2 3" xfId="12183"/>
    <cellStyle name="SAPBEXexcCritical5 2 2 4" xfId="13488"/>
    <cellStyle name="SAPBEXexcCritical5 2 2 5" xfId="10930"/>
    <cellStyle name="SAPBEXexcCritical5 2 2 6" xfId="22211"/>
    <cellStyle name="SAPBEXexcCritical5 2 2 7" xfId="24657"/>
    <cellStyle name="SAPBEXexcCritical5 2 2 8" xfId="32018"/>
    <cellStyle name="SAPBEXexcCritical5 2 2 9" xfId="32253"/>
    <cellStyle name="SAPBEXexcCritical5 2 3" xfId="7856"/>
    <cellStyle name="SAPBEXexcCritical5 2 3 10" xfId="35260"/>
    <cellStyle name="SAPBEXexcCritical5 2 3 11" xfId="39610"/>
    <cellStyle name="SAPBEXexcCritical5 2 3 12" xfId="40445"/>
    <cellStyle name="SAPBEXexcCritical5 2 3 13" xfId="42521"/>
    <cellStyle name="SAPBEXexcCritical5 2 3 14" xfId="44489"/>
    <cellStyle name="SAPBEXexcCritical5 2 3 15" xfId="48291"/>
    <cellStyle name="SAPBEXexcCritical5 2 3 16" xfId="53185"/>
    <cellStyle name="SAPBEXexcCritical5 2 3 2" xfId="12181"/>
    <cellStyle name="SAPBEXexcCritical5 2 3 3" xfId="13486"/>
    <cellStyle name="SAPBEXexcCritical5 2 3 4" xfId="10932"/>
    <cellStyle name="SAPBEXexcCritical5 2 3 5" xfId="22209"/>
    <cellStyle name="SAPBEXexcCritical5 2 3 6" xfId="24659"/>
    <cellStyle name="SAPBEXexcCritical5 2 3 7" xfId="32016"/>
    <cellStyle name="SAPBEXexcCritical5 2 3 8" xfId="32251"/>
    <cellStyle name="SAPBEXexcCritical5 2 3 9" xfId="33640"/>
    <cellStyle name="SAPBEXexcCritical5 2 4" xfId="12184"/>
    <cellStyle name="SAPBEXexcCritical5 2 5" xfId="13489"/>
    <cellStyle name="SAPBEXexcCritical5 2 6" xfId="10929"/>
    <cellStyle name="SAPBEXexcCritical5 2 7" xfId="22212"/>
    <cellStyle name="SAPBEXexcCritical5 2 8" xfId="28319"/>
    <cellStyle name="SAPBEXexcCritical5 2 9" xfId="32019"/>
    <cellStyle name="SAPBEXexcCritical5 2_Cribsheet" xfId="7857"/>
    <cellStyle name="SAPBEXexcCritical5 20" xfId="35253"/>
    <cellStyle name="SAPBEXexcCritical5 21" xfId="39603"/>
    <cellStyle name="SAPBEXexcCritical5 22" xfId="40447"/>
    <cellStyle name="SAPBEXexcCritical5 23" xfId="42998"/>
    <cellStyle name="SAPBEXexcCritical5 24" xfId="44496"/>
    <cellStyle name="SAPBEXexcCritical5 25" xfId="48284"/>
    <cellStyle name="SAPBEXexcCritical5 26" xfId="53192"/>
    <cellStyle name="SAPBEXexcCritical5 3" xfId="7858"/>
    <cellStyle name="SAPBEXexcCritical5 3 10" xfId="22208"/>
    <cellStyle name="SAPBEXexcCritical5 3 11" xfId="24660"/>
    <cellStyle name="SAPBEXexcCritical5 3 12" xfId="32015"/>
    <cellStyle name="SAPBEXexcCritical5 3 13" xfId="32250"/>
    <cellStyle name="SAPBEXexcCritical5 3 14" xfId="33641"/>
    <cellStyle name="SAPBEXexcCritical5 3 15" xfId="35261"/>
    <cellStyle name="SAPBEXexcCritical5 3 16" xfId="39611"/>
    <cellStyle name="SAPBEXexcCritical5 3 17" xfId="40444"/>
    <cellStyle name="SAPBEXexcCritical5 3 18" xfId="41487"/>
    <cellStyle name="SAPBEXexcCritical5 3 19" xfId="44488"/>
    <cellStyle name="SAPBEXexcCritical5 3 2" xfId="7859"/>
    <cellStyle name="SAPBEXexcCritical5 3 2 10" xfId="33642"/>
    <cellStyle name="SAPBEXexcCritical5 3 2 11" xfId="35262"/>
    <cellStyle name="SAPBEXexcCritical5 3 2 12" xfId="39612"/>
    <cellStyle name="SAPBEXexcCritical5 3 2 13" xfId="38206"/>
    <cellStyle name="SAPBEXexcCritical5 3 2 14" xfId="41486"/>
    <cellStyle name="SAPBEXexcCritical5 3 2 15" xfId="44487"/>
    <cellStyle name="SAPBEXexcCritical5 3 2 16" xfId="48293"/>
    <cellStyle name="SAPBEXexcCritical5 3 2 17" xfId="53183"/>
    <cellStyle name="SAPBEXexcCritical5 3 2 2" xfId="7860"/>
    <cellStyle name="SAPBEXexcCritical5 3 2 2 10" xfId="35263"/>
    <cellStyle name="SAPBEXexcCritical5 3 2 2 11" xfId="39613"/>
    <cellStyle name="SAPBEXexcCritical5 3 2 2 12" xfId="41755"/>
    <cellStyle name="SAPBEXexcCritical5 3 2 2 13" xfId="41485"/>
    <cellStyle name="SAPBEXexcCritical5 3 2 2 14" xfId="44486"/>
    <cellStyle name="SAPBEXexcCritical5 3 2 2 15" xfId="48294"/>
    <cellStyle name="SAPBEXexcCritical5 3 2 2 16" xfId="53182"/>
    <cellStyle name="SAPBEXexcCritical5 3 2 2 2" xfId="12178"/>
    <cellStyle name="SAPBEXexcCritical5 3 2 2 3" xfId="13483"/>
    <cellStyle name="SAPBEXexcCritical5 3 2 2 4" xfId="10935"/>
    <cellStyle name="SAPBEXexcCritical5 3 2 2 5" xfId="22206"/>
    <cellStyle name="SAPBEXexcCritical5 3 2 2 6" xfId="24662"/>
    <cellStyle name="SAPBEXexcCritical5 3 2 2 7" xfId="32013"/>
    <cellStyle name="SAPBEXexcCritical5 3 2 2 8" xfId="32248"/>
    <cellStyle name="SAPBEXexcCritical5 3 2 2 9" xfId="35387"/>
    <cellStyle name="SAPBEXexcCritical5 3 2 3" xfId="12179"/>
    <cellStyle name="SAPBEXexcCritical5 3 2 4" xfId="13484"/>
    <cellStyle name="SAPBEXexcCritical5 3 2 5" xfId="10934"/>
    <cellStyle name="SAPBEXexcCritical5 3 2 6" xfId="22207"/>
    <cellStyle name="SAPBEXexcCritical5 3 2 7" xfId="24661"/>
    <cellStyle name="SAPBEXexcCritical5 3 2 8" xfId="32014"/>
    <cellStyle name="SAPBEXexcCritical5 3 2 9" xfId="32249"/>
    <cellStyle name="SAPBEXexcCritical5 3 20" xfId="48292"/>
    <cellStyle name="SAPBEXexcCritical5 3 21" xfId="53184"/>
    <cellStyle name="SAPBEXexcCritical5 3 3" xfId="7861"/>
    <cellStyle name="SAPBEXexcCritical5 3 3 10" xfId="35386"/>
    <cellStyle name="SAPBEXexcCritical5 3 3 11" xfId="35264"/>
    <cellStyle name="SAPBEXexcCritical5 3 3 12" xfId="39614"/>
    <cellStyle name="SAPBEXexcCritical5 3 3 13" xfId="41754"/>
    <cellStyle name="SAPBEXexcCritical5 3 3 14" xfId="41484"/>
    <cellStyle name="SAPBEXexcCritical5 3 3 15" xfId="44485"/>
    <cellStyle name="SAPBEXexcCritical5 3 3 16" xfId="48295"/>
    <cellStyle name="SAPBEXexcCritical5 3 3 17" xfId="53181"/>
    <cellStyle name="SAPBEXexcCritical5 3 3 2" xfId="7862"/>
    <cellStyle name="SAPBEXexcCritical5 3 3 2 10" xfId="35265"/>
    <cellStyle name="SAPBEXexcCritical5 3 3 2 11" xfId="39615"/>
    <cellStyle name="SAPBEXexcCritical5 3 3 2 12" xfId="38207"/>
    <cellStyle name="SAPBEXexcCritical5 3 3 2 13" xfId="41483"/>
    <cellStyle name="SAPBEXexcCritical5 3 3 2 14" xfId="44484"/>
    <cellStyle name="SAPBEXexcCritical5 3 3 2 15" xfId="48296"/>
    <cellStyle name="SAPBEXexcCritical5 3 3 2 16" xfId="53180"/>
    <cellStyle name="SAPBEXexcCritical5 3 3 2 2" xfId="12176"/>
    <cellStyle name="SAPBEXexcCritical5 3 3 2 3" xfId="13481"/>
    <cellStyle name="SAPBEXexcCritical5 3 3 2 4" xfId="10937"/>
    <cellStyle name="SAPBEXexcCritical5 3 3 2 5" xfId="22204"/>
    <cellStyle name="SAPBEXexcCritical5 3 3 2 6" xfId="24664"/>
    <cellStyle name="SAPBEXexcCritical5 3 3 2 7" xfId="28353"/>
    <cellStyle name="SAPBEXexcCritical5 3 3 2 8" xfId="32246"/>
    <cellStyle name="SAPBEXexcCritical5 3 3 2 9" xfId="35385"/>
    <cellStyle name="SAPBEXexcCritical5 3 3 3" xfId="12177"/>
    <cellStyle name="SAPBEXexcCritical5 3 3 4" xfId="13482"/>
    <cellStyle name="SAPBEXexcCritical5 3 3 5" xfId="10936"/>
    <cellStyle name="SAPBEXexcCritical5 3 3 6" xfId="22205"/>
    <cellStyle name="SAPBEXexcCritical5 3 3 7" xfId="24663"/>
    <cellStyle name="SAPBEXexcCritical5 3 3 8" xfId="28354"/>
    <cellStyle name="SAPBEXexcCritical5 3 3 9" xfId="32247"/>
    <cellStyle name="SAPBEXexcCritical5 3 4" xfId="7863"/>
    <cellStyle name="SAPBEXexcCritical5 3 4 10" xfId="32245"/>
    <cellStyle name="SAPBEXexcCritical5 3 4 11" xfId="35384"/>
    <cellStyle name="SAPBEXexcCritical5 3 4 12" xfId="37253"/>
    <cellStyle name="SAPBEXexcCritical5 3 4 13" xfId="19702"/>
    <cellStyle name="SAPBEXexcCritical5 3 4 14" xfId="39616"/>
    <cellStyle name="SAPBEXexcCritical5 3 4 15" xfId="38208"/>
    <cellStyle name="SAPBEXexcCritical5 3 4 16" xfId="41482"/>
    <cellStyle name="SAPBEXexcCritical5 3 4 17" xfId="49473"/>
    <cellStyle name="SAPBEXexcCritical5 3 4 18" xfId="48298"/>
    <cellStyle name="SAPBEXexcCritical5 3 4 19" xfId="51368"/>
    <cellStyle name="SAPBEXexcCritical5 3 4 2" xfId="7864"/>
    <cellStyle name="SAPBEXexcCritical5 3 4 2 10" xfId="35383"/>
    <cellStyle name="SAPBEXexcCritical5 3 4 2 11" xfId="37254"/>
    <cellStyle name="SAPBEXexcCritical5 3 4 2 12" xfId="16012"/>
    <cellStyle name="SAPBEXexcCritical5 3 4 2 13" xfId="39617"/>
    <cellStyle name="SAPBEXexcCritical5 3 4 2 14" xfId="38209"/>
    <cellStyle name="SAPBEXexcCritical5 3 4 2 15" xfId="41481"/>
    <cellStyle name="SAPBEXexcCritical5 3 4 2 16" xfId="49472"/>
    <cellStyle name="SAPBEXexcCritical5 3 4 2 17" xfId="48299"/>
    <cellStyle name="SAPBEXexcCritical5 3 4 2 18" xfId="51369"/>
    <cellStyle name="SAPBEXexcCritical5 3 4 2 19" xfId="52287"/>
    <cellStyle name="SAPBEXexcCritical5 3 4 2 2" xfId="12174"/>
    <cellStyle name="SAPBEXexcCritical5 3 4 2 20" xfId="55673"/>
    <cellStyle name="SAPBEXexcCritical5 3 4 2 3" xfId="13479"/>
    <cellStyle name="SAPBEXexcCritical5 3 4 2 4" xfId="10939"/>
    <cellStyle name="SAPBEXexcCritical5 3 4 2 5" xfId="22202"/>
    <cellStyle name="SAPBEXexcCritical5 3 4 2 6" xfId="26322"/>
    <cellStyle name="SAPBEXexcCritical5 3 4 2 7" xfId="24666"/>
    <cellStyle name="SAPBEXexcCritical5 3 4 2 8" xfId="28351"/>
    <cellStyle name="SAPBEXexcCritical5 3 4 2 9" xfId="32244"/>
    <cellStyle name="SAPBEXexcCritical5 3 4 20" xfId="52288"/>
    <cellStyle name="SAPBEXexcCritical5 3 4 21" xfId="53179"/>
    <cellStyle name="SAPBEXexcCritical5 3 4 3" xfId="12175"/>
    <cellStyle name="SAPBEXexcCritical5 3 4 4" xfId="13480"/>
    <cellStyle name="SAPBEXexcCritical5 3 4 5" xfId="10938"/>
    <cellStyle name="SAPBEXexcCritical5 3 4 6" xfId="22203"/>
    <cellStyle name="SAPBEXexcCritical5 3 4 7" xfId="26321"/>
    <cellStyle name="SAPBEXexcCritical5 3 4 8" xfId="24665"/>
    <cellStyle name="SAPBEXexcCritical5 3 4 9" xfId="28352"/>
    <cellStyle name="SAPBEXexcCritical5 3 5" xfId="7865"/>
    <cellStyle name="SAPBEXexcCritical5 3 5 10" xfId="35382"/>
    <cellStyle name="SAPBEXexcCritical5 3 5 11" xfId="37255"/>
    <cellStyle name="SAPBEXexcCritical5 3 5 12" xfId="39618"/>
    <cellStyle name="SAPBEXexcCritical5 3 5 13" xfId="38210"/>
    <cellStyle name="SAPBEXexcCritical5 3 5 14" xfId="41480"/>
    <cellStyle name="SAPBEXexcCritical5 3 5 15" xfId="49471"/>
    <cellStyle name="SAPBEXexcCritical5 3 5 16" xfId="48300"/>
    <cellStyle name="SAPBEXexcCritical5 3 5 17" xfId="55672"/>
    <cellStyle name="SAPBEXexcCritical5 3 5 2" xfId="7866"/>
    <cellStyle name="SAPBEXexcCritical5 3 5 2 10" xfId="37256"/>
    <cellStyle name="SAPBEXexcCritical5 3 5 2 11" xfId="39619"/>
    <cellStyle name="SAPBEXexcCritical5 3 5 2 12" xfId="38211"/>
    <cellStyle name="SAPBEXexcCritical5 3 5 2 13" xfId="41479"/>
    <cellStyle name="SAPBEXexcCritical5 3 5 2 14" xfId="49470"/>
    <cellStyle name="SAPBEXexcCritical5 3 5 2 15" xfId="48301"/>
    <cellStyle name="SAPBEXexcCritical5 3 5 2 16" xfId="55671"/>
    <cellStyle name="SAPBEXexcCritical5 3 5 2 2" xfId="12172"/>
    <cellStyle name="SAPBEXexcCritical5 3 5 2 3" xfId="13477"/>
    <cellStyle name="SAPBEXexcCritical5 3 5 2 4" xfId="10941"/>
    <cellStyle name="SAPBEXexcCritical5 3 5 2 5" xfId="22200"/>
    <cellStyle name="SAPBEXexcCritical5 3 5 2 6" xfId="28317"/>
    <cellStyle name="SAPBEXexcCritical5 3 5 2 7" xfId="28349"/>
    <cellStyle name="SAPBEXexcCritical5 3 5 2 8" xfId="32242"/>
    <cellStyle name="SAPBEXexcCritical5 3 5 2 9" xfId="35381"/>
    <cellStyle name="SAPBEXexcCritical5 3 5 3" xfId="12173"/>
    <cellStyle name="SAPBEXexcCritical5 3 5 4" xfId="13478"/>
    <cellStyle name="SAPBEXexcCritical5 3 5 5" xfId="10940"/>
    <cellStyle name="SAPBEXexcCritical5 3 5 6" xfId="22201"/>
    <cellStyle name="SAPBEXexcCritical5 3 5 7" xfId="28318"/>
    <cellStyle name="SAPBEXexcCritical5 3 5 8" xfId="28350"/>
    <cellStyle name="SAPBEXexcCritical5 3 5 9" xfId="32243"/>
    <cellStyle name="SAPBEXexcCritical5 3 6" xfId="7867"/>
    <cellStyle name="SAPBEXexcCritical5 3 6 10" xfId="37257"/>
    <cellStyle name="SAPBEXexcCritical5 3 6 11" xfId="38895"/>
    <cellStyle name="SAPBEXexcCritical5 3 6 12" xfId="40443"/>
    <cellStyle name="SAPBEXexcCritical5 3 6 13" xfId="41478"/>
    <cellStyle name="SAPBEXexcCritical5 3 6 14" xfId="49469"/>
    <cellStyle name="SAPBEXexcCritical5 3 6 15" xfId="48302"/>
    <cellStyle name="SAPBEXexcCritical5 3 6 16" xfId="55670"/>
    <cellStyle name="SAPBEXexcCritical5 3 6 2" xfId="12171"/>
    <cellStyle name="SAPBEXexcCritical5 3 6 3" xfId="13476"/>
    <cellStyle name="SAPBEXexcCritical5 3 6 4" xfId="21298"/>
    <cellStyle name="SAPBEXexcCritical5 3 6 5" xfId="22199"/>
    <cellStyle name="SAPBEXexcCritical5 3 6 6" xfId="28316"/>
    <cellStyle name="SAPBEXexcCritical5 3 6 7" xfId="28348"/>
    <cellStyle name="SAPBEXexcCritical5 3 6 8" xfId="32241"/>
    <cellStyle name="SAPBEXexcCritical5 3 6 9" xfId="35380"/>
    <cellStyle name="SAPBEXexcCritical5 3 7" xfId="12180"/>
    <cellStyle name="SAPBEXexcCritical5 3 8" xfId="13485"/>
    <cellStyle name="SAPBEXexcCritical5 3 9" xfId="10933"/>
    <cellStyle name="SAPBEXexcCritical5 4" xfId="7868"/>
    <cellStyle name="SAPBEXexcCritical5 4 10" xfId="32240"/>
    <cellStyle name="SAPBEXexcCritical5 4 11" xfId="35379"/>
    <cellStyle name="SAPBEXexcCritical5 4 12" xfId="37258"/>
    <cellStyle name="SAPBEXexcCritical5 4 13" xfId="15926"/>
    <cellStyle name="SAPBEXexcCritical5 4 14" xfId="38894"/>
    <cellStyle name="SAPBEXexcCritical5 4 15" xfId="38212"/>
    <cellStyle name="SAPBEXexcCritical5 4 16" xfId="43562"/>
    <cellStyle name="SAPBEXexcCritical5 4 17" xfId="49468"/>
    <cellStyle name="SAPBEXexcCritical5 4 18" xfId="48303"/>
    <cellStyle name="SAPBEXexcCritical5 4 19" xfId="51372"/>
    <cellStyle name="SAPBEXexcCritical5 4 2" xfId="7869"/>
    <cellStyle name="SAPBEXexcCritical5 4 2 10" xfId="35378"/>
    <cellStyle name="SAPBEXexcCritical5 4 2 11" xfId="37259"/>
    <cellStyle name="SAPBEXexcCritical5 4 2 12" xfId="15925"/>
    <cellStyle name="SAPBEXexcCritical5 4 2 13" xfId="38893"/>
    <cellStyle name="SAPBEXexcCritical5 4 2 14" xfId="40442"/>
    <cellStyle name="SAPBEXexcCritical5 4 2 15" xfId="43561"/>
    <cellStyle name="SAPBEXexcCritical5 4 2 16" xfId="49467"/>
    <cellStyle name="SAPBEXexcCritical5 4 2 17" xfId="48304"/>
    <cellStyle name="SAPBEXexcCritical5 4 2 18" xfId="51373"/>
    <cellStyle name="SAPBEXexcCritical5 4 2 19" xfId="51030"/>
    <cellStyle name="SAPBEXexcCritical5 4 2 2" xfId="12169"/>
    <cellStyle name="SAPBEXexcCritical5 4 2 20" xfId="55668"/>
    <cellStyle name="SAPBEXexcCritical5 4 2 3" xfId="13474"/>
    <cellStyle name="SAPBEXexcCritical5 4 2 4" xfId="21300"/>
    <cellStyle name="SAPBEXexcCritical5 4 2 5" xfId="22197"/>
    <cellStyle name="SAPBEXexcCritical5 4 2 6" xfId="26327"/>
    <cellStyle name="SAPBEXexcCritical5 4 2 7" xfId="28314"/>
    <cellStyle name="SAPBEXexcCritical5 4 2 8" xfId="28346"/>
    <cellStyle name="SAPBEXexcCritical5 4 2 9" xfId="32239"/>
    <cellStyle name="SAPBEXexcCritical5 4 20" xfId="49952"/>
    <cellStyle name="SAPBEXexcCritical5 4 21" xfId="55669"/>
    <cellStyle name="SAPBEXexcCritical5 4 3" xfId="12170"/>
    <cellStyle name="SAPBEXexcCritical5 4 4" xfId="13475"/>
    <cellStyle name="SAPBEXexcCritical5 4 5" xfId="21299"/>
    <cellStyle name="SAPBEXexcCritical5 4 6" xfId="22198"/>
    <cellStyle name="SAPBEXexcCritical5 4 7" xfId="26326"/>
    <cellStyle name="SAPBEXexcCritical5 4 8" xfId="28315"/>
    <cellStyle name="SAPBEXexcCritical5 4 9" xfId="28347"/>
    <cellStyle name="SAPBEXexcCritical5 5" xfId="7870"/>
    <cellStyle name="SAPBEXexcCritical5 5 10" xfId="32238"/>
    <cellStyle name="SAPBEXexcCritical5 5 11" xfId="35377"/>
    <cellStyle name="SAPBEXexcCritical5 5 12" xfId="37260"/>
    <cellStyle name="SAPBEXexcCritical5 5 13" xfId="32823"/>
    <cellStyle name="SAPBEXexcCritical5 5 14" xfId="38892"/>
    <cellStyle name="SAPBEXexcCritical5 5 15" xfId="40441"/>
    <cellStyle name="SAPBEXexcCritical5 5 16" xfId="43560"/>
    <cellStyle name="SAPBEXexcCritical5 5 17" xfId="49466"/>
    <cellStyle name="SAPBEXexcCritical5 5 18" xfId="48305"/>
    <cellStyle name="SAPBEXexcCritical5 5 19" xfId="51374"/>
    <cellStyle name="SAPBEXexcCritical5 5 2" xfId="7871"/>
    <cellStyle name="SAPBEXexcCritical5 5 2 10" xfId="35376"/>
    <cellStyle name="SAPBEXexcCritical5 5 2 11" xfId="37261"/>
    <cellStyle name="SAPBEXexcCritical5 5 2 12" xfId="15913"/>
    <cellStyle name="SAPBEXexcCritical5 5 2 13" xfId="38891"/>
    <cellStyle name="SAPBEXexcCritical5 5 2 14" xfId="40440"/>
    <cellStyle name="SAPBEXexcCritical5 5 2 15" xfId="43559"/>
    <cellStyle name="SAPBEXexcCritical5 5 2 16" xfId="49465"/>
    <cellStyle name="SAPBEXexcCritical5 5 2 17" xfId="48306"/>
    <cellStyle name="SAPBEXexcCritical5 5 2 18" xfId="51375"/>
    <cellStyle name="SAPBEXexcCritical5 5 2 19" xfId="49954"/>
    <cellStyle name="SAPBEXexcCritical5 5 2 2" xfId="12167"/>
    <cellStyle name="SAPBEXexcCritical5 5 2 20" xfId="55666"/>
    <cellStyle name="SAPBEXexcCritical5 5 2 3" xfId="19685"/>
    <cellStyle name="SAPBEXexcCritical5 5 2 4" xfId="21302"/>
    <cellStyle name="SAPBEXexcCritical5 5 2 5" xfId="22195"/>
    <cellStyle name="SAPBEXexcCritical5 5 2 6" xfId="26329"/>
    <cellStyle name="SAPBEXexcCritical5 5 2 7" xfId="28312"/>
    <cellStyle name="SAPBEXexcCritical5 5 2 8" xfId="28344"/>
    <cellStyle name="SAPBEXexcCritical5 5 2 9" xfId="32237"/>
    <cellStyle name="SAPBEXexcCritical5 5 20" xfId="49953"/>
    <cellStyle name="SAPBEXexcCritical5 5 21" xfId="55667"/>
    <cellStyle name="SAPBEXexcCritical5 5 3" xfId="12168"/>
    <cellStyle name="SAPBEXexcCritical5 5 4" xfId="13473"/>
    <cellStyle name="SAPBEXexcCritical5 5 5" xfId="21301"/>
    <cellStyle name="SAPBEXexcCritical5 5 6" xfId="22196"/>
    <cellStyle name="SAPBEXexcCritical5 5 7" xfId="26328"/>
    <cellStyle name="SAPBEXexcCritical5 5 8" xfId="28313"/>
    <cellStyle name="SAPBEXexcCritical5 5 9" xfId="28345"/>
    <cellStyle name="SAPBEXexcCritical5 6" xfId="7872"/>
    <cellStyle name="SAPBEXexcCritical5 6 10" xfId="32236"/>
    <cellStyle name="SAPBEXexcCritical5 6 11" xfId="35375"/>
    <cellStyle name="SAPBEXexcCritical5 6 12" xfId="37262"/>
    <cellStyle name="SAPBEXexcCritical5 6 13" xfId="15912"/>
    <cellStyle name="SAPBEXexcCritical5 6 14" xfId="38890"/>
    <cellStyle name="SAPBEXexcCritical5 6 15" xfId="40439"/>
    <cellStyle name="SAPBEXexcCritical5 6 16" xfId="43558"/>
    <cellStyle name="SAPBEXexcCritical5 6 17" xfId="49464"/>
    <cellStyle name="SAPBEXexcCritical5 6 18" xfId="48307"/>
    <cellStyle name="SAPBEXexcCritical5 6 19" xfId="51376"/>
    <cellStyle name="SAPBEXexcCritical5 6 2" xfId="7873"/>
    <cellStyle name="SAPBEXexcCritical5 6 2 10" xfId="35374"/>
    <cellStyle name="SAPBEXexcCritical5 6 2 11" xfId="37263"/>
    <cellStyle name="SAPBEXexcCritical5 6 2 12" xfId="15911"/>
    <cellStyle name="SAPBEXexcCritical5 6 2 13" xfId="38889"/>
    <cellStyle name="SAPBEXexcCritical5 6 2 14" xfId="40438"/>
    <cellStyle name="SAPBEXexcCritical5 6 2 15" xfId="43557"/>
    <cellStyle name="SAPBEXexcCritical5 6 2 16" xfId="44483"/>
    <cellStyle name="SAPBEXexcCritical5 6 2 17" xfId="48308"/>
    <cellStyle name="SAPBEXexcCritical5 6 2 18" xfId="51377"/>
    <cellStyle name="SAPBEXexcCritical5 6 2 19" xfId="49956"/>
    <cellStyle name="SAPBEXexcCritical5 6 2 2" xfId="12165"/>
    <cellStyle name="SAPBEXexcCritical5 6 2 20" xfId="55664"/>
    <cellStyle name="SAPBEXexcCritical5 6 2 3" xfId="13471"/>
    <cellStyle name="SAPBEXexcCritical5 6 2 4" xfId="10942"/>
    <cellStyle name="SAPBEXexcCritical5 6 2 5" xfId="22193"/>
    <cellStyle name="SAPBEXexcCritical5 6 2 6" xfId="26331"/>
    <cellStyle name="SAPBEXexcCritical5 6 2 7" xfId="28310"/>
    <cellStyle name="SAPBEXexcCritical5 6 2 8" xfId="24079"/>
    <cellStyle name="SAPBEXexcCritical5 6 2 9" xfId="32235"/>
    <cellStyle name="SAPBEXexcCritical5 6 20" xfId="49955"/>
    <cellStyle name="SAPBEXexcCritical5 6 21" xfId="55665"/>
    <cellStyle name="SAPBEXexcCritical5 6 3" xfId="12166"/>
    <cellStyle name="SAPBEXexcCritical5 6 4" xfId="13472"/>
    <cellStyle name="SAPBEXexcCritical5 6 5" xfId="21303"/>
    <cellStyle name="SAPBEXexcCritical5 6 6" xfId="22194"/>
    <cellStyle name="SAPBEXexcCritical5 6 7" xfId="26330"/>
    <cellStyle name="SAPBEXexcCritical5 6 8" xfId="28311"/>
    <cellStyle name="SAPBEXexcCritical5 6 9" xfId="28343"/>
    <cellStyle name="SAPBEXexcCritical5 7" xfId="7874"/>
    <cellStyle name="SAPBEXexcCritical5 7 10" xfId="32234"/>
    <cellStyle name="SAPBEXexcCritical5 7 11" xfId="35373"/>
    <cellStyle name="SAPBEXexcCritical5 7 12" xfId="37264"/>
    <cellStyle name="SAPBEXexcCritical5 7 13" xfId="15910"/>
    <cellStyle name="SAPBEXexcCritical5 7 14" xfId="38888"/>
    <cellStyle name="SAPBEXexcCritical5 7 15" xfId="40437"/>
    <cellStyle name="SAPBEXexcCritical5 7 16" xfId="43556"/>
    <cellStyle name="SAPBEXexcCritical5 7 17" xfId="44482"/>
    <cellStyle name="SAPBEXexcCritical5 7 18" xfId="48309"/>
    <cellStyle name="SAPBEXexcCritical5 7 19" xfId="51378"/>
    <cellStyle name="SAPBEXexcCritical5 7 2" xfId="7875"/>
    <cellStyle name="SAPBEXexcCritical5 7 2 10" xfId="35372"/>
    <cellStyle name="SAPBEXexcCritical5 7 2 11" xfId="37265"/>
    <cellStyle name="SAPBEXexcCritical5 7 2 12" xfId="15909"/>
    <cellStyle name="SAPBEXexcCritical5 7 2 13" xfId="38887"/>
    <cellStyle name="SAPBEXexcCritical5 7 2 14" xfId="38474"/>
    <cellStyle name="SAPBEXexcCritical5 7 2 15" xfId="43555"/>
    <cellStyle name="SAPBEXexcCritical5 7 2 16" xfId="44481"/>
    <cellStyle name="SAPBEXexcCritical5 7 2 17" xfId="48310"/>
    <cellStyle name="SAPBEXexcCritical5 7 2 18" xfId="51379"/>
    <cellStyle name="SAPBEXexcCritical5 7 2 19" xfId="52286"/>
    <cellStyle name="SAPBEXexcCritical5 7 2 2" xfId="12163"/>
    <cellStyle name="SAPBEXexcCritical5 7 2 20" xfId="55662"/>
    <cellStyle name="SAPBEXexcCritical5 7 2 3" xfId="13469"/>
    <cellStyle name="SAPBEXexcCritical5 7 2 4" xfId="10943"/>
    <cellStyle name="SAPBEXexcCritical5 7 2 5" xfId="12508"/>
    <cellStyle name="SAPBEXexcCritical5 7 2 6" xfId="26333"/>
    <cellStyle name="SAPBEXexcCritical5 7 2 7" xfId="28308"/>
    <cellStyle name="SAPBEXexcCritical5 7 2 8" xfId="24077"/>
    <cellStyle name="SAPBEXexcCritical5 7 2 9" xfId="14192"/>
    <cellStyle name="SAPBEXexcCritical5 7 20" xfId="49957"/>
    <cellStyle name="SAPBEXexcCritical5 7 21" xfId="55663"/>
    <cellStyle name="SAPBEXexcCritical5 7 3" xfId="12164"/>
    <cellStyle name="SAPBEXexcCritical5 7 4" xfId="13470"/>
    <cellStyle name="SAPBEXexcCritical5 7 5" xfId="21304"/>
    <cellStyle name="SAPBEXexcCritical5 7 6" xfId="12509"/>
    <cellStyle name="SAPBEXexcCritical5 7 7" xfId="26332"/>
    <cellStyle name="SAPBEXexcCritical5 7 8" xfId="28309"/>
    <cellStyle name="SAPBEXexcCritical5 7 9" xfId="24078"/>
    <cellStyle name="SAPBEXexcCritical5 8" xfId="7876"/>
    <cellStyle name="SAPBEXexcCritical5 8 10" xfId="32233"/>
    <cellStyle name="SAPBEXexcCritical5 8 11" xfId="35371"/>
    <cellStyle name="SAPBEXexcCritical5 8 12" xfId="37266"/>
    <cellStyle name="SAPBEXexcCritical5 8 13" xfId="15908"/>
    <cellStyle name="SAPBEXexcCritical5 8 14" xfId="38886"/>
    <cellStyle name="SAPBEXexcCritical5 8 15" xfId="40436"/>
    <cellStyle name="SAPBEXexcCritical5 8 16" xfId="43554"/>
    <cellStyle name="SAPBEXexcCritical5 8 17" xfId="44480"/>
    <cellStyle name="SAPBEXexcCritical5 8 18" xfId="48311"/>
    <cellStyle name="SAPBEXexcCritical5 8 19" xfId="51380"/>
    <cellStyle name="SAPBEXexcCritical5 8 2" xfId="7877"/>
    <cellStyle name="SAPBEXexcCritical5 8 2 10" xfId="35370"/>
    <cellStyle name="SAPBEXexcCritical5 8 2 11" xfId="37267"/>
    <cellStyle name="SAPBEXexcCritical5 8 2 12" xfId="31787"/>
    <cellStyle name="SAPBEXexcCritical5 8 2 13" xfId="38885"/>
    <cellStyle name="SAPBEXexcCritical5 8 2 14" xfId="41753"/>
    <cellStyle name="SAPBEXexcCritical5 8 2 15" xfId="43553"/>
    <cellStyle name="SAPBEXexcCritical5 8 2 16" xfId="44479"/>
    <cellStyle name="SAPBEXexcCritical5 8 2 17" xfId="48312"/>
    <cellStyle name="SAPBEXexcCritical5 8 2 18" xfId="51381"/>
    <cellStyle name="SAPBEXexcCritical5 8 2 19" xfId="49959"/>
    <cellStyle name="SAPBEXexcCritical5 8 2 2" xfId="12161"/>
    <cellStyle name="SAPBEXexcCritical5 8 2 20" xfId="53177"/>
    <cellStyle name="SAPBEXexcCritical5 8 2 3" xfId="13467"/>
    <cellStyle name="SAPBEXexcCritical5 8 2 4" xfId="10945"/>
    <cellStyle name="SAPBEXexcCritical5 8 2 5" xfId="12506"/>
    <cellStyle name="SAPBEXexcCritical5 8 2 6" xfId="26335"/>
    <cellStyle name="SAPBEXexcCritical5 8 2 7" xfId="28306"/>
    <cellStyle name="SAPBEXexcCritical5 8 2 8" xfId="24075"/>
    <cellStyle name="SAPBEXexcCritical5 8 2 9" xfId="32232"/>
    <cellStyle name="SAPBEXexcCritical5 8 20" xfId="49958"/>
    <cellStyle name="SAPBEXexcCritical5 8 21" xfId="53178"/>
    <cellStyle name="SAPBEXexcCritical5 8 3" xfId="12162"/>
    <cellStyle name="SAPBEXexcCritical5 8 4" xfId="13468"/>
    <cellStyle name="SAPBEXexcCritical5 8 5" xfId="10944"/>
    <cellStyle name="SAPBEXexcCritical5 8 6" xfId="12507"/>
    <cellStyle name="SAPBEXexcCritical5 8 7" xfId="26334"/>
    <cellStyle name="SAPBEXexcCritical5 8 8" xfId="28307"/>
    <cellStyle name="SAPBEXexcCritical5 8 9" xfId="24076"/>
    <cellStyle name="SAPBEXexcCritical5 9" xfId="7878"/>
    <cellStyle name="SAPBEXexcCritical5 9 10" xfId="25760"/>
    <cellStyle name="SAPBEXexcCritical5 9 11" xfId="35369"/>
    <cellStyle name="SAPBEXexcCritical5 9 12" xfId="37268"/>
    <cellStyle name="SAPBEXexcCritical5 9 13" xfId="32821"/>
    <cellStyle name="SAPBEXexcCritical5 9 14" xfId="38884"/>
    <cellStyle name="SAPBEXexcCritical5 9 15" xfId="41752"/>
    <cellStyle name="SAPBEXexcCritical5 9 16" xfId="43552"/>
    <cellStyle name="SAPBEXexcCritical5 9 17" xfId="44478"/>
    <cellStyle name="SAPBEXexcCritical5 9 18" xfId="48313"/>
    <cellStyle name="SAPBEXexcCritical5 9 19" xfId="51382"/>
    <cellStyle name="SAPBEXexcCritical5 9 2" xfId="7879"/>
    <cellStyle name="SAPBEXexcCritical5 9 2 10" xfId="35368"/>
    <cellStyle name="SAPBEXexcCritical5 9 2 11" xfId="37269"/>
    <cellStyle name="SAPBEXexcCritical5 9 2 12" xfId="15907"/>
    <cellStyle name="SAPBEXexcCritical5 9 2 13" xfId="39620"/>
    <cellStyle name="SAPBEXexcCritical5 9 2 14" xfId="41751"/>
    <cellStyle name="SAPBEXexcCritical5 9 2 15" xfId="43551"/>
    <cellStyle name="SAPBEXexcCritical5 9 2 16" xfId="44477"/>
    <cellStyle name="SAPBEXexcCritical5 9 2 17" xfId="48315"/>
    <cellStyle name="SAPBEXexcCritical5 9 2 18" xfId="51383"/>
    <cellStyle name="SAPBEXexcCritical5 9 2 19" xfId="52285"/>
    <cellStyle name="SAPBEXexcCritical5 9 2 2" xfId="12159"/>
    <cellStyle name="SAPBEXexcCritical5 9 2 20" xfId="53175"/>
    <cellStyle name="SAPBEXexcCritical5 9 2 3" xfId="13465"/>
    <cellStyle name="SAPBEXexcCritical5 9 2 4" xfId="10947"/>
    <cellStyle name="SAPBEXexcCritical5 9 2 5" xfId="12504"/>
    <cellStyle name="SAPBEXexcCritical5 9 2 6" xfId="26337"/>
    <cellStyle name="SAPBEXexcCritical5 9 2 7" xfId="28304"/>
    <cellStyle name="SAPBEXexcCritical5 9 2 8" xfId="24073"/>
    <cellStyle name="SAPBEXexcCritical5 9 2 9" xfId="14191"/>
    <cellStyle name="SAPBEXexcCritical5 9 20" xfId="49960"/>
    <cellStyle name="SAPBEXexcCritical5 9 21" xfId="53176"/>
    <cellStyle name="SAPBEXexcCritical5 9 3" xfId="12160"/>
    <cellStyle name="SAPBEXexcCritical5 9 4" xfId="13466"/>
    <cellStyle name="SAPBEXexcCritical5 9 5" xfId="10946"/>
    <cellStyle name="SAPBEXexcCritical5 9 6" xfId="12505"/>
    <cellStyle name="SAPBEXexcCritical5 9 7" xfId="26336"/>
    <cellStyle name="SAPBEXexcCritical5 9 8" xfId="28305"/>
    <cellStyle name="SAPBEXexcCritical5 9 9" xfId="24074"/>
    <cellStyle name="SAPBEXexcCritical5_Cribsheet" xfId="7880"/>
    <cellStyle name="SAPBEXexcCritical6" xfId="7881"/>
    <cellStyle name="SAPBEXexcCritical6 10" xfId="7882"/>
    <cellStyle name="SAPBEXexcCritical6 10 10" xfId="14189"/>
    <cellStyle name="SAPBEXexcCritical6 10 11" xfId="35366"/>
    <cellStyle name="SAPBEXexcCritical6 10 12" xfId="37271"/>
    <cellStyle name="SAPBEXexcCritical6 10 13" xfId="15897"/>
    <cellStyle name="SAPBEXexcCritical6 10 14" xfId="39622"/>
    <cellStyle name="SAPBEXexcCritical6 10 15" xfId="40434"/>
    <cellStyle name="SAPBEXexcCritical6 10 16" xfId="43638"/>
    <cellStyle name="SAPBEXexcCritical6 10 17" xfId="44475"/>
    <cellStyle name="SAPBEXexcCritical6 10 18" xfId="48317"/>
    <cellStyle name="SAPBEXexcCritical6 10 19" xfId="51384"/>
    <cellStyle name="SAPBEXexcCritical6 10 2" xfId="7883"/>
    <cellStyle name="SAPBEXexcCritical6 10 2 10" xfId="35365"/>
    <cellStyle name="SAPBEXexcCritical6 10 2 11" xfId="37272"/>
    <cellStyle name="SAPBEXexcCritical6 10 2 12" xfId="40386"/>
    <cellStyle name="SAPBEXexcCritical6 10 2 13" xfId="39623"/>
    <cellStyle name="SAPBEXexcCritical6 10 2 14" xfId="40433"/>
    <cellStyle name="SAPBEXexcCritical6 10 2 15" xfId="43637"/>
    <cellStyle name="SAPBEXexcCritical6 10 2 16" xfId="44474"/>
    <cellStyle name="SAPBEXexcCritical6 10 2 17" xfId="48318"/>
    <cellStyle name="SAPBEXexcCritical6 10 2 18" xfId="51385"/>
    <cellStyle name="SAPBEXexcCritical6 10 2 19" xfId="49962"/>
    <cellStyle name="SAPBEXexcCritical6 10 2 2" xfId="12156"/>
    <cellStyle name="SAPBEXexcCritical6 10 2 20" xfId="53172"/>
    <cellStyle name="SAPBEXexcCritical6 10 2 3" xfId="13462"/>
    <cellStyle name="SAPBEXexcCritical6 10 2 4" xfId="10950"/>
    <cellStyle name="SAPBEXexcCritical6 10 2 5" xfId="12501"/>
    <cellStyle name="SAPBEXexcCritical6 10 2 6" xfId="26340"/>
    <cellStyle name="SAPBEXexcCritical6 10 2 7" xfId="28301"/>
    <cellStyle name="SAPBEXexcCritical6 10 2 8" xfId="24070"/>
    <cellStyle name="SAPBEXexcCritical6 10 2 9" xfId="14188"/>
    <cellStyle name="SAPBEXexcCritical6 10 20" xfId="49961"/>
    <cellStyle name="SAPBEXexcCritical6 10 21" xfId="53173"/>
    <cellStyle name="SAPBEXexcCritical6 10 3" xfId="12157"/>
    <cellStyle name="SAPBEXexcCritical6 10 4" xfId="13463"/>
    <cellStyle name="SAPBEXexcCritical6 10 5" xfId="10949"/>
    <cellStyle name="SAPBEXexcCritical6 10 6" xfId="12502"/>
    <cellStyle name="SAPBEXexcCritical6 10 7" xfId="26339"/>
    <cellStyle name="SAPBEXexcCritical6 10 8" xfId="28302"/>
    <cellStyle name="SAPBEXexcCritical6 10 9" xfId="24071"/>
    <cellStyle name="SAPBEXexcCritical6 11" xfId="7884"/>
    <cellStyle name="SAPBEXexcCritical6 11 10" xfId="10627"/>
    <cellStyle name="SAPBEXexcCritical6 11 11" xfId="35364"/>
    <cellStyle name="SAPBEXexcCritical6 11 12" xfId="37273"/>
    <cellStyle name="SAPBEXexcCritical6 11 13" xfId="15896"/>
    <cellStyle name="SAPBEXexcCritical6 11 14" xfId="39624"/>
    <cellStyle name="SAPBEXexcCritical6 11 15" xfId="40432"/>
    <cellStyle name="SAPBEXexcCritical6 11 16" xfId="43549"/>
    <cellStyle name="SAPBEXexcCritical6 11 17" xfId="44473"/>
    <cellStyle name="SAPBEXexcCritical6 11 18" xfId="48319"/>
    <cellStyle name="SAPBEXexcCritical6 11 19" xfId="51386"/>
    <cellStyle name="SAPBEXexcCritical6 11 2" xfId="7885"/>
    <cellStyle name="SAPBEXexcCritical6 11 2 10" xfId="35363"/>
    <cellStyle name="SAPBEXexcCritical6 11 2 11" xfId="37274"/>
    <cellStyle name="SAPBEXexcCritical6 11 2 12" xfId="15895"/>
    <cellStyle name="SAPBEXexcCritical6 11 2 13" xfId="39625"/>
    <cellStyle name="SAPBEXexcCritical6 11 2 14" xfId="40431"/>
    <cellStyle name="SAPBEXexcCritical6 11 2 15" xfId="43636"/>
    <cellStyle name="SAPBEXexcCritical6 11 2 16" xfId="49463"/>
    <cellStyle name="SAPBEXexcCritical6 11 2 17" xfId="48320"/>
    <cellStyle name="SAPBEXexcCritical6 11 2 18" xfId="51387"/>
    <cellStyle name="SAPBEXexcCritical6 11 2 19" xfId="49964"/>
    <cellStyle name="SAPBEXexcCritical6 11 2 2" xfId="12154"/>
    <cellStyle name="SAPBEXexcCritical6 11 2 20" xfId="53170"/>
    <cellStyle name="SAPBEXexcCritical6 11 2 3" xfId="13461"/>
    <cellStyle name="SAPBEXexcCritical6 11 2 4" xfId="10952"/>
    <cellStyle name="SAPBEXexcCritical6 11 2 5" xfId="12499"/>
    <cellStyle name="SAPBEXexcCritical6 11 2 6" xfId="26342"/>
    <cellStyle name="SAPBEXexcCritical6 11 2 7" xfId="28299"/>
    <cellStyle name="SAPBEXexcCritical6 11 2 8" xfId="24068"/>
    <cellStyle name="SAPBEXexcCritical6 11 2 9" xfId="14187"/>
    <cellStyle name="SAPBEXexcCritical6 11 20" xfId="49963"/>
    <cellStyle name="SAPBEXexcCritical6 11 21" xfId="53171"/>
    <cellStyle name="SAPBEXexcCritical6 11 3" xfId="12155"/>
    <cellStyle name="SAPBEXexcCritical6 11 4" xfId="21955"/>
    <cellStyle name="SAPBEXexcCritical6 11 5" xfId="10951"/>
    <cellStyle name="SAPBEXexcCritical6 11 6" xfId="12500"/>
    <cellStyle name="SAPBEXexcCritical6 11 7" xfId="26341"/>
    <cellStyle name="SAPBEXexcCritical6 11 8" xfId="28300"/>
    <cellStyle name="SAPBEXexcCritical6 11 9" xfId="24069"/>
    <cellStyle name="SAPBEXexcCritical6 12" xfId="7886"/>
    <cellStyle name="SAPBEXexcCritical6 12 10" xfId="37275"/>
    <cellStyle name="SAPBEXexcCritical6 12 11" xfId="39626"/>
    <cellStyle name="SAPBEXexcCritical6 12 12" xfId="38213"/>
    <cellStyle name="SAPBEXexcCritical6 12 13" xfId="43635"/>
    <cellStyle name="SAPBEXexcCritical6 12 14" xfId="49462"/>
    <cellStyle name="SAPBEXexcCritical6 12 15" xfId="48321"/>
    <cellStyle name="SAPBEXexcCritical6 12 16" xfId="53169"/>
    <cellStyle name="SAPBEXexcCritical6 12 2" xfId="12153"/>
    <cellStyle name="SAPBEXexcCritical6 12 3" xfId="13460"/>
    <cellStyle name="SAPBEXexcCritical6 12 4" xfId="10953"/>
    <cellStyle name="SAPBEXexcCritical6 12 5" xfId="12498"/>
    <cellStyle name="SAPBEXexcCritical6 12 6" xfId="28298"/>
    <cellStyle name="SAPBEXexcCritical6 12 7" xfId="24067"/>
    <cellStyle name="SAPBEXexcCritical6 12 8" xfId="14186"/>
    <cellStyle name="SAPBEXexcCritical6 12 9" xfId="35362"/>
    <cellStyle name="SAPBEXexcCritical6 13" xfId="12158"/>
    <cellStyle name="SAPBEXexcCritical6 14" xfId="13464"/>
    <cellStyle name="SAPBEXexcCritical6 15" xfId="10948"/>
    <cellStyle name="SAPBEXexcCritical6 16" xfId="12503"/>
    <cellStyle name="SAPBEXexcCritical6 17" xfId="28303"/>
    <cellStyle name="SAPBEXexcCritical6 18" xfId="24072"/>
    <cellStyle name="SAPBEXexcCritical6 19" xfId="14190"/>
    <cellStyle name="SAPBEXexcCritical6 2" xfId="7887"/>
    <cellStyle name="SAPBEXexcCritical6 2 10" xfId="7888"/>
    <cellStyle name="SAPBEXexcCritical6 2 10 10" xfId="33644"/>
    <cellStyle name="SAPBEXexcCritical6 2 10 11" xfId="37277"/>
    <cellStyle name="SAPBEXexcCritical6 2 10 12" xfId="39628"/>
    <cellStyle name="SAPBEXexcCritical6 2 10 13" xfId="40429"/>
    <cellStyle name="SAPBEXexcCritical6 2 10 14" xfId="43634"/>
    <cellStyle name="SAPBEXexcCritical6 2 10 15" xfId="49460"/>
    <cellStyle name="SAPBEXexcCritical6 2 10 16" xfId="48323"/>
    <cellStyle name="SAPBEXexcCritical6 2 10 17" xfId="53167"/>
    <cellStyle name="SAPBEXexcCritical6 2 10 2" xfId="7889"/>
    <cellStyle name="SAPBEXexcCritical6 2 10 2 10" xfId="37278"/>
    <cellStyle name="SAPBEXexcCritical6 2 10 2 11" xfId="42500"/>
    <cellStyle name="SAPBEXexcCritical6 2 10 2 12" xfId="40428"/>
    <cellStyle name="SAPBEXexcCritical6 2 10 2 13" xfId="43547"/>
    <cellStyle name="SAPBEXexcCritical6 2 10 2 14" xfId="49459"/>
    <cellStyle name="SAPBEXexcCritical6 2 10 2 15" xfId="48324"/>
    <cellStyle name="SAPBEXexcCritical6 2 10 2 16" xfId="53166"/>
    <cellStyle name="SAPBEXexcCritical6 2 10 2 2" xfId="12150"/>
    <cellStyle name="SAPBEXexcCritical6 2 10 2 3" xfId="13457"/>
    <cellStyle name="SAPBEXexcCritical6 2 10 2 4" xfId="10954"/>
    <cellStyle name="SAPBEXexcCritical6 2 10 2 5" xfId="12495"/>
    <cellStyle name="SAPBEXexcCritical6 2 10 2 6" xfId="28295"/>
    <cellStyle name="SAPBEXexcCritical6 2 10 2 7" xfId="24064"/>
    <cellStyle name="SAPBEXexcCritical6 2 10 2 8" xfId="14183"/>
    <cellStyle name="SAPBEXexcCritical6 2 10 2 9" xfId="33645"/>
    <cellStyle name="SAPBEXexcCritical6 2 10 3" xfId="12151"/>
    <cellStyle name="SAPBEXexcCritical6 2 10 4" xfId="13458"/>
    <cellStyle name="SAPBEXexcCritical6 2 10 5" xfId="21305"/>
    <cellStyle name="SAPBEXexcCritical6 2 10 6" xfId="12496"/>
    <cellStyle name="SAPBEXexcCritical6 2 10 7" xfId="28296"/>
    <cellStyle name="SAPBEXexcCritical6 2 10 8" xfId="24065"/>
    <cellStyle name="SAPBEXexcCritical6 2 10 9" xfId="14184"/>
    <cellStyle name="SAPBEXexcCritical6 2 11" xfId="7890"/>
    <cellStyle name="SAPBEXexcCritical6 2 11 10" xfId="37279"/>
    <cellStyle name="SAPBEXexcCritical6 2 11 11" xfId="39629"/>
    <cellStyle name="SAPBEXexcCritical6 2 11 12" xfId="40427"/>
    <cellStyle name="SAPBEXexcCritical6 2 11 13" xfId="43546"/>
    <cellStyle name="SAPBEXexcCritical6 2 11 14" xfId="49458"/>
    <cellStyle name="SAPBEXexcCritical6 2 11 15" xfId="48325"/>
    <cellStyle name="SAPBEXexcCritical6 2 11 16" xfId="53165"/>
    <cellStyle name="SAPBEXexcCritical6 2 11 2" xfId="12149"/>
    <cellStyle name="SAPBEXexcCritical6 2 11 3" xfId="13456"/>
    <cellStyle name="SAPBEXexcCritical6 2 11 4" xfId="10955"/>
    <cellStyle name="SAPBEXexcCritical6 2 11 5" xfId="12494"/>
    <cellStyle name="SAPBEXexcCritical6 2 11 6" xfId="28294"/>
    <cellStyle name="SAPBEXexcCritical6 2 11 7" xfId="24063"/>
    <cellStyle name="SAPBEXexcCritical6 2 11 8" xfId="14163"/>
    <cellStyle name="SAPBEXexcCritical6 2 11 9" xfId="33646"/>
    <cellStyle name="SAPBEXexcCritical6 2 12" xfId="12152"/>
    <cellStyle name="SAPBEXexcCritical6 2 13" xfId="13459"/>
    <cellStyle name="SAPBEXexcCritical6 2 14" xfId="22025"/>
    <cellStyle name="SAPBEXexcCritical6 2 15" xfId="12497"/>
    <cellStyle name="SAPBEXexcCritical6 2 16" xfId="28297"/>
    <cellStyle name="SAPBEXexcCritical6 2 17" xfId="24066"/>
    <cellStyle name="SAPBEXexcCritical6 2 18" xfId="14185"/>
    <cellStyle name="SAPBEXexcCritical6 2 19" xfId="33643"/>
    <cellStyle name="SAPBEXexcCritical6 2 2" xfId="7891"/>
    <cellStyle name="SAPBEXexcCritical6 2 2 10" xfId="14161"/>
    <cellStyle name="SAPBEXexcCritical6 2 2 11" xfId="33647"/>
    <cellStyle name="SAPBEXexcCritical6 2 2 12" xfId="37280"/>
    <cellStyle name="SAPBEXexcCritical6 2 2 13" xfId="39630"/>
    <cellStyle name="SAPBEXexcCritical6 2 2 14" xfId="40426"/>
    <cellStyle name="SAPBEXexcCritical6 2 2 15" xfId="43545"/>
    <cellStyle name="SAPBEXexcCritical6 2 2 16" xfId="49457"/>
    <cellStyle name="SAPBEXexcCritical6 2 2 17" xfId="48326"/>
    <cellStyle name="SAPBEXexcCritical6 2 2 18" xfId="53164"/>
    <cellStyle name="SAPBEXexcCritical6 2 2 2" xfId="7892"/>
    <cellStyle name="SAPBEXexcCritical6 2 2 2 10" xfId="33648"/>
    <cellStyle name="SAPBEXexcCritical6 2 2 2 11" xfId="37281"/>
    <cellStyle name="SAPBEXexcCritical6 2 2 2 12" xfId="39631"/>
    <cellStyle name="SAPBEXexcCritical6 2 2 2 13" xfId="41750"/>
    <cellStyle name="SAPBEXexcCritical6 2 2 2 14" xfId="43544"/>
    <cellStyle name="SAPBEXexcCritical6 2 2 2 15" xfId="49456"/>
    <cellStyle name="SAPBEXexcCritical6 2 2 2 16" xfId="48327"/>
    <cellStyle name="SAPBEXexcCritical6 2 2 2 17" xfId="53163"/>
    <cellStyle name="SAPBEXexcCritical6 2 2 2 2" xfId="7893"/>
    <cellStyle name="SAPBEXexcCritical6 2 2 2 2 10" xfId="37282"/>
    <cellStyle name="SAPBEXexcCritical6 2 2 2 2 11" xfId="39632"/>
    <cellStyle name="SAPBEXexcCritical6 2 2 2 2 12" xfId="40425"/>
    <cellStyle name="SAPBEXexcCritical6 2 2 2 2 13" xfId="43543"/>
    <cellStyle name="SAPBEXexcCritical6 2 2 2 2 14" xfId="49455"/>
    <cellStyle name="SAPBEXexcCritical6 2 2 2 2 15" xfId="48328"/>
    <cellStyle name="SAPBEXexcCritical6 2 2 2 2 16" xfId="53162"/>
    <cellStyle name="SAPBEXexcCritical6 2 2 2 2 2" xfId="12146"/>
    <cellStyle name="SAPBEXexcCritical6 2 2 2 2 3" xfId="13453"/>
    <cellStyle name="SAPBEXexcCritical6 2 2 2 2 4" xfId="10958"/>
    <cellStyle name="SAPBEXexcCritical6 2 2 2 2 5" xfId="12491"/>
    <cellStyle name="SAPBEXexcCritical6 2 2 2 2 6" xfId="24668"/>
    <cellStyle name="SAPBEXexcCritical6 2 2 2 2 7" xfId="24060"/>
    <cellStyle name="SAPBEXexcCritical6 2 2 2 2 8" xfId="14121"/>
    <cellStyle name="SAPBEXexcCritical6 2 2 2 2 9" xfId="35361"/>
    <cellStyle name="SAPBEXexcCritical6 2 2 2 3" xfId="12147"/>
    <cellStyle name="SAPBEXexcCritical6 2 2 2 4" xfId="13454"/>
    <cellStyle name="SAPBEXexcCritical6 2 2 2 5" xfId="10957"/>
    <cellStyle name="SAPBEXexcCritical6 2 2 2 6" xfId="12492"/>
    <cellStyle name="SAPBEXexcCritical6 2 2 2 7" xfId="24667"/>
    <cellStyle name="SAPBEXexcCritical6 2 2 2 8" xfId="24061"/>
    <cellStyle name="SAPBEXexcCritical6 2 2 2 9" xfId="14156"/>
    <cellStyle name="SAPBEXexcCritical6 2 2 3" xfId="7894"/>
    <cellStyle name="SAPBEXexcCritical6 2 2 3 10" xfId="37283"/>
    <cellStyle name="SAPBEXexcCritical6 2 2 3 11" xfId="39633"/>
    <cellStyle name="SAPBEXexcCritical6 2 2 3 12" xfId="38214"/>
    <cellStyle name="SAPBEXexcCritical6 2 2 3 13" xfId="43542"/>
    <cellStyle name="SAPBEXexcCritical6 2 2 3 14" xfId="49454"/>
    <cellStyle name="SAPBEXexcCritical6 2 2 3 15" xfId="48329"/>
    <cellStyle name="SAPBEXexcCritical6 2 2 3 16" xfId="53161"/>
    <cellStyle name="SAPBEXexcCritical6 2 2 3 2" xfId="12145"/>
    <cellStyle name="SAPBEXexcCritical6 2 2 3 3" xfId="13452"/>
    <cellStyle name="SAPBEXexcCritical6 2 2 3 4" xfId="10959"/>
    <cellStyle name="SAPBEXexcCritical6 2 2 3 5" xfId="12490"/>
    <cellStyle name="SAPBEXexcCritical6 2 2 3 6" xfId="24669"/>
    <cellStyle name="SAPBEXexcCritical6 2 2 3 7" xfId="24059"/>
    <cellStyle name="SAPBEXexcCritical6 2 2 3 8" xfId="35023"/>
    <cellStyle name="SAPBEXexcCritical6 2 2 3 9" xfId="33649"/>
    <cellStyle name="SAPBEXexcCritical6 2 2 4" xfId="12148"/>
    <cellStyle name="SAPBEXexcCritical6 2 2 5" xfId="13455"/>
    <cellStyle name="SAPBEXexcCritical6 2 2 6" xfId="10956"/>
    <cellStyle name="SAPBEXexcCritical6 2 2 7" xfId="12493"/>
    <cellStyle name="SAPBEXexcCritical6 2 2 8" xfId="28293"/>
    <cellStyle name="SAPBEXexcCritical6 2 2 9" xfId="24062"/>
    <cellStyle name="SAPBEXexcCritical6 2 2_Cribsheet" xfId="7895"/>
    <cellStyle name="SAPBEXexcCritical6 2 20" xfId="37276"/>
    <cellStyle name="SAPBEXexcCritical6 2 21" xfId="39627"/>
    <cellStyle name="SAPBEXexcCritical6 2 22" xfId="40430"/>
    <cellStyle name="SAPBEXexcCritical6 2 23" xfId="43548"/>
    <cellStyle name="SAPBEXexcCritical6 2 24" xfId="49461"/>
    <cellStyle name="SAPBEXexcCritical6 2 25" xfId="48322"/>
    <cellStyle name="SAPBEXexcCritical6 2 26" xfId="53168"/>
    <cellStyle name="SAPBEXexcCritical6 2 3" xfId="7896"/>
    <cellStyle name="SAPBEXexcCritical6 2 3 10" xfId="35360"/>
    <cellStyle name="SAPBEXexcCritical6 2 3 11" xfId="37284"/>
    <cellStyle name="SAPBEXexcCritical6 2 3 12" xfId="39634"/>
    <cellStyle name="SAPBEXexcCritical6 2 3 13" xfId="38224"/>
    <cellStyle name="SAPBEXexcCritical6 2 3 14" xfId="43541"/>
    <cellStyle name="SAPBEXexcCritical6 2 3 15" xfId="49453"/>
    <cellStyle name="SAPBEXexcCritical6 2 3 16" xfId="48330"/>
    <cellStyle name="SAPBEXexcCritical6 2 3 17" xfId="53160"/>
    <cellStyle name="SAPBEXexcCritical6 2 3 2" xfId="7897"/>
    <cellStyle name="SAPBEXexcCritical6 2 3 2 10" xfId="37285"/>
    <cellStyle name="SAPBEXexcCritical6 2 3 2 11" xfId="39635"/>
    <cellStyle name="SAPBEXexcCritical6 2 3 2 12" xfId="38241"/>
    <cellStyle name="SAPBEXexcCritical6 2 3 2 13" xfId="43633"/>
    <cellStyle name="SAPBEXexcCritical6 2 3 2 14" xfId="49452"/>
    <cellStyle name="SAPBEXexcCritical6 2 3 2 15" xfId="48331"/>
    <cellStyle name="SAPBEXexcCritical6 2 3 2 16" xfId="53159"/>
    <cellStyle name="SAPBEXexcCritical6 2 3 2 2" xfId="12143"/>
    <cellStyle name="SAPBEXexcCritical6 2 3 2 3" xfId="13450"/>
    <cellStyle name="SAPBEXexcCritical6 2 3 2 4" xfId="21307"/>
    <cellStyle name="SAPBEXexcCritical6 2 3 2 5" xfId="12488"/>
    <cellStyle name="SAPBEXexcCritical6 2 3 2 6" xfId="24671"/>
    <cellStyle name="SAPBEXexcCritical6 2 3 2 7" xfId="24057"/>
    <cellStyle name="SAPBEXexcCritical6 2 3 2 8" xfId="35021"/>
    <cellStyle name="SAPBEXexcCritical6 2 3 2 9" xfId="35359"/>
    <cellStyle name="SAPBEXexcCritical6 2 3 3" xfId="12144"/>
    <cellStyle name="SAPBEXexcCritical6 2 3 4" xfId="13451"/>
    <cellStyle name="SAPBEXexcCritical6 2 3 5" xfId="21306"/>
    <cellStyle name="SAPBEXexcCritical6 2 3 6" xfId="12489"/>
    <cellStyle name="SAPBEXexcCritical6 2 3 7" xfId="24670"/>
    <cellStyle name="SAPBEXexcCritical6 2 3 8" xfId="24058"/>
    <cellStyle name="SAPBEXexcCritical6 2 3 9" xfId="35022"/>
    <cellStyle name="SAPBEXexcCritical6 2 4" xfId="7898"/>
    <cellStyle name="SAPBEXexcCritical6 2 4 10" xfId="35358"/>
    <cellStyle name="SAPBEXexcCritical6 2 4 11" xfId="37286"/>
    <cellStyle name="SAPBEXexcCritical6 2 4 12" xfId="39636"/>
    <cellStyle name="SAPBEXexcCritical6 2 4 13" xfId="38249"/>
    <cellStyle name="SAPBEXexcCritical6 2 4 14" xfId="43540"/>
    <cellStyle name="SAPBEXexcCritical6 2 4 15" xfId="49451"/>
    <cellStyle name="SAPBEXexcCritical6 2 4 16" xfId="48332"/>
    <cellStyle name="SAPBEXexcCritical6 2 4 17" xfId="53158"/>
    <cellStyle name="SAPBEXexcCritical6 2 4 2" xfId="7899"/>
    <cellStyle name="SAPBEXexcCritical6 2 4 2 10" xfId="37287"/>
    <cellStyle name="SAPBEXexcCritical6 2 4 2 11" xfId="39637"/>
    <cellStyle name="SAPBEXexcCritical6 2 4 2 12" xfId="38250"/>
    <cellStyle name="SAPBEXexcCritical6 2 4 2 13" xfId="43539"/>
    <cellStyle name="SAPBEXexcCritical6 2 4 2 14" xfId="49450"/>
    <cellStyle name="SAPBEXexcCritical6 2 4 2 15" xfId="48333"/>
    <cellStyle name="SAPBEXexcCritical6 2 4 2 16" xfId="53157"/>
    <cellStyle name="SAPBEXexcCritical6 2 4 2 2" xfId="12141"/>
    <cellStyle name="SAPBEXexcCritical6 2 4 2 3" xfId="13448"/>
    <cellStyle name="SAPBEXexcCritical6 2 4 2 4" xfId="21309"/>
    <cellStyle name="SAPBEXexcCritical6 2 4 2 5" xfId="12486"/>
    <cellStyle name="SAPBEXexcCritical6 2 4 2 6" xfId="24672"/>
    <cellStyle name="SAPBEXexcCritical6 2 4 2 7" xfId="23486"/>
    <cellStyle name="SAPBEXexcCritical6 2 4 2 8" xfId="35019"/>
    <cellStyle name="SAPBEXexcCritical6 2 4 2 9" xfId="35357"/>
    <cellStyle name="SAPBEXexcCritical6 2 4 3" xfId="12142"/>
    <cellStyle name="SAPBEXexcCritical6 2 4 4" xfId="13449"/>
    <cellStyle name="SAPBEXexcCritical6 2 4 5" xfId="21308"/>
    <cellStyle name="SAPBEXexcCritical6 2 4 6" xfId="12487"/>
    <cellStyle name="SAPBEXexcCritical6 2 4 7" xfId="28292"/>
    <cellStyle name="SAPBEXexcCritical6 2 4 8" xfId="23487"/>
    <cellStyle name="SAPBEXexcCritical6 2 4 9" xfId="35020"/>
    <cellStyle name="SAPBEXexcCritical6 2 5" xfId="7900"/>
    <cellStyle name="SAPBEXexcCritical6 2 5 10" xfId="35356"/>
    <cellStyle name="SAPBEXexcCritical6 2 5 11" xfId="37288"/>
    <cellStyle name="SAPBEXexcCritical6 2 5 12" xfId="39638"/>
    <cellStyle name="SAPBEXexcCritical6 2 5 13" xfId="38251"/>
    <cellStyle name="SAPBEXexcCritical6 2 5 14" xfId="43538"/>
    <cellStyle name="SAPBEXexcCritical6 2 5 15" xfId="49449"/>
    <cellStyle name="SAPBEXexcCritical6 2 5 16" xfId="48334"/>
    <cellStyle name="SAPBEXexcCritical6 2 5 17" xfId="53156"/>
    <cellStyle name="SAPBEXexcCritical6 2 5 2" xfId="7901"/>
    <cellStyle name="SAPBEXexcCritical6 2 5 2 10" xfId="37289"/>
    <cellStyle name="SAPBEXexcCritical6 2 5 2 11" xfId="39639"/>
    <cellStyle name="SAPBEXexcCritical6 2 5 2 12" xfId="41749"/>
    <cellStyle name="SAPBEXexcCritical6 2 5 2 13" xfId="43632"/>
    <cellStyle name="SAPBEXexcCritical6 2 5 2 14" xfId="49448"/>
    <cellStyle name="SAPBEXexcCritical6 2 5 2 15" xfId="48335"/>
    <cellStyle name="SAPBEXexcCritical6 2 5 2 16" xfId="53155"/>
    <cellStyle name="SAPBEXexcCritical6 2 5 2 2" xfId="12139"/>
    <cellStyle name="SAPBEXexcCritical6 2 5 2 3" xfId="13446"/>
    <cellStyle name="SAPBEXexcCritical6 2 5 2 4" xfId="21311"/>
    <cellStyle name="SAPBEXexcCritical6 2 5 2 5" xfId="12484"/>
    <cellStyle name="SAPBEXexcCritical6 2 5 2 6" xfId="28290"/>
    <cellStyle name="SAPBEXexcCritical6 2 5 2 7" xfId="23484"/>
    <cellStyle name="SAPBEXexcCritical6 2 5 2 8" xfId="35017"/>
    <cellStyle name="SAPBEXexcCritical6 2 5 2 9" xfId="35355"/>
    <cellStyle name="SAPBEXexcCritical6 2 5 3" xfId="12140"/>
    <cellStyle name="SAPBEXexcCritical6 2 5 4" xfId="13447"/>
    <cellStyle name="SAPBEXexcCritical6 2 5 5" xfId="21310"/>
    <cellStyle name="SAPBEXexcCritical6 2 5 6" xfId="12485"/>
    <cellStyle name="SAPBEXexcCritical6 2 5 7" xfId="28291"/>
    <cellStyle name="SAPBEXexcCritical6 2 5 8" xfId="23485"/>
    <cellStyle name="SAPBEXexcCritical6 2 5 9" xfId="35018"/>
    <cellStyle name="SAPBEXexcCritical6 2 6" xfId="7902"/>
    <cellStyle name="SAPBEXexcCritical6 2 6 10" xfId="35354"/>
    <cellStyle name="SAPBEXexcCritical6 2 6 11" xfId="37290"/>
    <cellStyle name="SAPBEXexcCritical6 2 6 12" xfId="39640"/>
    <cellStyle name="SAPBEXexcCritical6 2 6 13" xfId="38252"/>
    <cellStyle name="SAPBEXexcCritical6 2 6 14" xfId="43537"/>
    <cellStyle name="SAPBEXexcCritical6 2 6 15" xfId="49447"/>
    <cellStyle name="SAPBEXexcCritical6 2 6 16" xfId="48336"/>
    <cellStyle name="SAPBEXexcCritical6 2 6 17" xfId="53154"/>
    <cellStyle name="SAPBEXexcCritical6 2 6 2" xfId="7903"/>
    <cellStyle name="SAPBEXexcCritical6 2 6 2 10" xfId="37291"/>
    <cellStyle name="SAPBEXexcCritical6 2 6 2 11" xfId="39641"/>
    <cellStyle name="SAPBEXexcCritical6 2 6 2 12" xfId="38253"/>
    <cellStyle name="SAPBEXexcCritical6 2 6 2 13" xfId="43536"/>
    <cellStyle name="SAPBEXexcCritical6 2 6 2 14" xfId="49446"/>
    <cellStyle name="SAPBEXexcCritical6 2 6 2 15" xfId="48337"/>
    <cellStyle name="SAPBEXexcCritical6 2 6 2 16" xfId="53153"/>
    <cellStyle name="SAPBEXexcCritical6 2 6 2 2" xfId="12137"/>
    <cellStyle name="SAPBEXexcCritical6 2 6 2 3" xfId="13444"/>
    <cellStyle name="SAPBEXexcCritical6 2 6 2 4" xfId="21313"/>
    <cellStyle name="SAPBEXexcCritical6 2 6 2 5" xfId="12482"/>
    <cellStyle name="SAPBEXexcCritical6 2 6 2 6" xfId="28288"/>
    <cellStyle name="SAPBEXexcCritical6 2 6 2 7" xfId="23482"/>
    <cellStyle name="SAPBEXexcCritical6 2 6 2 8" xfId="35015"/>
    <cellStyle name="SAPBEXexcCritical6 2 6 2 9" xfId="35353"/>
    <cellStyle name="SAPBEXexcCritical6 2 6 3" xfId="12138"/>
    <cellStyle name="SAPBEXexcCritical6 2 6 4" xfId="13445"/>
    <cellStyle name="SAPBEXexcCritical6 2 6 5" xfId="21312"/>
    <cellStyle name="SAPBEXexcCritical6 2 6 6" xfId="12483"/>
    <cellStyle name="SAPBEXexcCritical6 2 6 7" xfId="28289"/>
    <cellStyle name="SAPBEXexcCritical6 2 6 8" xfId="23483"/>
    <cellStyle name="SAPBEXexcCritical6 2 6 9" xfId="35016"/>
    <cellStyle name="SAPBEXexcCritical6 2 7" xfId="7904"/>
    <cellStyle name="SAPBEXexcCritical6 2 7 10" xfId="35352"/>
    <cellStyle name="SAPBEXexcCritical6 2 7 11" xfId="37292"/>
    <cellStyle name="SAPBEXexcCritical6 2 7 12" xfId="39642"/>
    <cellStyle name="SAPBEXexcCritical6 2 7 13" xfId="38254"/>
    <cellStyle name="SAPBEXexcCritical6 2 7 14" xfId="43535"/>
    <cellStyle name="SAPBEXexcCritical6 2 7 15" xfId="49445"/>
    <cellStyle name="SAPBEXexcCritical6 2 7 16" xfId="48338"/>
    <cellStyle name="SAPBEXexcCritical6 2 7 17" xfId="53152"/>
    <cellStyle name="SAPBEXexcCritical6 2 7 2" xfId="7905"/>
    <cellStyle name="SAPBEXexcCritical6 2 7 2 10" xfId="37293"/>
    <cellStyle name="SAPBEXexcCritical6 2 7 2 11" xfId="39643"/>
    <cellStyle name="SAPBEXexcCritical6 2 7 2 12" xfId="38255"/>
    <cellStyle name="SAPBEXexcCritical6 2 7 2 13" xfId="43534"/>
    <cellStyle name="SAPBEXexcCritical6 2 7 2 14" xfId="49444"/>
    <cellStyle name="SAPBEXexcCritical6 2 7 2 15" xfId="48339"/>
    <cellStyle name="SAPBEXexcCritical6 2 7 2 16" xfId="53151"/>
    <cellStyle name="SAPBEXexcCritical6 2 7 2 2" xfId="12135"/>
    <cellStyle name="SAPBEXexcCritical6 2 7 2 3" xfId="13442"/>
    <cellStyle name="SAPBEXexcCritical6 2 7 2 4" xfId="21315"/>
    <cellStyle name="SAPBEXexcCritical6 2 7 2 5" xfId="12480"/>
    <cellStyle name="SAPBEXexcCritical6 2 7 2 6" xfId="28286"/>
    <cellStyle name="SAPBEXexcCritical6 2 7 2 7" xfId="24053"/>
    <cellStyle name="SAPBEXexcCritical6 2 7 2 8" xfId="35013"/>
    <cellStyle name="SAPBEXexcCritical6 2 7 2 9" xfId="35351"/>
    <cellStyle name="SAPBEXexcCritical6 2 7 3" xfId="12136"/>
    <cellStyle name="SAPBEXexcCritical6 2 7 4" xfId="13443"/>
    <cellStyle name="SAPBEXexcCritical6 2 7 5" xfId="21314"/>
    <cellStyle name="SAPBEXexcCritical6 2 7 6" xfId="12481"/>
    <cellStyle name="SAPBEXexcCritical6 2 7 7" xfId="28287"/>
    <cellStyle name="SAPBEXexcCritical6 2 7 8" xfId="23481"/>
    <cellStyle name="SAPBEXexcCritical6 2 7 9" xfId="35014"/>
    <cellStyle name="SAPBEXexcCritical6 2 8" xfId="7906"/>
    <cellStyle name="SAPBEXexcCritical6 2 8 10" xfId="35350"/>
    <cellStyle name="SAPBEXexcCritical6 2 8 11" xfId="37294"/>
    <cellStyle name="SAPBEXexcCritical6 2 8 12" xfId="39644"/>
    <cellStyle name="SAPBEXexcCritical6 2 8 13" xfId="38265"/>
    <cellStyle name="SAPBEXexcCritical6 2 8 14" xfId="43533"/>
    <cellStyle name="SAPBEXexcCritical6 2 8 15" xfId="49443"/>
    <cellStyle name="SAPBEXexcCritical6 2 8 16" xfId="48340"/>
    <cellStyle name="SAPBEXexcCritical6 2 8 17" xfId="53150"/>
    <cellStyle name="SAPBEXexcCritical6 2 8 2" xfId="7907"/>
    <cellStyle name="SAPBEXexcCritical6 2 8 2 10" xfId="37295"/>
    <cellStyle name="SAPBEXexcCritical6 2 8 2 11" xfId="39645"/>
    <cellStyle name="SAPBEXexcCritical6 2 8 2 12" xfId="38282"/>
    <cellStyle name="SAPBEXexcCritical6 2 8 2 13" xfId="43532"/>
    <cellStyle name="SAPBEXexcCritical6 2 8 2 14" xfId="49442"/>
    <cellStyle name="SAPBEXexcCritical6 2 8 2 15" xfId="48341"/>
    <cellStyle name="SAPBEXexcCritical6 2 8 2 16" xfId="53149"/>
    <cellStyle name="SAPBEXexcCritical6 2 8 2 2" xfId="12133"/>
    <cellStyle name="SAPBEXexcCritical6 2 8 2 3" xfId="13440"/>
    <cellStyle name="SAPBEXexcCritical6 2 8 2 4" xfId="21317"/>
    <cellStyle name="SAPBEXexcCritical6 2 8 2 5" xfId="23870"/>
    <cellStyle name="SAPBEXexcCritical6 2 8 2 6" xfId="28284"/>
    <cellStyle name="SAPBEXexcCritical6 2 8 2 7" xfId="32012"/>
    <cellStyle name="SAPBEXexcCritical6 2 8 2 8" xfId="35011"/>
    <cellStyle name="SAPBEXexcCritical6 2 8 2 9" xfId="33650"/>
    <cellStyle name="SAPBEXexcCritical6 2 8 3" xfId="12134"/>
    <cellStyle name="SAPBEXexcCritical6 2 8 4" xfId="13441"/>
    <cellStyle name="SAPBEXexcCritical6 2 8 5" xfId="21316"/>
    <cellStyle name="SAPBEXexcCritical6 2 8 6" xfId="23871"/>
    <cellStyle name="SAPBEXexcCritical6 2 8 7" xfId="28285"/>
    <cellStyle name="SAPBEXexcCritical6 2 8 8" xfId="24052"/>
    <cellStyle name="SAPBEXexcCritical6 2 8 9" xfId="35012"/>
    <cellStyle name="SAPBEXexcCritical6 2 9" xfId="7908"/>
    <cellStyle name="SAPBEXexcCritical6 2 9 10" xfId="35349"/>
    <cellStyle name="SAPBEXexcCritical6 2 9 11" xfId="37296"/>
    <cellStyle name="SAPBEXexcCritical6 2 9 12" xfId="39646"/>
    <cellStyle name="SAPBEXexcCritical6 2 9 13" xfId="41748"/>
    <cellStyle name="SAPBEXexcCritical6 2 9 14" xfId="43531"/>
    <cellStyle name="SAPBEXexcCritical6 2 9 15" xfId="49441"/>
    <cellStyle name="SAPBEXexcCritical6 2 9 16" xfId="48342"/>
    <cellStyle name="SAPBEXexcCritical6 2 9 17" xfId="53148"/>
    <cellStyle name="SAPBEXexcCritical6 2 9 2" xfId="7909"/>
    <cellStyle name="SAPBEXexcCritical6 2 9 2 10" xfId="37297"/>
    <cellStyle name="SAPBEXexcCritical6 2 9 2 11" xfId="39647"/>
    <cellStyle name="SAPBEXexcCritical6 2 9 2 12" xfId="41747"/>
    <cellStyle name="SAPBEXexcCritical6 2 9 2 13" xfId="43530"/>
    <cellStyle name="SAPBEXexcCritical6 2 9 2 14" xfId="49440"/>
    <cellStyle name="SAPBEXexcCritical6 2 9 2 15" xfId="48343"/>
    <cellStyle name="SAPBEXexcCritical6 2 9 2 16" xfId="53147"/>
    <cellStyle name="SAPBEXexcCritical6 2 9 2 2" xfId="12131"/>
    <cellStyle name="SAPBEXexcCritical6 2 9 2 3" xfId="13438"/>
    <cellStyle name="SAPBEXexcCritical6 2 9 2 4" xfId="21319"/>
    <cellStyle name="SAPBEXexcCritical6 2 9 2 5" xfId="12478"/>
    <cellStyle name="SAPBEXexcCritical6 2 9 2 6" xfId="28282"/>
    <cellStyle name="SAPBEXexcCritical6 2 9 2 7" xfId="32010"/>
    <cellStyle name="SAPBEXexcCritical6 2 9 2 8" xfId="35009"/>
    <cellStyle name="SAPBEXexcCritical6 2 9 2 9" xfId="35348"/>
    <cellStyle name="SAPBEXexcCritical6 2 9 3" xfId="12132"/>
    <cellStyle name="SAPBEXexcCritical6 2 9 4" xfId="13439"/>
    <cellStyle name="SAPBEXexcCritical6 2 9 5" xfId="21318"/>
    <cellStyle name="SAPBEXexcCritical6 2 9 6" xfId="12479"/>
    <cellStyle name="SAPBEXexcCritical6 2 9 7" xfId="28283"/>
    <cellStyle name="SAPBEXexcCritical6 2 9 8" xfId="32011"/>
    <cellStyle name="SAPBEXexcCritical6 2 9 9" xfId="35010"/>
    <cellStyle name="SAPBEXexcCritical6 2_Cribsheet" xfId="7910"/>
    <cellStyle name="SAPBEXexcCritical6 20" xfId="35367"/>
    <cellStyle name="SAPBEXexcCritical6 21" xfId="37270"/>
    <cellStyle name="SAPBEXexcCritical6 22" xfId="39621"/>
    <cellStyle name="SAPBEXexcCritical6 23" xfId="40435"/>
    <cellStyle name="SAPBEXexcCritical6 24" xfId="43550"/>
    <cellStyle name="SAPBEXexcCritical6 25" xfId="44476"/>
    <cellStyle name="SAPBEXexcCritical6 26" xfId="48316"/>
    <cellStyle name="SAPBEXexcCritical6 27" xfId="53174"/>
    <cellStyle name="SAPBEXexcCritical6 3" xfId="7911"/>
    <cellStyle name="SAPBEXexcCritical6 3 10" xfId="12477"/>
    <cellStyle name="SAPBEXexcCritical6 3 11" xfId="28281"/>
    <cellStyle name="SAPBEXexcCritical6 3 12" xfId="32009"/>
    <cellStyle name="SAPBEXexcCritical6 3 13" xfId="35008"/>
    <cellStyle name="SAPBEXexcCritical6 3 14" xfId="35347"/>
    <cellStyle name="SAPBEXexcCritical6 3 15" xfId="37298"/>
    <cellStyle name="SAPBEXexcCritical6 3 16" xfId="39648"/>
    <cellStyle name="SAPBEXexcCritical6 3 17" xfId="38290"/>
    <cellStyle name="SAPBEXexcCritical6 3 18" xfId="43529"/>
    <cellStyle name="SAPBEXexcCritical6 3 19" xfId="49439"/>
    <cellStyle name="SAPBEXexcCritical6 3 2" xfId="7912"/>
    <cellStyle name="SAPBEXexcCritical6 3 2 10" xfId="35346"/>
    <cellStyle name="SAPBEXexcCritical6 3 2 11" xfId="37299"/>
    <cellStyle name="SAPBEXexcCritical6 3 2 12" xfId="39649"/>
    <cellStyle name="SAPBEXexcCritical6 3 2 13" xfId="38291"/>
    <cellStyle name="SAPBEXexcCritical6 3 2 14" xfId="43528"/>
    <cellStyle name="SAPBEXexcCritical6 3 2 15" xfId="49438"/>
    <cellStyle name="SAPBEXexcCritical6 3 2 16" xfId="50216"/>
    <cellStyle name="SAPBEXexcCritical6 3 2 17" xfId="53145"/>
    <cellStyle name="SAPBEXexcCritical6 3 2 2" xfId="7913"/>
    <cellStyle name="SAPBEXexcCritical6 3 2 2 10" xfId="37300"/>
    <cellStyle name="SAPBEXexcCritical6 3 2 2 11" xfId="39650"/>
    <cellStyle name="SAPBEXexcCritical6 3 2 2 12" xfId="38292"/>
    <cellStyle name="SAPBEXexcCritical6 3 2 2 13" xfId="43527"/>
    <cellStyle name="SAPBEXexcCritical6 3 2 2 14" xfId="49437"/>
    <cellStyle name="SAPBEXexcCritical6 3 2 2 15" xfId="50215"/>
    <cellStyle name="SAPBEXexcCritical6 3 2 2 16" xfId="53144"/>
    <cellStyle name="SAPBEXexcCritical6 3 2 2 2" xfId="12128"/>
    <cellStyle name="SAPBEXexcCritical6 3 2 2 3" xfId="13436"/>
    <cellStyle name="SAPBEXexcCritical6 3 2 2 4" xfId="21322"/>
    <cellStyle name="SAPBEXexcCritical6 3 2 2 5" xfId="12475"/>
    <cellStyle name="SAPBEXexcCritical6 3 2 2 6" xfId="28280"/>
    <cellStyle name="SAPBEXexcCritical6 3 2 2 7" xfId="32007"/>
    <cellStyle name="SAPBEXexcCritical6 3 2 2 8" xfId="35006"/>
    <cellStyle name="SAPBEXexcCritical6 3 2 2 9" xfId="35345"/>
    <cellStyle name="SAPBEXexcCritical6 3 2 3" xfId="12129"/>
    <cellStyle name="SAPBEXexcCritical6 3 2 4" xfId="13437"/>
    <cellStyle name="SAPBEXexcCritical6 3 2 5" xfId="21321"/>
    <cellStyle name="SAPBEXexcCritical6 3 2 6" xfId="12476"/>
    <cellStyle name="SAPBEXexcCritical6 3 2 7" xfId="24673"/>
    <cellStyle name="SAPBEXexcCritical6 3 2 8" xfId="32008"/>
    <cellStyle name="SAPBEXexcCritical6 3 2 9" xfId="35007"/>
    <cellStyle name="SAPBEXexcCritical6 3 20" xfId="50217"/>
    <cellStyle name="SAPBEXexcCritical6 3 21" xfId="53146"/>
    <cellStyle name="SAPBEXexcCritical6 3 3" xfId="7914"/>
    <cellStyle name="SAPBEXexcCritical6 3 3 10" xfId="33651"/>
    <cellStyle name="SAPBEXexcCritical6 3 3 11" xfId="37301"/>
    <cellStyle name="SAPBEXexcCritical6 3 3 12" xfId="39651"/>
    <cellStyle name="SAPBEXexcCritical6 3 3 13" xfId="38293"/>
    <cellStyle name="SAPBEXexcCritical6 3 3 14" xfId="43526"/>
    <cellStyle name="SAPBEXexcCritical6 3 3 15" xfId="49436"/>
    <cellStyle name="SAPBEXexcCritical6 3 3 16" xfId="50214"/>
    <cellStyle name="SAPBEXexcCritical6 3 3 17" xfId="53143"/>
    <cellStyle name="SAPBEXexcCritical6 3 3 2" xfId="7915"/>
    <cellStyle name="SAPBEXexcCritical6 3 3 2 10" xfId="37302"/>
    <cellStyle name="SAPBEXexcCritical6 3 3 2 11" xfId="39652"/>
    <cellStyle name="SAPBEXexcCritical6 3 3 2 12" xfId="38294"/>
    <cellStyle name="SAPBEXexcCritical6 3 3 2 13" xfId="43525"/>
    <cellStyle name="SAPBEXexcCritical6 3 3 2 14" xfId="49435"/>
    <cellStyle name="SAPBEXexcCritical6 3 3 2 15" xfId="50213"/>
    <cellStyle name="SAPBEXexcCritical6 3 3 2 16" xfId="53142"/>
    <cellStyle name="SAPBEXexcCritical6 3 3 2 2" xfId="12126"/>
    <cellStyle name="SAPBEXexcCritical6 3 3 2 3" xfId="13434"/>
    <cellStyle name="SAPBEXexcCritical6 3 3 2 4" xfId="10961"/>
    <cellStyle name="SAPBEXexcCritical6 3 3 2 5" xfId="12473"/>
    <cellStyle name="SAPBEXexcCritical6 3 3 2 6" xfId="28278"/>
    <cellStyle name="SAPBEXexcCritical6 3 3 2 7" xfId="32005"/>
    <cellStyle name="SAPBEXexcCritical6 3 3 2 8" xfId="35004"/>
    <cellStyle name="SAPBEXexcCritical6 3 3 2 9" xfId="33652"/>
    <cellStyle name="SAPBEXexcCritical6 3 3 3" xfId="12127"/>
    <cellStyle name="SAPBEXexcCritical6 3 3 4" xfId="13435"/>
    <cellStyle name="SAPBEXexcCritical6 3 3 5" xfId="10960"/>
    <cellStyle name="SAPBEXexcCritical6 3 3 6" xfId="12474"/>
    <cellStyle name="SAPBEXexcCritical6 3 3 7" xfId="28279"/>
    <cellStyle name="SAPBEXexcCritical6 3 3 8" xfId="32006"/>
    <cellStyle name="SAPBEXexcCritical6 3 3 9" xfId="35005"/>
    <cellStyle name="SAPBEXexcCritical6 3 4" xfId="7916"/>
    <cellStyle name="SAPBEXexcCritical6 3 4 10" xfId="35003"/>
    <cellStyle name="SAPBEXexcCritical6 3 4 11" xfId="33653"/>
    <cellStyle name="SAPBEXexcCritical6 3 4 12" xfId="37303"/>
    <cellStyle name="SAPBEXexcCritical6 3 4 13" xfId="23247"/>
    <cellStyle name="SAPBEXexcCritical6 3 4 14" xfId="39653"/>
    <cellStyle name="SAPBEXexcCritical6 3 4 15" xfId="38295"/>
    <cellStyle name="SAPBEXexcCritical6 3 4 16" xfId="43524"/>
    <cellStyle name="SAPBEXexcCritical6 3 4 17" xfId="49434"/>
    <cellStyle name="SAPBEXexcCritical6 3 4 18" xfId="50212"/>
    <cellStyle name="SAPBEXexcCritical6 3 4 19" xfId="51398"/>
    <cellStyle name="SAPBEXexcCritical6 3 4 2" xfId="7917"/>
    <cellStyle name="SAPBEXexcCritical6 3 4 2 10" xfId="33654"/>
    <cellStyle name="SAPBEXexcCritical6 3 4 2 11" xfId="37304"/>
    <cellStyle name="SAPBEXexcCritical6 3 4 2 12" xfId="31780"/>
    <cellStyle name="SAPBEXexcCritical6 3 4 2 13" xfId="39654"/>
    <cellStyle name="SAPBEXexcCritical6 3 4 2 14" xfId="40424"/>
    <cellStyle name="SAPBEXexcCritical6 3 4 2 15" xfId="43523"/>
    <cellStyle name="SAPBEXexcCritical6 3 4 2 16" xfId="49433"/>
    <cellStyle name="SAPBEXexcCritical6 3 4 2 17" xfId="50211"/>
    <cellStyle name="SAPBEXexcCritical6 3 4 2 18" xfId="51399"/>
    <cellStyle name="SAPBEXexcCritical6 3 4 2 19" xfId="49966"/>
    <cellStyle name="SAPBEXexcCritical6 3 4 2 2" xfId="12124"/>
    <cellStyle name="SAPBEXexcCritical6 3 4 2 20" xfId="53140"/>
    <cellStyle name="SAPBEXexcCritical6 3 4 2 3" xfId="13432"/>
    <cellStyle name="SAPBEXexcCritical6 3 4 2 4" xfId="10963"/>
    <cellStyle name="SAPBEXexcCritical6 3 4 2 5" xfId="12337"/>
    <cellStyle name="SAPBEXexcCritical6 3 4 2 6" xfId="26371"/>
    <cellStyle name="SAPBEXexcCritical6 3 4 2 7" xfId="28276"/>
    <cellStyle name="SAPBEXexcCritical6 3 4 2 8" xfId="32003"/>
    <cellStyle name="SAPBEXexcCritical6 3 4 2 9" xfId="35002"/>
    <cellStyle name="SAPBEXexcCritical6 3 4 20" xfId="49965"/>
    <cellStyle name="SAPBEXexcCritical6 3 4 21" xfId="53141"/>
    <cellStyle name="SAPBEXexcCritical6 3 4 3" xfId="12125"/>
    <cellStyle name="SAPBEXexcCritical6 3 4 4" xfId="13433"/>
    <cellStyle name="SAPBEXexcCritical6 3 4 5" xfId="10962"/>
    <cellStyle name="SAPBEXexcCritical6 3 4 6" xfId="12460"/>
    <cellStyle name="SAPBEXexcCritical6 3 4 7" xfId="26370"/>
    <cellStyle name="SAPBEXexcCritical6 3 4 8" xfId="28277"/>
    <cellStyle name="SAPBEXexcCritical6 3 4 9" xfId="32004"/>
    <cellStyle name="SAPBEXexcCritical6 3 5" xfId="7918"/>
    <cellStyle name="SAPBEXexcCritical6 3 5 10" xfId="33655"/>
    <cellStyle name="SAPBEXexcCritical6 3 5 11" xfId="37305"/>
    <cellStyle name="SAPBEXexcCritical6 3 5 12" xfId="39655"/>
    <cellStyle name="SAPBEXexcCritical6 3 5 13" xfId="41746"/>
    <cellStyle name="SAPBEXexcCritical6 3 5 14" xfId="43522"/>
    <cellStyle name="SAPBEXexcCritical6 3 5 15" xfId="49432"/>
    <cellStyle name="SAPBEXexcCritical6 3 5 16" xfId="50210"/>
    <cellStyle name="SAPBEXexcCritical6 3 5 17" xfId="53139"/>
    <cellStyle name="SAPBEXexcCritical6 3 5 2" xfId="7919"/>
    <cellStyle name="SAPBEXexcCritical6 3 5 2 10" xfId="37306"/>
    <cellStyle name="SAPBEXexcCritical6 3 5 2 11" xfId="39656"/>
    <cellStyle name="SAPBEXexcCritical6 3 5 2 12" xfId="41745"/>
    <cellStyle name="SAPBEXexcCritical6 3 5 2 13" xfId="43521"/>
    <cellStyle name="SAPBEXexcCritical6 3 5 2 14" xfId="49431"/>
    <cellStyle name="SAPBEXexcCritical6 3 5 2 15" xfId="50209"/>
    <cellStyle name="SAPBEXexcCritical6 3 5 2 16" xfId="53138"/>
    <cellStyle name="SAPBEXexcCritical6 3 5 2 2" xfId="12122"/>
    <cellStyle name="SAPBEXexcCritical6 3 5 2 3" xfId="13430"/>
    <cellStyle name="SAPBEXexcCritical6 3 5 2 4" xfId="10965"/>
    <cellStyle name="SAPBEXexcCritical6 3 5 2 5" xfId="12336"/>
    <cellStyle name="SAPBEXexcCritical6 3 5 2 6" xfId="24674"/>
    <cellStyle name="SAPBEXexcCritical6 3 5 2 7" xfId="24051"/>
    <cellStyle name="SAPBEXexcCritical6 3 5 2 8" xfId="35000"/>
    <cellStyle name="SAPBEXexcCritical6 3 5 2 9" xfId="33656"/>
    <cellStyle name="SAPBEXexcCritical6 3 5 3" xfId="12123"/>
    <cellStyle name="SAPBEXexcCritical6 3 5 4" xfId="13431"/>
    <cellStyle name="SAPBEXexcCritical6 3 5 5" xfId="10964"/>
    <cellStyle name="SAPBEXexcCritical6 3 5 6" xfId="23869"/>
    <cellStyle name="SAPBEXexcCritical6 3 5 7" xfId="28275"/>
    <cellStyle name="SAPBEXexcCritical6 3 5 8" xfId="32002"/>
    <cellStyle name="SAPBEXexcCritical6 3 5 9" xfId="35001"/>
    <cellStyle name="SAPBEXexcCritical6 3 6" xfId="7920"/>
    <cellStyle name="SAPBEXexcCritical6 3 6 10" xfId="37307"/>
    <cellStyle name="SAPBEXexcCritical6 3 6 11" xfId="39657"/>
    <cellStyle name="SAPBEXexcCritical6 3 6 12" xfId="40423"/>
    <cellStyle name="SAPBEXexcCritical6 3 6 13" xfId="43631"/>
    <cellStyle name="SAPBEXexcCritical6 3 6 14" xfId="49430"/>
    <cellStyle name="SAPBEXexcCritical6 3 6 15" xfId="50208"/>
    <cellStyle name="SAPBEXexcCritical6 3 6 16" xfId="53137"/>
    <cellStyle name="SAPBEXexcCritical6 3 6 2" xfId="12121"/>
    <cellStyle name="SAPBEXexcCritical6 3 6 3" xfId="13429"/>
    <cellStyle name="SAPBEXexcCritical6 3 6 4" xfId="21323"/>
    <cellStyle name="SAPBEXexcCritical6 3 6 5" xfId="12335"/>
    <cellStyle name="SAPBEXexcCritical6 3 6 6" xfId="24675"/>
    <cellStyle name="SAPBEXexcCritical6 3 6 7" xfId="24050"/>
    <cellStyle name="SAPBEXexcCritical6 3 6 8" xfId="34999"/>
    <cellStyle name="SAPBEXexcCritical6 3 6 9" xfId="33657"/>
    <cellStyle name="SAPBEXexcCritical6 3 7" xfId="12130"/>
    <cellStyle name="SAPBEXexcCritical6 3 8" xfId="10629"/>
    <cellStyle name="SAPBEXexcCritical6 3 9" xfId="21320"/>
    <cellStyle name="SAPBEXexcCritical6 4" xfId="7921"/>
    <cellStyle name="SAPBEXexcCritical6 4 10" xfId="14105"/>
    <cellStyle name="SAPBEXexcCritical6 4 11" xfId="33658"/>
    <cellStyle name="SAPBEXexcCritical6 4 12" xfId="37308"/>
    <cellStyle name="SAPBEXexcCritical6 4 13" xfId="15860"/>
    <cellStyle name="SAPBEXexcCritical6 4 14" xfId="39658"/>
    <cellStyle name="SAPBEXexcCritical6 4 15" xfId="40422"/>
    <cellStyle name="SAPBEXexcCritical6 4 16" xfId="43630"/>
    <cellStyle name="SAPBEXexcCritical6 4 17" xfId="49429"/>
    <cellStyle name="SAPBEXexcCritical6 4 18" xfId="50207"/>
    <cellStyle name="SAPBEXexcCritical6 4 19" xfId="51400"/>
    <cellStyle name="SAPBEXexcCritical6 4 2" xfId="7922"/>
    <cellStyle name="SAPBEXexcCritical6 4 2 10" xfId="33659"/>
    <cellStyle name="SAPBEXexcCritical6 4 2 11" xfId="37309"/>
    <cellStyle name="SAPBEXexcCritical6 4 2 12" xfId="15859"/>
    <cellStyle name="SAPBEXexcCritical6 4 2 13" xfId="39659"/>
    <cellStyle name="SAPBEXexcCritical6 4 2 14" xfId="40421"/>
    <cellStyle name="SAPBEXexcCritical6 4 2 15" xfId="43520"/>
    <cellStyle name="SAPBEXexcCritical6 4 2 16" xfId="49428"/>
    <cellStyle name="SAPBEXexcCritical6 4 2 17" xfId="48344"/>
    <cellStyle name="SAPBEXexcCritical6 4 2 18" xfId="51401"/>
    <cellStyle name="SAPBEXexcCritical6 4 2 19" xfId="49968"/>
    <cellStyle name="SAPBEXexcCritical6 4 2 2" xfId="12119"/>
    <cellStyle name="SAPBEXexcCritical6 4 2 20" xfId="53135"/>
    <cellStyle name="SAPBEXexcCritical6 4 2 3" xfId="13427"/>
    <cellStyle name="SAPBEXexcCritical6 4 2 4" xfId="21324"/>
    <cellStyle name="SAPBEXexcCritical6 4 2 5" xfId="12329"/>
    <cellStyle name="SAPBEXexcCritical6 4 2 6" xfId="26375"/>
    <cellStyle name="SAPBEXexcCritical6 4 2 7" xfId="24677"/>
    <cellStyle name="SAPBEXexcCritical6 4 2 8" xfId="24048"/>
    <cellStyle name="SAPBEXexcCritical6 4 2 9" xfId="14102"/>
    <cellStyle name="SAPBEXexcCritical6 4 20" xfId="49967"/>
    <cellStyle name="SAPBEXexcCritical6 4 21" xfId="53136"/>
    <cellStyle name="SAPBEXexcCritical6 4 3" xfId="12120"/>
    <cellStyle name="SAPBEXexcCritical6 4 4" xfId="13428"/>
    <cellStyle name="SAPBEXexcCritical6 4 5" xfId="10966"/>
    <cellStyle name="SAPBEXexcCritical6 4 6" xfId="12334"/>
    <cellStyle name="SAPBEXexcCritical6 4 7" xfId="26374"/>
    <cellStyle name="SAPBEXexcCritical6 4 8" xfId="24676"/>
    <cellStyle name="SAPBEXexcCritical6 4 9" xfId="24049"/>
    <cellStyle name="SAPBEXexcCritical6 5" xfId="7923"/>
    <cellStyle name="SAPBEXexcCritical6 5 10" xfId="14099"/>
    <cellStyle name="SAPBEXexcCritical6 5 11" xfId="33660"/>
    <cellStyle name="SAPBEXexcCritical6 5 12" xfId="37310"/>
    <cellStyle name="SAPBEXexcCritical6 5 13" xfId="34575"/>
    <cellStyle name="SAPBEXexcCritical6 5 14" xfId="39660"/>
    <cellStyle name="SAPBEXexcCritical6 5 15" xfId="40420"/>
    <cellStyle name="SAPBEXexcCritical6 5 16" xfId="43519"/>
    <cellStyle name="SAPBEXexcCritical6 5 17" xfId="49427"/>
    <cellStyle name="SAPBEXexcCritical6 5 18" xfId="48345"/>
    <cellStyle name="SAPBEXexcCritical6 5 19" xfId="51402"/>
    <cellStyle name="SAPBEXexcCritical6 5 2" xfId="7924"/>
    <cellStyle name="SAPBEXexcCritical6 5 2 10" xfId="33661"/>
    <cellStyle name="SAPBEXexcCritical6 5 2 11" xfId="37311"/>
    <cellStyle name="SAPBEXexcCritical6 5 2 12" xfId="40383"/>
    <cellStyle name="SAPBEXexcCritical6 5 2 13" xfId="39661"/>
    <cellStyle name="SAPBEXexcCritical6 5 2 14" xfId="41744"/>
    <cellStyle name="SAPBEXexcCritical6 5 2 15" xfId="43518"/>
    <cellStyle name="SAPBEXexcCritical6 5 2 16" xfId="49426"/>
    <cellStyle name="SAPBEXexcCritical6 5 2 17" xfId="48346"/>
    <cellStyle name="SAPBEXexcCritical6 5 2 18" xfId="51403"/>
    <cellStyle name="SAPBEXexcCritical6 5 2 19" xfId="49970"/>
    <cellStyle name="SAPBEXexcCritical6 5 2 2" xfId="12117"/>
    <cellStyle name="SAPBEXexcCritical6 5 2 20" xfId="53133"/>
    <cellStyle name="SAPBEXexcCritical6 5 2 3" xfId="13425"/>
    <cellStyle name="SAPBEXexcCritical6 5 2 4" xfId="21326"/>
    <cellStyle name="SAPBEXexcCritical6 5 2 5" xfId="22191"/>
    <cellStyle name="SAPBEXexcCritical6 5 2 6" xfId="26377"/>
    <cellStyle name="SAPBEXexcCritical6 5 2 7" xfId="24679"/>
    <cellStyle name="SAPBEXexcCritical6 5 2 8" xfId="24046"/>
    <cellStyle name="SAPBEXexcCritical6 5 2 9" xfId="14096"/>
    <cellStyle name="SAPBEXexcCritical6 5 20" xfId="49969"/>
    <cellStyle name="SAPBEXexcCritical6 5 21" xfId="53134"/>
    <cellStyle name="SAPBEXexcCritical6 5 3" xfId="12118"/>
    <cellStyle name="SAPBEXexcCritical6 5 4" xfId="13426"/>
    <cellStyle name="SAPBEXexcCritical6 5 5" xfId="21325"/>
    <cellStyle name="SAPBEXexcCritical6 5 6" xfId="22192"/>
    <cellStyle name="SAPBEXexcCritical6 5 7" xfId="26376"/>
    <cellStyle name="SAPBEXexcCritical6 5 8" xfId="24678"/>
    <cellStyle name="SAPBEXexcCritical6 5 9" xfId="24047"/>
    <cellStyle name="SAPBEXexcCritical6 6" xfId="7925"/>
    <cellStyle name="SAPBEXexcCritical6 6 10" xfId="14095"/>
    <cellStyle name="SAPBEXexcCritical6 6 11" xfId="33662"/>
    <cellStyle name="SAPBEXexcCritical6 6 12" xfId="37312"/>
    <cellStyle name="SAPBEXexcCritical6 6 13" xfId="15858"/>
    <cellStyle name="SAPBEXexcCritical6 6 14" xfId="39662"/>
    <cellStyle name="SAPBEXexcCritical6 6 15" xfId="41743"/>
    <cellStyle name="SAPBEXexcCritical6 6 16" xfId="43517"/>
    <cellStyle name="SAPBEXexcCritical6 6 17" xfId="49425"/>
    <cellStyle name="SAPBEXexcCritical6 6 18" xfId="48347"/>
    <cellStyle name="SAPBEXexcCritical6 6 19" xfId="51404"/>
    <cellStyle name="SAPBEXexcCritical6 6 2" xfId="7926"/>
    <cellStyle name="SAPBEXexcCritical6 6 2 10" xfId="33663"/>
    <cellStyle name="SAPBEXexcCritical6 6 2 11" xfId="37313"/>
    <cellStyle name="SAPBEXexcCritical6 6 2 12" xfId="15857"/>
    <cellStyle name="SAPBEXexcCritical6 6 2 13" xfId="39663"/>
    <cellStyle name="SAPBEXexcCritical6 6 2 14" xfId="41742"/>
    <cellStyle name="SAPBEXexcCritical6 6 2 15" xfId="43516"/>
    <cellStyle name="SAPBEXexcCritical6 6 2 16" xfId="44472"/>
    <cellStyle name="SAPBEXexcCritical6 6 2 17" xfId="48348"/>
    <cellStyle name="SAPBEXexcCritical6 6 2 18" xfId="51405"/>
    <cellStyle name="SAPBEXexcCritical6 6 2 19" xfId="49972"/>
    <cellStyle name="SAPBEXexcCritical6 6 2 2" xfId="12115"/>
    <cellStyle name="SAPBEXexcCritical6 6 2 20" xfId="53131"/>
    <cellStyle name="SAPBEXexcCritical6 6 2 3" xfId="13423"/>
    <cellStyle name="SAPBEXexcCritical6 6 2 4" xfId="21328"/>
    <cellStyle name="SAPBEXexcCritical6 6 2 5" xfId="22189"/>
    <cellStyle name="SAPBEXexcCritical6 6 2 6" xfId="26379"/>
    <cellStyle name="SAPBEXexcCritical6 6 2 7" xfId="24681"/>
    <cellStyle name="SAPBEXexcCritical6 6 2 8" xfId="24044"/>
    <cellStyle name="SAPBEXexcCritical6 6 2 9" xfId="14092"/>
    <cellStyle name="SAPBEXexcCritical6 6 20" xfId="49971"/>
    <cellStyle name="SAPBEXexcCritical6 6 21" xfId="53132"/>
    <cellStyle name="SAPBEXexcCritical6 6 3" xfId="12116"/>
    <cellStyle name="SAPBEXexcCritical6 6 4" xfId="13424"/>
    <cellStyle name="SAPBEXexcCritical6 6 5" xfId="21327"/>
    <cellStyle name="SAPBEXexcCritical6 6 6" xfId="22190"/>
    <cellStyle name="SAPBEXexcCritical6 6 7" xfId="26378"/>
    <cellStyle name="SAPBEXexcCritical6 6 8" xfId="24680"/>
    <cellStyle name="SAPBEXexcCritical6 6 9" xfId="24045"/>
    <cellStyle name="SAPBEXexcCritical6 7" xfId="7927"/>
    <cellStyle name="SAPBEXexcCritical6 7 10" xfId="34998"/>
    <cellStyle name="SAPBEXexcCritical6 7 11" xfId="33664"/>
    <cellStyle name="SAPBEXexcCritical6 7 12" xfId="37314"/>
    <cellStyle name="SAPBEXexcCritical6 7 13" xfId="15856"/>
    <cellStyle name="SAPBEXexcCritical6 7 14" xfId="39664"/>
    <cellStyle name="SAPBEXexcCritical6 7 15" xfId="41741"/>
    <cellStyle name="SAPBEXexcCritical6 7 16" xfId="43515"/>
    <cellStyle name="SAPBEXexcCritical6 7 17" xfId="49424"/>
    <cellStyle name="SAPBEXexcCritical6 7 18" xfId="48349"/>
    <cellStyle name="SAPBEXexcCritical6 7 19" xfId="51406"/>
    <cellStyle name="SAPBEXexcCritical6 7 2" xfId="7928"/>
    <cellStyle name="SAPBEXexcCritical6 7 2 10" xfId="33665"/>
    <cellStyle name="SAPBEXexcCritical6 7 2 11" xfId="37315"/>
    <cellStyle name="SAPBEXexcCritical6 7 2 12" xfId="15855"/>
    <cellStyle name="SAPBEXexcCritical6 7 2 13" xfId="39665"/>
    <cellStyle name="SAPBEXexcCritical6 7 2 14" xfId="40419"/>
    <cellStyle name="SAPBEXexcCritical6 7 2 15" xfId="43514"/>
    <cellStyle name="SAPBEXexcCritical6 7 2 16" xfId="49423"/>
    <cellStyle name="SAPBEXexcCritical6 7 2 17" xfId="48350"/>
    <cellStyle name="SAPBEXexcCritical6 7 2 18" xfId="51407"/>
    <cellStyle name="SAPBEXexcCritical6 7 2 19" xfId="49974"/>
    <cellStyle name="SAPBEXexcCritical6 7 2 2" xfId="12113"/>
    <cellStyle name="SAPBEXexcCritical6 7 2 20" xfId="53129"/>
    <cellStyle name="SAPBEXexcCritical6 7 2 3" xfId="13421"/>
    <cellStyle name="SAPBEXexcCritical6 7 2 4" xfId="22028"/>
    <cellStyle name="SAPBEXexcCritical6 7 2 5" xfId="22187"/>
    <cellStyle name="SAPBEXexcCritical6 7 2 6" xfId="26381"/>
    <cellStyle name="SAPBEXexcCritical6 7 2 7" xfId="24683"/>
    <cellStyle name="SAPBEXexcCritical6 7 2 8" xfId="24042"/>
    <cellStyle name="SAPBEXexcCritical6 7 2 9" xfId="14090"/>
    <cellStyle name="SAPBEXexcCritical6 7 20" xfId="49973"/>
    <cellStyle name="SAPBEXexcCritical6 7 21" xfId="53130"/>
    <cellStyle name="SAPBEXexcCritical6 7 3" xfId="12114"/>
    <cellStyle name="SAPBEXexcCritical6 7 4" xfId="13422"/>
    <cellStyle name="SAPBEXexcCritical6 7 5" xfId="21329"/>
    <cellStyle name="SAPBEXexcCritical6 7 6" xfId="22188"/>
    <cellStyle name="SAPBEXexcCritical6 7 7" xfId="26380"/>
    <cellStyle name="SAPBEXexcCritical6 7 8" xfId="24682"/>
    <cellStyle name="SAPBEXexcCritical6 7 9" xfId="24043"/>
    <cellStyle name="SAPBEXexcCritical6 8" xfId="7929"/>
    <cellStyle name="SAPBEXexcCritical6 8 10" xfId="34997"/>
    <cellStyle name="SAPBEXexcCritical6 8 11" xfId="33666"/>
    <cellStyle name="SAPBEXexcCritical6 8 12" xfId="37316"/>
    <cellStyle name="SAPBEXexcCritical6 8 13" xfId="25769"/>
    <cellStyle name="SAPBEXexcCritical6 8 14" xfId="39666"/>
    <cellStyle name="SAPBEXexcCritical6 8 15" xfId="38296"/>
    <cellStyle name="SAPBEXexcCritical6 8 16" xfId="43513"/>
    <cellStyle name="SAPBEXexcCritical6 8 17" xfId="49422"/>
    <cellStyle name="SAPBEXexcCritical6 8 18" xfId="48351"/>
    <cellStyle name="SAPBEXexcCritical6 8 19" xfId="51408"/>
    <cellStyle name="SAPBEXexcCritical6 8 2" xfId="7930"/>
    <cellStyle name="SAPBEXexcCritical6 8 2 10" xfId="33667"/>
    <cellStyle name="SAPBEXexcCritical6 8 2 11" xfId="37317"/>
    <cellStyle name="SAPBEXexcCritical6 8 2 12" xfId="21948"/>
    <cellStyle name="SAPBEXexcCritical6 8 2 13" xfId="39667"/>
    <cellStyle name="SAPBEXexcCritical6 8 2 14" xfId="40418"/>
    <cellStyle name="SAPBEXexcCritical6 8 2 15" xfId="43512"/>
    <cellStyle name="SAPBEXexcCritical6 8 2 16" xfId="49421"/>
    <cellStyle name="SAPBEXexcCritical6 8 2 17" xfId="48352"/>
    <cellStyle name="SAPBEXexcCritical6 8 2 18" xfId="51409"/>
    <cellStyle name="SAPBEXexcCritical6 8 2 19" xfId="49976"/>
    <cellStyle name="SAPBEXexcCritical6 8 2 2" xfId="12111"/>
    <cellStyle name="SAPBEXexcCritical6 8 2 20" xfId="53127"/>
    <cellStyle name="SAPBEXexcCritical6 8 2 3" xfId="13419"/>
    <cellStyle name="SAPBEXexcCritical6 8 2 4" xfId="21331"/>
    <cellStyle name="SAPBEXexcCritical6 8 2 5" xfId="22185"/>
    <cellStyle name="SAPBEXexcCritical6 8 2 6" xfId="26383"/>
    <cellStyle name="SAPBEXexcCritical6 8 2 7" xfId="24685"/>
    <cellStyle name="SAPBEXexcCritical6 8 2 8" xfId="24040"/>
    <cellStyle name="SAPBEXexcCritical6 8 2 9" xfId="34996"/>
    <cellStyle name="SAPBEXexcCritical6 8 20" xfId="49975"/>
    <cellStyle name="SAPBEXexcCritical6 8 21" xfId="53128"/>
    <cellStyle name="SAPBEXexcCritical6 8 3" xfId="12112"/>
    <cellStyle name="SAPBEXexcCritical6 8 4" xfId="13420"/>
    <cellStyle name="SAPBEXexcCritical6 8 5" xfId="21330"/>
    <cellStyle name="SAPBEXexcCritical6 8 6" xfId="22186"/>
    <cellStyle name="SAPBEXexcCritical6 8 7" xfId="26382"/>
    <cellStyle name="SAPBEXexcCritical6 8 8" xfId="24684"/>
    <cellStyle name="SAPBEXexcCritical6 8 9" xfId="24041"/>
    <cellStyle name="SAPBEXexcCritical6 9" xfId="7931"/>
    <cellStyle name="SAPBEXexcCritical6 9 10" xfId="34995"/>
    <cellStyle name="SAPBEXexcCritical6 9 11" xfId="33668"/>
    <cellStyle name="SAPBEXexcCritical6 9 12" xfId="37318"/>
    <cellStyle name="SAPBEXexcCritical6 9 13" xfId="15854"/>
    <cellStyle name="SAPBEXexcCritical6 9 14" xfId="39668"/>
    <cellStyle name="SAPBEXexcCritical6 9 15" xfId="38297"/>
    <cellStyle name="SAPBEXexcCritical6 9 16" xfId="43511"/>
    <cellStyle name="SAPBEXexcCritical6 9 17" xfId="49420"/>
    <cellStyle name="SAPBEXexcCritical6 9 18" xfId="48353"/>
    <cellStyle name="SAPBEXexcCritical6 9 19" xfId="51410"/>
    <cellStyle name="SAPBEXexcCritical6 9 2" xfId="7932"/>
    <cellStyle name="SAPBEXexcCritical6 9 2 10" xfId="33669"/>
    <cellStyle name="SAPBEXexcCritical6 9 2 11" xfId="37319"/>
    <cellStyle name="SAPBEXexcCritical6 9 2 12" xfId="32824"/>
    <cellStyle name="SAPBEXexcCritical6 9 2 13" xfId="42498"/>
    <cellStyle name="SAPBEXexcCritical6 9 2 14" xfId="38298"/>
    <cellStyle name="SAPBEXexcCritical6 9 2 15" xfId="43510"/>
    <cellStyle name="SAPBEXexcCritical6 9 2 16" xfId="49419"/>
    <cellStyle name="SAPBEXexcCritical6 9 2 17" xfId="48354"/>
    <cellStyle name="SAPBEXexcCritical6 9 2 18" xfId="51411"/>
    <cellStyle name="SAPBEXexcCritical6 9 2 19" xfId="49978"/>
    <cellStyle name="SAPBEXexcCritical6 9 2 2" xfId="12109"/>
    <cellStyle name="SAPBEXexcCritical6 9 2 20" xfId="53125"/>
    <cellStyle name="SAPBEXexcCritical6 9 2 3" xfId="13417"/>
    <cellStyle name="SAPBEXexcCritical6 9 2 4" xfId="21333"/>
    <cellStyle name="SAPBEXexcCritical6 9 2 5" xfId="22183"/>
    <cellStyle name="SAPBEXexcCritical6 9 2 6" xfId="26385"/>
    <cellStyle name="SAPBEXexcCritical6 9 2 7" xfId="24687"/>
    <cellStyle name="SAPBEXexcCritical6 9 2 8" xfId="24038"/>
    <cellStyle name="SAPBEXexcCritical6 9 2 9" xfId="34994"/>
    <cellStyle name="SAPBEXexcCritical6 9 20" xfId="49977"/>
    <cellStyle name="SAPBEXexcCritical6 9 21" xfId="53126"/>
    <cellStyle name="SAPBEXexcCritical6 9 3" xfId="12110"/>
    <cellStyle name="SAPBEXexcCritical6 9 4" xfId="13418"/>
    <cellStyle name="SAPBEXexcCritical6 9 5" xfId="21332"/>
    <cellStyle name="SAPBEXexcCritical6 9 6" xfId="22184"/>
    <cellStyle name="SAPBEXexcCritical6 9 7" xfId="26384"/>
    <cellStyle name="SAPBEXexcCritical6 9 8" xfId="24686"/>
    <cellStyle name="SAPBEXexcCritical6 9 9" xfId="24039"/>
    <cellStyle name="SAPBEXexcCritical6_Cribsheet" xfId="7933"/>
    <cellStyle name="SAPBEXexcGood" xfId="7934"/>
    <cellStyle name="SAPBEXexcGood1" xfId="7935"/>
    <cellStyle name="SAPBEXexcGood1 10" xfId="7936"/>
    <cellStyle name="SAPBEXexcGood1 10 10" xfId="34991"/>
    <cellStyle name="SAPBEXexcGood1 10 11" xfId="35343"/>
    <cellStyle name="SAPBEXexcGood1 10 12" xfId="37322"/>
    <cellStyle name="SAPBEXexcGood1 10 13" xfId="15853"/>
    <cellStyle name="SAPBEXexcGood1 10 14" xfId="39670"/>
    <cellStyle name="SAPBEXexcGood1 10 15" xfId="38300"/>
    <cellStyle name="SAPBEXexcGood1 10 16" xfId="43508"/>
    <cellStyle name="SAPBEXexcGood1 10 17" xfId="49416"/>
    <cellStyle name="SAPBEXexcGood1 10 18" xfId="50205"/>
    <cellStyle name="SAPBEXexcGood1 10 19" xfId="51412"/>
    <cellStyle name="SAPBEXexcGood1 10 2" xfId="7937"/>
    <cellStyle name="SAPBEXexcGood1 10 2 10" xfId="35342"/>
    <cellStyle name="SAPBEXexcGood1 10 2 11" xfId="37323"/>
    <cellStyle name="SAPBEXexcGood1 10 2 12" xfId="15852"/>
    <cellStyle name="SAPBEXexcGood1 10 2 13" xfId="39671"/>
    <cellStyle name="SAPBEXexcGood1 10 2 14" xfId="38301"/>
    <cellStyle name="SAPBEXexcGood1 10 2 15" xfId="41477"/>
    <cellStyle name="SAPBEXexcGood1 10 2 16" xfId="49415"/>
    <cellStyle name="SAPBEXexcGood1 10 2 17" xfId="50204"/>
    <cellStyle name="SAPBEXexcGood1 10 2 18" xfId="51413"/>
    <cellStyle name="SAPBEXexcGood1 10 2 19" xfId="49980"/>
    <cellStyle name="SAPBEXexcGood1 10 2 2" xfId="12105"/>
    <cellStyle name="SAPBEXexcGood1 10 2 20" xfId="53122"/>
    <cellStyle name="SAPBEXexcGood1 10 2 3" xfId="19659"/>
    <cellStyle name="SAPBEXexcGood1 10 2 4" xfId="21337"/>
    <cellStyle name="SAPBEXexcGood1 10 2 5" xfId="12326"/>
    <cellStyle name="SAPBEXexcGood1 10 2 6" xfId="26388"/>
    <cellStyle name="SAPBEXexcGood1 10 2 7" xfId="24691"/>
    <cellStyle name="SAPBEXexcGood1 10 2 8" xfId="24034"/>
    <cellStyle name="SAPBEXexcGood1 10 2 9" xfId="34990"/>
    <cellStyle name="SAPBEXexcGood1 10 20" xfId="49979"/>
    <cellStyle name="SAPBEXexcGood1 10 21" xfId="53123"/>
    <cellStyle name="SAPBEXexcGood1 10 3" xfId="12106"/>
    <cellStyle name="SAPBEXexcGood1 10 4" xfId="13414"/>
    <cellStyle name="SAPBEXexcGood1 10 5" xfId="21336"/>
    <cellStyle name="SAPBEXexcGood1 10 6" xfId="12327"/>
    <cellStyle name="SAPBEXexcGood1 10 7" xfId="26387"/>
    <cellStyle name="SAPBEXexcGood1 10 8" xfId="24690"/>
    <cellStyle name="SAPBEXexcGood1 10 9" xfId="24035"/>
    <cellStyle name="SAPBEXexcGood1 11" xfId="7938"/>
    <cellStyle name="SAPBEXexcGood1 11 10" xfId="37324"/>
    <cellStyle name="SAPBEXexcGood1 11 11" xfId="39672"/>
    <cellStyle name="SAPBEXexcGood1 11 12" xfId="38302"/>
    <cellStyle name="SAPBEXexcGood1 11 13" xfId="43507"/>
    <cellStyle name="SAPBEXexcGood1 11 14" xfId="49414"/>
    <cellStyle name="SAPBEXexcGood1 11 15" xfId="50203"/>
    <cellStyle name="SAPBEXexcGood1 11 16" xfId="53121"/>
    <cellStyle name="SAPBEXexcGood1 11 2" xfId="12104"/>
    <cellStyle name="SAPBEXexcGood1 11 3" xfId="19656"/>
    <cellStyle name="SAPBEXexcGood1 11 4" xfId="21338"/>
    <cellStyle name="SAPBEXexcGood1 11 5" xfId="12325"/>
    <cellStyle name="SAPBEXexcGood1 11 6" xfId="28274"/>
    <cellStyle name="SAPBEXexcGood1 11 7" xfId="24033"/>
    <cellStyle name="SAPBEXexcGood1 11 8" xfId="34989"/>
    <cellStyle name="SAPBEXexcGood1 11 9" xfId="35341"/>
    <cellStyle name="SAPBEXexcGood1 12" xfId="12107"/>
    <cellStyle name="SAPBEXexcGood1 13" xfId="13415"/>
    <cellStyle name="SAPBEXexcGood1 14" xfId="21335"/>
    <cellStyle name="SAPBEXexcGood1 15" xfId="12328"/>
    <cellStyle name="SAPBEXexcGood1 16" xfId="24689"/>
    <cellStyle name="SAPBEXexcGood1 17" xfId="24036"/>
    <cellStyle name="SAPBEXexcGood1 18" xfId="34992"/>
    <cellStyle name="SAPBEXexcGood1 19" xfId="35344"/>
    <cellStyle name="SAPBEXexcGood1 2" xfId="7939"/>
    <cellStyle name="SAPBEXexcGood1 2 10" xfId="34988"/>
    <cellStyle name="SAPBEXexcGood1 2 11" xfId="33670"/>
    <cellStyle name="SAPBEXexcGood1 2 12" xfId="37325"/>
    <cellStyle name="SAPBEXexcGood1 2 13" xfId="39673"/>
    <cellStyle name="SAPBEXexcGood1 2 14" xfId="38303"/>
    <cellStyle name="SAPBEXexcGood1 2 15" xfId="43506"/>
    <cellStyle name="SAPBEXexcGood1 2 16" xfId="49413"/>
    <cellStyle name="SAPBEXexcGood1 2 17" xfId="50202"/>
    <cellStyle name="SAPBEXexcGood1 2 18" xfId="53120"/>
    <cellStyle name="SAPBEXexcGood1 2 2" xfId="7940"/>
    <cellStyle name="SAPBEXexcGood1 2 2 10" xfId="35340"/>
    <cellStyle name="SAPBEXexcGood1 2 2 11" xfId="37326"/>
    <cellStyle name="SAPBEXexcGood1 2 2 12" xfId="39674"/>
    <cellStyle name="SAPBEXexcGood1 2 2 13" xfId="38304"/>
    <cellStyle name="SAPBEXexcGood1 2 2 14" xfId="41476"/>
    <cellStyle name="SAPBEXexcGood1 2 2 15" xfId="49412"/>
    <cellStyle name="SAPBEXexcGood1 2 2 16" xfId="50201"/>
    <cellStyle name="SAPBEXexcGood1 2 2 17" xfId="53119"/>
    <cellStyle name="SAPBEXexcGood1 2 2 2" xfId="7941"/>
    <cellStyle name="SAPBEXexcGood1 2 2 2 10" xfId="37327"/>
    <cellStyle name="SAPBEXexcGood1 2 2 2 11" xfId="39675"/>
    <cellStyle name="SAPBEXexcGood1 2 2 2 12" xfId="38305"/>
    <cellStyle name="SAPBEXexcGood1 2 2 2 13" xfId="41475"/>
    <cellStyle name="SAPBEXexcGood1 2 2 2 14" xfId="44471"/>
    <cellStyle name="SAPBEXexcGood1 2 2 2 15" xfId="50200"/>
    <cellStyle name="SAPBEXexcGood1 2 2 2 16" xfId="53118"/>
    <cellStyle name="SAPBEXexcGood1 2 2 2 2" xfId="12101"/>
    <cellStyle name="SAPBEXexcGood1 2 2 2 3" xfId="13411"/>
    <cellStyle name="SAPBEXexcGood1 2 2 2 4" xfId="21341"/>
    <cellStyle name="SAPBEXexcGood1 2 2 2 5" xfId="12322"/>
    <cellStyle name="SAPBEXexcGood1 2 2 2 6" xfId="28271"/>
    <cellStyle name="SAPBEXexcGood1 2 2 2 7" xfId="24030"/>
    <cellStyle name="SAPBEXexcGood1 2 2 2 8" xfId="14089"/>
    <cellStyle name="SAPBEXexcGood1 2 2 2 9" xfId="33671"/>
    <cellStyle name="SAPBEXexcGood1 2 2 3" xfId="12102"/>
    <cellStyle name="SAPBEXexcGood1 2 2 4" xfId="13412"/>
    <cellStyle name="SAPBEXexcGood1 2 2 5" xfId="21340"/>
    <cellStyle name="SAPBEXexcGood1 2 2 6" xfId="12323"/>
    <cellStyle name="SAPBEXexcGood1 2 2 7" xfId="28272"/>
    <cellStyle name="SAPBEXexcGood1 2 2 8" xfId="24031"/>
    <cellStyle name="SAPBEXexcGood1 2 2 9" xfId="34987"/>
    <cellStyle name="SAPBEXexcGood1 2 3" xfId="7942"/>
    <cellStyle name="SAPBEXexcGood1 2 3 10" xfId="37328"/>
    <cellStyle name="SAPBEXexcGood1 2 3 11" xfId="39676"/>
    <cellStyle name="SAPBEXexcGood1 2 3 12" xfId="38306"/>
    <cellStyle name="SAPBEXexcGood1 2 3 13" xfId="41474"/>
    <cellStyle name="SAPBEXexcGood1 2 3 14" xfId="44470"/>
    <cellStyle name="SAPBEXexcGood1 2 3 15" xfId="50199"/>
    <cellStyle name="SAPBEXexcGood1 2 3 16" xfId="53117"/>
    <cellStyle name="SAPBEXexcGood1 2 3 2" xfId="12100"/>
    <cellStyle name="SAPBEXexcGood1 2 3 3" xfId="13410"/>
    <cellStyle name="SAPBEXexcGood1 2 3 4" xfId="21342"/>
    <cellStyle name="SAPBEXexcGood1 2 3 5" xfId="20115"/>
    <cellStyle name="SAPBEXexcGood1 2 3 6" xfId="28270"/>
    <cellStyle name="SAPBEXexcGood1 2 3 7" xfId="24029"/>
    <cellStyle name="SAPBEXexcGood1 2 3 8" xfId="14088"/>
    <cellStyle name="SAPBEXexcGood1 2 3 9" xfId="33672"/>
    <cellStyle name="SAPBEXexcGood1 2 4" xfId="12103"/>
    <cellStyle name="SAPBEXexcGood1 2 5" xfId="13413"/>
    <cellStyle name="SAPBEXexcGood1 2 6" xfId="21339"/>
    <cellStyle name="SAPBEXexcGood1 2 7" xfId="12324"/>
    <cellStyle name="SAPBEXexcGood1 2 8" xfId="28273"/>
    <cellStyle name="SAPBEXexcGood1 2 9" xfId="24032"/>
    <cellStyle name="SAPBEXexcGood1 2_Cribsheet" xfId="7943"/>
    <cellStyle name="SAPBEXexcGood1 20" xfId="37321"/>
    <cellStyle name="SAPBEXexcGood1 21" xfId="39669"/>
    <cellStyle name="SAPBEXexcGood1 22" xfId="38299"/>
    <cellStyle name="SAPBEXexcGood1 23" xfId="43509"/>
    <cellStyle name="SAPBEXexcGood1 24" xfId="49417"/>
    <cellStyle name="SAPBEXexcGood1 25" xfId="50206"/>
    <cellStyle name="SAPBEXexcGood1 26" xfId="53124"/>
    <cellStyle name="SAPBEXexcGood1 3" xfId="7944"/>
    <cellStyle name="SAPBEXexcGood1 3 10" xfId="12043"/>
    <cellStyle name="SAPBEXexcGood1 3 11" xfId="24692"/>
    <cellStyle name="SAPBEXexcGood1 3 12" xfId="24028"/>
    <cellStyle name="SAPBEXexcGood1 3 13" xfId="14085"/>
    <cellStyle name="SAPBEXexcGood1 3 14" xfId="33673"/>
    <cellStyle name="SAPBEXexcGood1 3 15" xfId="37329"/>
    <cellStyle name="SAPBEXexcGood1 3 16" xfId="39677"/>
    <cellStyle name="SAPBEXexcGood1 3 17" xfId="38307"/>
    <cellStyle name="SAPBEXexcGood1 3 18" xfId="42522"/>
    <cellStyle name="SAPBEXexcGood1 3 19" xfId="44469"/>
    <cellStyle name="SAPBEXexcGood1 3 2" xfId="7945"/>
    <cellStyle name="SAPBEXexcGood1 3 2 10" xfId="33674"/>
    <cellStyle name="SAPBEXexcGood1 3 2 11" xfId="37330"/>
    <cellStyle name="SAPBEXexcGood1 3 2 12" xfId="39678"/>
    <cellStyle name="SAPBEXexcGood1 3 2 13" xfId="38308"/>
    <cellStyle name="SAPBEXexcGood1 3 2 14" xfId="42523"/>
    <cellStyle name="SAPBEXexcGood1 3 2 15" xfId="44468"/>
    <cellStyle name="SAPBEXexcGood1 3 2 16" xfId="50197"/>
    <cellStyle name="SAPBEXexcGood1 3 2 17" xfId="53115"/>
    <cellStyle name="SAPBEXexcGood1 3 2 2" xfId="7946"/>
    <cellStyle name="SAPBEXexcGood1 3 2 2 10" xfId="37331"/>
    <cellStyle name="SAPBEXexcGood1 3 2 2 11" xfId="39679"/>
    <cellStyle name="SAPBEXexcGood1 3 2 2 12" xfId="38309"/>
    <cellStyle name="SAPBEXexcGood1 3 2 2 13" xfId="41473"/>
    <cellStyle name="SAPBEXexcGood1 3 2 2 14" xfId="44467"/>
    <cellStyle name="SAPBEXexcGood1 3 2 2 15" xfId="50196"/>
    <cellStyle name="SAPBEXexcGood1 3 2 2 16" xfId="53114"/>
    <cellStyle name="SAPBEXexcGood1 3 2 2 2" xfId="12097"/>
    <cellStyle name="SAPBEXexcGood1 3 2 2 3" xfId="13407"/>
    <cellStyle name="SAPBEXexcGood1 3 2 2 4" xfId="21345"/>
    <cellStyle name="SAPBEXexcGood1 3 2 2 5" xfId="12041"/>
    <cellStyle name="SAPBEXexcGood1 3 2 2 6" xfId="24693"/>
    <cellStyle name="SAPBEXexcGood1 3 2 2 7" xfId="24026"/>
    <cellStyle name="SAPBEXexcGood1 3 2 2 8" xfId="34986"/>
    <cellStyle name="SAPBEXexcGood1 3 2 2 9" xfId="33675"/>
    <cellStyle name="SAPBEXexcGood1 3 2 3" xfId="12098"/>
    <cellStyle name="SAPBEXexcGood1 3 2 4" xfId="13408"/>
    <cellStyle name="SAPBEXexcGood1 3 2 5" xfId="21344"/>
    <cellStyle name="SAPBEXexcGood1 3 2 6" xfId="12042"/>
    <cellStyle name="SAPBEXexcGood1 3 2 7" xfId="28269"/>
    <cellStyle name="SAPBEXexcGood1 3 2 8" xfId="24027"/>
    <cellStyle name="SAPBEXexcGood1 3 2 9" xfId="14082"/>
    <cellStyle name="SAPBEXexcGood1 3 20" xfId="50198"/>
    <cellStyle name="SAPBEXexcGood1 3 21" xfId="53116"/>
    <cellStyle name="SAPBEXexcGood1 3 3" xfId="7947"/>
    <cellStyle name="SAPBEXexcGood1 3 3 10" xfId="33676"/>
    <cellStyle name="SAPBEXexcGood1 3 3 11" xfId="37332"/>
    <cellStyle name="SAPBEXexcGood1 3 3 12" xfId="39680"/>
    <cellStyle name="SAPBEXexcGood1 3 3 13" xfId="38310"/>
    <cellStyle name="SAPBEXexcGood1 3 3 14" xfId="41472"/>
    <cellStyle name="SAPBEXexcGood1 3 3 15" xfId="44466"/>
    <cellStyle name="SAPBEXexcGood1 3 3 16" xfId="50195"/>
    <cellStyle name="SAPBEXexcGood1 3 3 17" xfId="53113"/>
    <cellStyle name="SAPBEXexcGood1 3 3 2" xfId="7948"/>
    <cellStyle name="SAPBEXexcGood1 3 3 2 10" xfId="37333"/>
    <cellStyle name="SAPBEXexcGood1 3 3 2 11" xfId="39681"/>
    <cellStyle name="SAPBEXexcGood1 3 3 2 12" xfId="38311"/>
    <cellStyle name="SAPBEXexcGood1 3 3 2 13" xfId="41471"/>
    <cellStyle name="SAPBEXexcGood1 3 3 2 14" xfId="44465"/>
    <cellStyle name="SAPBEXexcGood1 3 3 2 15" xfId="50194"/>
    <cellStyle name="SAPBEXexcGood1 3 3 2 16" xfId="53112"/>
    <cellStyle name="SAPBEXexcGood1 3 3 2 2" xfId="12095"/>
    <cellStyle name="SAPBEXexcGood1 3 3 2 3" xfId="13405"/>
    <cellStyle name="SAPBEXexcGood1 3 3 2 4" xfId="21347"/>
    <cellStyle name="SAPBEXexcGood1 3 3 2 5" xfId="12039"/>
    <cellStyle name="SAPBEXexcGood1 3 3 2 6" xfId="24695"/>
    <cellStyle name="SAPBEXexcGood1 3 3 2 7" xfId="24024"/>
    <cellStyle name="SAPBEXexcGood1 3 3 2 8" xfId="34984"/>
    <cellStyle name="SAPBEXexcGood1 3 3 2 9" xfId="33677"/>
    <cellStyle name="SAPBEXexcGood1 3 3 3" xfId="12096"/>
    <cellStyle name="SAPBEXexcGood1 3 3 4" xfId="13406"/>
    <cellStyle name="SAPBEXexcGood1 3 3 5" xfId="21346"/>
    <cellStyle name="SAPBEXexcGood1 3 3 6" xfId="12040"/>
    <cellStyle name="SAPBEXexcGood1 3 3 7" xfId="24694"/>
    <cellStyle name="SAPBEXexcGood1 3 3 8" xfId="24025"/>
    <cellStyle name="SAPBEXexcGood1 3 3 9" xfId="34985"/>
    <cellStyle name="SAPBEXexcGood1 3 4" xfId="7949"/>
    <cellStyle name="SAPBEXexcGood1 3 4 10" xfId="34983"/>
    <cellStyle name="SAPBEXexcGood1 3 4 11" xfId="33678"/>
    <cellStyle name="SAPBEXexcGood1 3 4 12" xfId="37334"/>
    <cellStyle name="SAPBEXexcGood1 3 4 13" xfId="15849"/>
    <cellStyle name="SAPBEXexcGood1 3 4 14" xfId="39682"/>
    <cellStyle name="SAPBEXexcGood1 3 4 15" xfId="38312"/>
    <cellStyle name="SAPBEXexcGood1 3 4 16" xfId="41470"/>
    <cellStyle name="SAPBEXexcGood1 3 4 17" xfId="44464"/>
    <cellStyle name="SAPBEXexcGood1 3 4 18" xfId="50193"/>
    <cellStyle name="SAPBEXexcGood1 3 4 19" xfId="51416"/>
    <cellStyle name="SAPBEXexcGood1 3 4 2" xfId="7950"/>
    <cellStyle name="SAPBEXexcGood1 3 4 2 10" xfId="33679"/>
    <cellStyle name="SAPBEXexcGood1 3 4 2 11" xfId="37335"/>
    <cellStyle name="SAPBEXexcGood1 3 4 2 12" xfId="15848"/>
    <cellStyle name="SAPBEXexcGood1 3 4 2 13" xfId="39683"/>
    <cellStyle name="SAPBEXexcGood1 3 4 2 14" xfId="41364"/>
    <cellStyle name="SAPBEXexcGood1 3 4 2 15" xfId="42524"/>
    <cellStyle name="SAPBEXexcGood1 3 4 2 16" xfId="44463"/>
    <cellStyle name="SAPBEXexcGood1 3 4 2 17" xfId="50192"/>
    <cellStyle name="SAPBEXexcGood1 3 4 2 18" xfId="51417"/>
    <cellStyle name="SAPBEXexcGood1 3 4 2 19" xfId="49994"/>
    <cellStyle name="SAPBEXexcGood1 3 4 2 2" xfId="12093"/>
    <cellStyle name="SAPBEXexcGood1 3 4 2 20" xfId="53110"/>
    <cellStyle name="SAPBEXexcGood1 3 4 2 3" xfId="13403"/>
    <cellStyle name="SAPBEXexcGood1 3 4 2 4" xfId="21349"/>
    <cellStyle name="SAPBEXexcGood1 3 4 2 5" xfId="12037"/>
    <cellStyle name="SAPBEXexcGood1 3 4 2 6" xfId="26401"/>
    <cellStyle name="SAPBEXexcGood1 3 4 2 7" xfId="24697"/>
    <cellStyle name="SAPBEXexcGood1 3 4 2 8" xfId="24022"/>
    <cellStyle name="SAPBEXexcGood1 3 4 2 9" xfId="34982"/>
    <cellStyle name="SAPBEXexcGood1 3 4 20" xfId="49993"/>
    <cellStyle name="SAPBEXexcGood1 3 4 21" xfId="53111"/>
    <cellStyle name="SAPBEXexcGood1 3 4 3" xfId="12094"/>
    <cellStyle name="SAPBEXexcGood1 3 4 4" xfId="13404"/>
    <cellStyle name="SAPBEXexcGood1 3 4 5" xfId="21348"/>
    <cellStyle name="SAPBEXexcGood1 3 4 6" xfId="12038"/>
    <cellStyle name="SAPBEXexcGood1 3 4 7" xfId="26400"/>
    <cellStyle name="SAPBEXexcGood1 3 4 8" xfId="24696"/>
    <cellStyle name="SAPBEXexcGood1 3 4 9" xfId="24023"/>
    <cellStyle name="SAPBEXexcGood1 3 5" xfId="7951"/>
    <cellStyle name="SAPBEXexcGood1 3 5 10" xfId="33680"/>
    <cellStyle name="SAPBEXexcGood1 3 5 11" xfId="37336"/>
    <cellStyle name="SAPBEXexcGood1 3 5 12" xfId="39684"/>
    <cellStyle name="SAPBEXexcGood1 3 5 13" xfId="41363"/>
    <cellStyle name="SAPBEXexcGood1 3 5 14" xfId="42525"/>
    <cellStyle name="SAPBEXexcGood1 3 5 15" xfId="44462"/>
    <cellStyle name="SAPBEXexcGood1 3 5 16" xfId="50191"/>
    <cellStyle name="SAPBEXexcGood1 3 5 17" xfId="53109"/>
    <cellStyle name="SAPBEXexcGood1 3 5 2" xfId="7952"/>
    <cellStyle name="SAPBEXexcGood1 3 5 2 10" xfId="37337"/>
    <cellStyle name="SAPBEXexcGood1 3 5 2 11" xfId="39685"/>
    <cellStyle name="SAPBEXexcGood1 3 5 2 12" xfId="41362"/>
    <cellStyle name="SAPBEXexcGood1 3 5 2 13" xfId="42526"/>
    <cellStyle name="SAPBEXexcGood1 3 5 2 14" xfId="44461"/>
    <cellStyle name="SAPBEXexcGood1 3 5 2 15" xfId="50190"/>
    <cellStyle name="SAPBEXexcGood1 3 5 2 16" xfId="53108"/>
    <cellStyle name="SAPBEXexcGood1 3 5 2 2" xfId="12091"/>
    <cellStyle name="SAPBEXexcGood1 3 5 2 3" xfId="13401"/>
    <cellStyle name="SAPBEXexcGood1 3 5 2 4" xfId="21351"/>
    <cellStyle name="SAPBEXexcGood1 3 5 2 5" xfId="11723"/>
    <cellStyle name="SAPBEXexcGood1 3 5 2 6" xfId="24699"/>
    <cellStyle name="SAPBEXexcGood1 3 5 2 7" xfId="24020"/>
    <cellStyle name="SAPBEXexcGood1 3 5 2 8" xfId="24509"/>
    <cellStyle name="SAPBEXexcGood1 3 5 2 9" xfId="33681"/>
    <cellStyle name="SAPBEXexcGood1 3 5 3" xfId="12092"/>
    <cellStyle name="SAPBEXexcGood1 3 5 4" xfId="13402"/>
    <cellStyle name="SAPBEXexcGood1 3 5 5" xfId="21350"/>
    <cellStyle name="SAPBEXexcGood1 3 5 6" xfId="11989"/>
    <cellStyle name="SAPBEXexcGood1 3 5 7" xfId="24698"/>
    <cellStyle name="SAPBEXexcGood1 3 5 8" xfId="24021"/>
    <cellStyle name="SAPBEXexcGood1 3 5 9" xfId="34981"/>
    <cellStyle name="SAPBEXexcGood1 3 6" xfId="7953"/>
    <cellStyle name="SAPBEXexcGood1 3 6 10" xfId="37338"/>
    <cellStyle name="SAPBEXexcGood1 3 6 11" xfId="39686"/>
    <cellStyle name="SAPBEXexcGood1 3 6 12" xfId="41361"/>
    <cellStyle name="SAPBEXexcGood1 3 6 13" xfId="42527"/>
    <cellStyle name="SAPBEXexcGood1 3 6 14" xfId="44460"/>
    <cellStyle name="SAPBEXexcGood1 3 6 15" xfId="50189"/>
    <cellStyle name="SAPBEXexcGood1 3 6 16" xfId="53107"/>
    <cellStyle name="SAPBEXexcGood1 3 6 2" xfId="12090"/>
    <cellStyle name="SAPBEXexcGood1 3 6 3" xfId="13400"/>
    <cellStyle name="SAPBEXexcGood1 3 6 4" xfId="21352"/>
    <cellStyle name="SAPBEXexcGood1 3 6 5" xfId="23374"/>
    <cellStyle name="SAPBEXexcGood1 3 6 6" xfId="24700"/>
    <cellStyle name="SAPBEXexcGood1 3 6 7" xfId="24019"/>
    <cellStyle name="SAPBEXexcGood1 3 6 8" xfId="34980"/>
    <cellStyle name="SAPBEXexcGood1 3 6 9" xfId="33682"/>
    <cellStyle name="SAPBEXexcGood1 3 7" xfId="12099"/>
    <cellStyle name="SAPBEXexcGood1 3 8" xfId="13409"/>
    <cellStyle name="SAPBEXexcGood1 3 9" xfId="21343"/>
    <cellStyle name="SAPBEXexcGood1 4" xfId="7954"/>
    <cellStyle name="SAPBEXexcGood1 4 10" xfId="14031"/>
    <cellStyle name="SAPBEXexcGood1 4 11" xfId="33683"/>
    <cellStyle name="SAPBEXexcGood1 4 12" xfId="37339"/>
    <cellStyle name="SAPBEXexcGood1 4 13" xfId="15847"/>
    <cellStyle name="SAPBEXexcGood1 4 14" xfId="39687"/>
    <cellStyle name="SAPBEXexcGood1 4 15" xfId="41360"/>
    <cellStyle name="SAPBEXexcGood1 4 16" xfId="42528"/>
    <cellStyle name="SAPBEXexcGood1 4 17" xfId="44459"/>
    <cellStyle name="SAPBEXexcGood1 4 18" xfId="50188"/>
    <cellStyle name="SAPBEXexcGood1 4 19" xfId="51421"/>
    <cellStyle name="SAPBEXexcGood1 4 2" xfId="7955"/>
    <cellStyle name="SAPBEXexcGood1 4 2 10" xfId="33684"/>
    <cellStyle name="SAPBEXexcGood1 4 2 11" xfId="37340"/>
    <cellStyle name="SAPBEXexcGood1 4 2 12" xfId="15846"/>
    <cellStyle name="SAPBEXexcGood1 4 2 13" xfId="39688"/>
    <cellStyle name="SAPBEXexcGood1 4 2 14" xfId="41359"/>
    <cellStyle name="SAPBEXexcGood1 4 2 15" xfId="41469"/>
    <cellStyle name="SAPBEXexcGood1 4 2 16" xfId="44458"/>
    <cellStyle name="SAPBEXexcGood1 4 2 17" xfId="50187"/>
    <cellStyle name="SAPBEXexcGood1 4 2 18" xfId="51422"/>
    <cellStyle name="SAPBEXexcGood1 4 2 19" xfId="49996"/>
    <cellStyle name="SAPBEXexcGood1 4 2 2" xfId="12088"/>
    <cellStyle name="SAPBEXexcGood1 4 2 20" xfId="53105"/>
    <cellStyle name="SAPBEXexcGood1 4 2 3" xfId="13398"/>
    <cellStyle name="SAPBEXexcGood1 4 2 4" xfId="21354"/>
    <cellStyle name="SAPBEXexcGood1 4 2 5" xfId="23372"/>
    <cellStyle name="SAPBEXexcGood1 4 2 6" xfId="26406"/>
    <cellStyle name="SAPBEXexcGood1 4 2 7" xfId="24704"/>
    <cellStyle name="SAPBEXexcGood1 4 2 8" xfId="24017"/>
    <cellStyle name="SAPBEXexcGood1 4 2 9" xfId="14030"/>
    <cellStyle name="SAPBEXexcGood1 4 20" xfId="49995"/>
    <cellStyle name="SAPBEXexcGood1 4 21" xfId="53106"/>
    <cellStyle name="SAPBEXexcGood1 4 3" xfId="12089"/>
    <cellStyle name="SAPBEXexcGood1 4 4" xfId="13399"/>
    <cellStyle name="SAPBEXexcGood1 4 5" xfId="21353"/>
    <cellStyle name="SAPBEXexcGood1 4 6" xfId="23373"/>
    <cellStyle name="SAPBEXexcGood1 4 7" xfId="26405"/>
    <cellStyle name="SAPBEXexcGood1 4 8" xfId="24703"/>
    <cellStyle name="SAPBEXexcGood1 4 9" xfId="24018"/>
    <cellStyle name="SAPBEXexcGood1 5" xfId="7956"/>
    <cellStyle name="SAPBEXexcGood1 5 10" xfId="14028"/>
    <cellStyle name="SAPBEXexcGood1 5 11" xfId="33685"/>
    <cellStyle name="SAPBEXexcGood1 5 12" xfId="37341"/>
    <cellStyle name="SAPBEXexcGood1 5 13" xfId="15845"/>
    <cellStyle name="SAPBEXexcGood1 5 14" xfId="39689"/>
    <cellStyle name="SAPBEXexcGood1 5 15" xfId="41358"/>
    <cellStyle name="SAPBEXexcGood1 5 16" xfId="41468"/>
    <cellStyle name="SAPBEXexcGood1 5 17" xfId="44457"/>
    <cellStyle name="SAPBEXexcGood1 5 18" xfId="50186"/>
    <cellStyle name="SAPBEXexcGood1 5 19" xfId="51423"/>
    <cellStyle name="SAPBEXexcGood1 5 2" xfId="7957"/>
    <cellStyle name="SAPBEXexcGood1 5 2 10" xfId="33686"/>
    <cellStyle name="SAPBEXexcGood1 5 2 11" xfId="37342"/>
    <cellStyle name="SAPBEXexcGood1 5 2 12" xfId="15844"/>
    <cellStyle name="SAPBEXexcGood1 5 2 13" xfId="39690"/>
    <cellStyle name="SAPBEXexcGood1 5 2 14" xfId="41357"/>
    <cellStyle name="SAPBEXexcGood1 5 2 15" xfId="41467"/>
    <cellStyle name="SAPBEXexcGood1 5 2 16" xfId="44456"/>
    <cellStyle name="SAPBEXexcGood1 5 2 17" xfId="50185"/>
    <cellStyle name="SAPBEXexcGood1 5 2 18" xfId="51424"/>
    <cellStyle name="SAPBEXexcGood1 5 2 19" xfId="49998"/>
    <cellStyle name="SAPBEXexcGood1 5 2 2" xfId="12086"/>
    <cellStyle name="SAPBEXexcGood1 5 2 20" xfId="53103"/>
    <cellStyle name="SAPBEXexcGood1 5 2 3" xfId="13396"/>
    <cellStyle name="SAPBEXexcGood1 5 2 4" xfId="21356"/>
    <cellStyle name="SAPBEXexcGood1 5 2 5" xfId="23370"/>
    <cellStyle name="SAPBEXexcGood1 5 2 6" xfId="26408"/>
    <cellStyle name="SAPBEXexcGood1 5 2 7" xfId="24706"/>
    <cellStyle name="SAPBEXexcGood1 5 2 8" xfId="24015"/>
    <cellStyle name="SAPBEXexcGood1 5 2 9" xfId="14025"/>
    <cellStyle name="SAPBEXexcGood1 5 20" xfId="49997"/>
    <cellStyle name="SAPBEXexcGood1 5 21" xfId="53104"/>
    <cellStyle name="SAPBEXexcGood1 5 3" xfId="12087"/>
    <cellStyle name="SAPBEXexcGood1 5 4" xfId="13397"/>
    <cellStyle name="SAPBEXexcGood1 5 5" xfId="21355"/>
    <cellStyle name="SAPBEXexcGood1 5 6" xfId="23371"/>
    <cellStyle name="SAPBEXexcGood1 5 7" xfId="26407"/>
    <cellStyle name="SAPBEXexcGood1 5 8" xfId="24705"/>
    <cellStyle name="SAPBEXexcGood1 5 9" xfId="24016"/>
    <cellStyle name="SAPBEXexcGood1 6" xfId="7958"/>
    <cellStyle name="SAPBEXexcGood1 6 10" xfId="34979"/>
    <cellStyle name="SAPBEXexcGood1 6 11" xfId="33687"/>
    <cellStyle name="SAPBEXexcGood1 6 12" xfId="37343"/>
    <cellStyle name="SAPBEXexcGood1 6 13" xfId="15843"/>
    <cellStyle name="SAPBEXexcGood1 6 14" xfId="39691"/>
    <cellStyle name="SAPBEXexcGood1 6 15" xfId="41354"/>
    <cellStyle name="SAPBEXexcGood1 6 16" xfId="41466"/>
    <cellStyle name="SAPBEXexcGood1 6 17" xfId="44455"/>
    <cellStyle name="SAPBEXexcGood1 6 18" xfId="50184"/>
    <cellStyle name="SAPBEXexcGood1 6 19" xfId="51425"/>
    <cellStyle name="SAPBEXexcGood1 6 2" xfId="7959"/>
    <cellStyle name="SAPBEXexcGood1 6 2 10" xfId="33688"/>
    <cellStyle name="SAPBEXexcGood1 6 2 11" xfId="37344"/>
    <cellStyle name="SAPBEXexcGood1 6 2 12" xfId="15842"/>
    <cellStyle name="SAPBEXexcGood1 6 2 13" xfId="39692"/>
    <cellStyle name="SAPBEXexcGood1 6 2 14" xfId="41353"/>
    <cellStyle name="SAPBEXexcGood1 6 2 15" xfId="41465"/>
    <cellStyle name="SAPBEXexcGood1 6 2 16" xfId="44454"/>
    <cellStyle name="SAPBEXexcGood1 6 2 17" xfId="50183"/>
    <cellStyle name="SAPBEXexcGood1 6 2 18" xfId="51426"/>
    <cellStyle name="SAPBEXexcGood1 6 2 19" xfId="50000"/>
    <cellStyle name="SAPBEXexcGood1 6 2 2" xfId="12084"/>
    <cellStyle name="SAPBEXexcGood1 6 2 20" xfId="53101"/>
    <cellStyle name="SAPBEXexcGood1 6 2 3" xfId="13394"/>
    <cellStyle name="SAPBEXexcGood1 6 2 4" xfId="21358"/>
    <cellStyle name="SAPBEXexcGood1 6 2 5" xfId="23368"/>
    <cellStyle name="SAPBEXexcGood1 6 2 6" xfId="26410"/>
    <cellStyle name="SAPBEXexcGood1 6 2 7" xfId="24719"/>
    <cellStyle name="SAPBEXexcGood1 6 2 8" xfId="24013"/>
    <cellStyle name="SAPBEXexcGood1 6 2 9" xfId="34978"/>
    <cellStyle name="SAPBEXexcGood1 6 20" xfId="49999"/>
    <cellStyle name="SAPBEXexcGood1 6 21" xfId="53102"/>
    <cellStyle name="SAPBEXexcGood1 6 3" xfId="12085"/>
    <cellStyle name="SAPBEXexcGood1 6 4" xfId="13395"/>
    <cellStyle name="SAPBEXexcGood1 6 5" xfId="21357"/>
    <cellStyle name="SAPBEXexcGood1 6 6" xfId="23369"/>
    <cellStyle name="SAPBEXexcGood1 6 7" xfId="26409"/>
    <cellStyle name="SAPBEXexcGood1 6 8" xfId="24709"/>
    <cellStyle name="SAPBEXexcGood1 6 9" xfId="24014"/>
    <cellStyle name="SAPBEXexcGood1 7" xfId="7960"/>
    <cellStyle name="SAPBEXexcGood1 7 10" xfId="34977"/>
    <cellStyle name="SAPBEXexcGood1 7 11" xfId="33689"/>
    <cellStyle name="SAPBEXexcGood1 7 12" xfId="37345"/>
    <cellStyle name="SAPBEXexcGood1 7 13" xfId="15841"/>
    <cellStyle name="SAPBEXexcGood1 7 14" xfId="39693"/>
    <cellStyle name="SAPBEXexcGood1 7 15" xfId="41352"/>
    <cellStyle name="SAPBEXexcGood1 7 16" xfId="41464"/>
    <cellStyle name="SAPBEXexcGood1 7 17" xfId="44453"/>
    <cellStyle name="SAPBEXexcGood1 7 18" xfId="48355"/>
    <cellStyle name="SAPBEXexcGood1 7 19" xfId="51427"/>
    <cellStyle name="SAPBEXexcGood1 7 2" xfId="7961"/>
    <cellStyle name="SAPBEXexcGood1 7 2 10" xfId="33690"/>
    <cellStyle name="SAPBEXexcGood1 7 2 11" xfId="37346"/>
    <cellStyle name="SAPBEXexcGood1 7 2 12" xfId="15840"/>
    <cellStyle name="SAPBEXexcGood1 7 2 13" xfId="39694"/>
    <cellStyle name="SAPBEXexcGood1 7 2 14" xfId="41351"/>
    <cellStyle name="SAPBEXexcGood1 7 2 15" xfId="41463"/>
    <cellStyle name="SAPBEXexcGood1 7 2 16" xfId="44452"/>
    <cellStyle name="SAPBEXexcGood1 7 2 17" xfId="48356"/>
    <cellStyle name="SAPBEXexcGood1 7 2 18" xfId="51428"/>
    <cellStyle name="SAPBEXexcGood1 7 2 19" xfId="50002"/>
    <cellStyle name="SAPBEXexcGood1 7 2 2" xfId="12082"/>
    <cellStyle name="SAPBEXexcGood1 7 2 20" xfId="53099"/>
    <cellStyle name="SAPBEXexcGood1 7 2 3" xfId="13392"/>
    <cellStyle name="SAPBEXexcGood1 7 2 4" xfId="21360"/>
    <cellStyle name="SAPBEXexcGood1 7 2 5" xfId="23366"/>
    <cellStyle name="SAPBEXexcGood1 7 2 6" xfId="26412"/>
    <cellStyle name="SAPBEXexcGood1 7 2 7" xfId="24744"/>
    <cellStyle name="SAPBEXexcGood1 7 2 8" xfId="24011"/>
    <cellStyle name="SAPBEXexcGood1 7 2 9" xfId="34976"/>
    <cellStyle name="SAPBEXexcGood1 7 20" xfId="50001"/>
    <cellStyle name="SAPBEXexcGood1 7 21" xfId="53100"/>
    <cellStyle name="SAPBEXexcGood1 7 3" xfId="12083"/>
    <cellStyle name="SAPBEXexcGood1 7 4" xfId="13393"/>
    <cellStyle name="SAPBEXexcGood1 7 5" xfId="21359"/>
    <cellStyle name="SAPBEXexcGood1 7 6" xfId="23367"/>
    <cellStyle name="SAPBEXexcGood1 7 7" xfId="26411"/>
    <cellStyle name="SAPBEXexcGood1 7 8" xfId="24736"/>
    <cellStyle name="SAPBEXexcGood1 7 9" xfId="24012"/>
    <cellStyle name="SAPBEXexcGood1 8" xfId="7962"/>
    <cellStyle name="SAPBEXexcGood1 8 10" xfId="34975"/>
    <cellStyle name="SAPBEXexcGood1 8 11" xfId="33691"/>
    <cellStyle name="SAPBEXexcGood1 8 12" xfId="37347"/>
    <cellStyle name="SAPBEXexcGood1 8 13" xfId="15839"/>
    <cellStyle name="SAPBEXexcGood1 8 14" xfId="39695"/>
    <cellStyle name="SAPBEXexcGood1 8 15" xfId="38313"/>
    <cellStyle name="SAPBEXexcGood1 8 16" xfId="41462"/>
    <cellStyle name="SAPBEXexcGood1 8 17" xfId="44451"/>
    <cellStyle name="SAPBEXexcGood1 8 18" xfId="48357"/>
    <cellStyle name="SAPBEXexcGood1 8 19" xfId="51429"/>
    <cellStyle name="SAPBEXexcGood1 8 2" xfId="7963"/>
    <cellStyle name="SAPBEXexcGood1 8 2 10" xfId="33692"/>
    <cellStyle name="SAPBEXexcGood1 8 2 11" xfId="37348"/>
    <cellStyle name="SAPBEXexcGood1 8 2 12" xfId="15838"/>
    <cellStyle name="SAPBEXexcGood1 8 2 13" xfId="39696"/>
    <cellStyle name="SAPBEXexcGood1 8 2 14" xfId="38314"/>
    <cellStyle name="SAPBEXexcGood1 8 2 15" xfId="41461"/>
    <cellStyle name="SAPBEXexcGood1 8 2 16" xfId="44450"/>
    <cellStyle name="SAPBEXexcGood1 8 2 17" xfId="48358"/>
    <cellStyle name="SAPBEXexcGood1 8 2 18" xfId="51430"/>
    <cellStyle name="SAPBEXexcGood1 8 2 19" xfId="50016"/>
    <cellStyle name="SAPBEXexcGood1 8 2 2" xfId="12080"/>
    <cellStyle name="SAPBEXexcGood1 8 2 20" xfId="53097"/>
    <cellStyle name="SAPBEXexcGood1 8 2 3" xfId="13390"/>
    <cellStyle name="SAPBEXexcGood1 8 2 4" xfId="21362"/>
    <cellStyle name="SAPBEXexcGood1 8 2 5" xfId="23364"/>
    <cellStyle name="SAPBEXexcGood1 8 2 6" xfId="26414"/>
    <cellStyle name="SAPBEXexcGood1 8 2 7" xfId="24746"/>
    <cellStyle name="SAPBEXexcGood1 8 2 8" xfId="24009"/>
    <cellStyle name="SAPBEXexcGood1 8 2 9" xfId="34974"/>
    <cellStyle name="SAPBEXexcGood1 8 20" xfId="50003"/>
    <cellStyle name="SAPBEXexcGood1 8 21" xfId="53098"/>
    <cellStyle name="SAPBEXexcGood1 8 3" xfId="12081"/>
    <cellStyle name="SAPBEXexcGood1 8 4" xfId="13391"/>
    <cellStyle name="SAPBEXexcGood1 8 5" xfId="21361"/>
    <cellStyle name="SAPBEXexcGood1 8 6" xfId="23365"/>
    <cellStyle name="SAPBEXexcGood1 8 7" xfId="26413"/>
    <cellStyle name="SAPBEXexcGood1 8 8" xfId="24745"/>
    <cellStyle name="SAPBEXexcGood1 8 9" xfId="24010"/>
    <cellStyle name="SAPBEXexcGood1 9" xfId="7964"/>
    <cellStyle name="SAPBEXexcGood1 9 10" xfId="34973"/>
    <cellStyle name="SAPBEXexcGood1 9 11" xfId="33693"/>
    <cellStyle name="SAPBEXexcGood1 9 12" xfId="37349"/>
    <cellStyle name="SAPBEXexcGood1 9 13" xfId="15837"/>
    <cellStyle name="SAPBEXexcGood1 9 14" xfId="39697"/>
    <cellStyle name="SAPBEXexcGood1 9 15" xfId="38315"/>
    <cellStyle name="SAPBEXexcGood1 9 16" xfId="41460"/>
    <cellStyle name="SAPBEXexcGood1 9 17" xfId="44449"/>
    <cellStyle name="SAPBEXexcGood1 9 18" xfId="48359"/>
    <cellStyle name="SAPBEXexcGood1 9 19" xfId="51431"/>
    <cellStyle name="SAPBEXexcGood1 9 2" xfId="7965"/>
    <cellStyle name="SAPBEXexcGood1 9 2 10" xfId="33694"/>
    <cellStyle name="SAPBEXexcGood1 9 2 11" xfId="37350"/>
    <cellStyle name="SAPBEXexcGood1 9 2 12" xfId="34572"/>
    <cellStyle name="SAPBEXexcGood1 9 2 13" xfId="39698"/>
    <cellStyle name="SAPBEXexcGood1 9 2 14" xfId="38316"/>
    <cellStyle name="SAPBEXexcGood1 9 2 15" xfId="41459"/>
    <cellStyle name="SAPBEXexcGood1 9 2 16" xfId="44448"/>
    <cellStyle name="SAPBEXexcGood1 9 2 17" xfId="48360"/>
    <cellStyle name="SAPBEXexcGood1 9 2 18" xfId="51432"/>
    <cellStyle name="SAPBEXexcGood1 9 2 19" xfId="50018"/>
    <cellStyle name="SAPBEXexcGood1 9 2 2" xfId="12078"/>
    <cellStyle name="SAPBEXexcGood1 9 2 20" xfId="53095"/>
    <cellStyle name="SAPBEXexcGood1 9 2 3" xfId="10678"/>
    <cellStyle name="SAPBEXexcGood1 9 2 4" xfId="21364"/>
    <cellStyle name="SAPBEXexcGood1 9 2 5" xfId="19876"/>
    <cellStyle name="SAPBEXexcGood1 9 2 6" xfId="26416"/>
    <cellStyle name="SAPBEXexcGood1 9 2 7" xfId="24748"/>
    <cellStyle name="SAPBEXexcGood1 9 2 8" xfId="24007"/>
    <cellStyle name="SAPBEXexcGood1 9 2 9" xfId="34972"/>
    <cellStyle name="SAPBEXexcGood1 9 20" xfId="50017"/>
    <cellStyle name="SAPBEXexcGood1 9 21" xfId="53096"/>
    <cellStyle name="SAPBEXexcGood1 9 3" xfId="12079"/>
    <cellStyle name="SAPBEXexcGood1 9 4" xfId="13389"/>
    <cellStyle name="SAPBEXexcGood1 9 5" xfId="21363"/>
    <cellStyle name="SAPBEXexcGood1 9 6" xfId="23363"/>
    <cellStyle name="SAPBEXexcGood1 9 7" xfId="26415"/>
    <cellStyle name="SAPBEXexcGood1 9 8" xfId="24747"/>
    <cellStyle name="SAPBEXexcGood1 9 9" xfId="24008"/>
    <cellStyle name="SAPBEXexcGood1_Cribsheet" xfId="7966"/>
    <cellStyle name="SAPBEXexcGood2" xfId="7967"/>
    <cellStyle name="SAPBEXexcGood2 10" xfId="7968"/>
    <cellStyle name="SAPBEXexcGood2 10 10" xfId="34970"/>
    <cellStyle name="SAPBEXexcGood2 10 11" xfId="33696"/>
    <cellStyle name="SAPBEXexcGood2 10 12" xfId="37352"/>
    <cellStyle name="SAPBEXexcGood2 10 13" xfId="32825"/>
    <cellStyle name="SAPBEXexcGood2 10 14" xfId="39700"/>
    <cellStyle name="SAPBEXexcGood2 10 15" xfId="38318"/>
    <cellStyle name="SAPBEXexcGood2 10 16" xfId="41457"/>
    <cellStyle name="SAPBEXexcGood2 10 17" xfId="44446"/>
    <cellStyle name="SAPBEXexcGood2 10 18" xfId="50182"/>
    <cellStyle name="SAPBEXexcGood2 10 19" xfId="51433"/>
    <cellStyle name="SAPBEXexcGood2 10 2" xfId="7969"/>
    <cellStyle name="SAPBEXexcGood2 10 2 10" xfId="33697"/>
    <cellStyle name="SAPBEXexcGood2 10 2 11" xfId="37353"/>
    <cellStyle name="SAPBEXexcGood2 10 2 12" xfId="15836"/>
    <cellStyle name="SAPBEXexcGood2 10 2 13" xfId="39701"/>
    <cellStyle name="SAPBEXexcGood2 10 2 14" xfId="38319"/>
    <cellStyle name="SAPBEXexcGood2 10 2 15" xfId="41452"/>
    <cellStyle name="SAPBEXexcGood2 10 2 16" xfId="44445"/>
    <cellStyle name="SAPBEXexcGood2 10 2 17" xfId="50181"/>
    <cellStyle name="SAPBEXexcGood2 10 2 18" xfId="51434"/>
    <cellStyle name="SAPBEXexcGood2 10 2 19" xfId="50034"/>
    <cellStyle name="SAPBEXexcGood2 10 2 2" xfId="12075"/>
    <cellStyle name="SAPBEXexcGood2 10 2 20" xfId="53092"/>
    <cellStyle name="SAPBEXexcGood2 10 2 3" xfId="13386"/>
    <cellStyle name="SAPBEXexcGood2 10 2 4" xfId="22032"/>
    <cellStyle name="SAPBEXexcGood2 10 2 5" xfId="19873"/>
    <cellStyle name="SAPBEXexcGood2 10 2 6" xfId="26418"/>
    <cellStyle name="SAPBEXexcGood2 10 2 7" xfId="24776"/>
    <cellStyle name="SAPBEXexcGood2 10 2 8" xfId="24004"/>
    <cellStyle name="SAPBEXexcGood2 10 2 9" xfId="34969"/>
    <cellStyle name="SAPBEXexcGood2 10 20" xfId="50032"/>
    <cellStyle name="SAPBEXexcGood2 10 21" xfId="53093"/>
    <cellStyle name="SAPBEXexcGood2 10 3" xfId="12076"/>
    <cellStyle name="SAPBEXexcGood2 10 4" xfId="13387"/>
    <cellStyle name="SAPBEXexcGood2 10 5" xfId="21366"/>
    <cellStyle name="SAPBEXexcGood2 10 6" xfId="19874"/>
    <cellStyle name="SAPBEXexcGood2 10 7" xfId="26417"/>
    <cellStyle name="SAPBEXexcGood2 10 8" xfId="24759"/>
    <cellStyle name="SAPBEXexcGood2 10 9" xfId="24005"/>
    <cellStyle name="SAPBEXexcGood2 11" xfId="7970"/>
    <cellStyle name="SAPBEXexcGood2 11 10" xfId="37354"/>
    <cellStyle name="SAPBEXexcGood2 11 11" xfId="39702"/>
    <cellStyle name="SAPBEXexcGood2 11 12" xfId="38320"/>
    <cellStyle name="SAPBEXexcGood2 11 13" xfId="41451"/>
    <cellStyle name="SAPBEXexcGood2 11 14" xfId="44444"/>
    <cellStyle name="SAPBEXexcGood2 11 15" xfId="50180"/>
    <cellStyle name="SAPBEXexcGood2 11 16" xfId="53091"/>
    <cellStyle name="SAPBEXexcGood2 11 2" xfId="20173"/>
    <cellStyle name="SAPBEXexcGood2 11 3" xfId="13385"/>
    <cellStyle name="SAPBEXexcGood2 11 4" xfId="21367"/>
    <cellStyle name="SAPBEXexcGood2 11 5" xfId="19872"/>
    <cellStyle name="SAPBEXexcGood2 11 6" xfId="24784"/>
    <cellStyle name="SAPBEXexcGood2 11 7" xfId="24003"/>
    <cellStyle name="SAPBEXexcGood2 11 8" xfId="34968"/>
    <cellStyle name="SAPBEXexcGood2 11 9" xfId="33698"/>
    <cellStyle name="SAPBEXexcGood2 12" xfId="12077"/>
    <cellStyle name="SAPBEXexcGood2 13" xfId="13388"/>
    <cellStyle name="SAPBEXexcGood2 14" xfId="21365"/>
    <cellStyle name="SAPBEXexcGood2 15" xfId="19875"/>
    <cellStyle name="SAPBEXexcGood2 16" xfId="24749"/>
    <cellStyle name="SAPBEXexcGood2 17" xfId="24006"/>
    <cellStyle name="SAPBEXexcGood2 18" xfId="34971"/>
    <cellStyle name="SAPBEXexcGood2 19" xfId="33695"/>
    <cellStyle name="SAPBEXexcGood2 2" xfId="7971"/>
    <cellStyle name="SAPBEXexcGood2 2 10" xfId="34967"/>
    <cellStyle name="SAPBEXexcGood2 2 11" xfId="33699"/>
    <cellStyle name="SAPBEXexcGood2 2 12" xfId="37355"/>
    <cellStyle name="SAPBEXexcGood2 2 13" xfId="39703"/>
    <cellStyle name="SAPBEXexcGood2 2 14" xfId="38321"/>
    <cellStyle name="SAPBEXexcGood2 2 15" xfId="40525"/>
    <cellStyle name="SAPBEXexcGood2 2 16" xfId="44443"/>
    <cellStyle name="SAPBEXexcGood2 2 17" xfId="50179"/>
    <cellStyle name="SAPBEXexcGood2 2 18" xfId="53090"/>
    <cellStyle name="SAPBEXexcGood2 2 2" xfId="7972"/>
    <cellStyle name="SAPBEXexcGood2 2 2 10" xfId="33700"/>
    <cellStyle name="SAPBEXexcGood2 2 2 11" xfId="37356"/>
    <cellStyle name="SAPBEXexcGood2 2 2 12" xfId="39704"/>
    <cellStyle name="SAPBEXexcGood2 2 2 13" xfId="38322"/>
    <cellStyle name="SAPBEXexcGood2 2 2 14" xfId="40524"/>
    <cellStyle name="SAPBEXexcGood2 2 2 15" xfId="44442"/>
    <cellStyle name="SAPBEXexcGood2 2 2 16" xfId="50178"/>
    <cellStyle name="SAPBEXexcGood2 2 2 17" xfId="53089"/>
    <cellStyle name="SAPBEXexcGood2 2 2 2" xfId="7973"/>
    <cellStyle name="SAPBEXexcGood2 2 2 2 10" xfId="37357"/>
    <cellStyle name="SAPBEXexcGood2 2 2 2 11" xfId="42496"/>
    <cellStyle name="SAPBEXexcGood2 2 2 2 12" xfId="41350"/>
    <cellStyle name="SAPBEXexcGood2 2 2 2 13" xfId="40523"/>
    <cellStyle name="SAPBEXexcGood2 2 2 2 14" xfId="44441"/>
    <cellStyle name="SAPBEXexcGood2 2 2 2 15" xfId="50177"/>
    <cellStyle name="SAPBEXexcGood2 2 2 2 16" xfId="53088"/>
    <cellStyle name="SAPBEXexcGood2 2 2 2 2" xfId="20170"/>
    <cellStyle name="SAPBEXexcGood2 2 2 2 3" xfId="13382"/>
    <cellStyle name="SAPBEXexcGood2 2 2 2 4" xfId="21370"/>
    <cellStyle name="SAPBEXexcGood2 2 2 2 5" xfId="19869"/>
    <cellStyle name="SAPBEXexcGood2 2 2 2 6" xfId="24787"/>
    <cellStyle name="SAPBEXexcGood2 2 2 2 7" xfId="24000"/>
    <cellStyle name="SAPBEXexcGood2 2 2 2 8" xfId="34965"/>
    <cellStyle name="SAPBEXexcGood2 2 2 2 9" xfId="33701"/>
    <cellStyle name="SAPBEXexcGood2 2 2 3" xfId="20171"/>
    <cellStyle name="SAPBEXexcGood2 2 2 4" xfId="13383"/>
    <cellStyle name="SAPBEXexcGood2 2 2 5" xfId="21369"/>
    <cellStyle name="SAPBEXexcGood2 2 2 6" xfId="19870"/>
    <cellStyle name="SAPBEXexcGood2 2 2 7" xfId="24786"/>
    <cellStyle name="SAPBEXexcGood2 2 2 8" xfId="24001"/>
    <cellStyle name="SAPBEXexcGood2 2 2 9" xfId="34966"/>
    <cellStyle name="SAPBEXexcGood2 2 3" xfId="7974"/>
    <cellStyle name="SAPBEXexcGood2 2 3 10" xfId="37358"/>
    <cellStyle name="SAPBEXexcGood2 2 3 11" xfId="39705"/>
    <cellStyle name="SAPBEXexcGood2 2 3 12" xfId="41349"/>
    <cellStyle name="SAPBEXexcGood2 2 3 13" xfId="40522"/>
    <cellStyle name="SAPBEXexcGood2 2 3 14" xfId="44440"/>
    <cellStyle name="SAPBEXexcGood2 2 3 15" xfId="50176"/>
    <cellStyle name="SAPBEXexcGood2 2 3 16" xfId="53087"/>
    <cellStyle name="SAPBEXexcGood2 2 3 2" xfId="20169"/>
    <cellStyle name="SAPBEXexcGood2 2 3 3" xfId="13381"/>
    <cellStyle name="SAPBEXexcGood2 2 3 4" xfId="21371"/>
    <cellStyle name="SAPBEXexcGood2 2 3 5" xfId="19868"/>
    <cellStyle name="SAPBEXexcGood2 2 3 6" xfId="24788"/>
    <cellStyle name="SAPBEXexcGood2 2 3 7" xfId="23999"/>
    <cellStyle name="SAPBEXexcGood2 2 3 8" xfId="34964"/>
    <cellStyle name="SAPBEXexcGood2 2 3 9" xfId="33702"/>
    <cellStyle name="SAPBEXexcGood2 2 4" xfId="20172"/>
    <cellStyle name="SAPBEXexcGood2 2 5" xfId="13384"/>
    <cellStyle name="SAPBEXexcGood2 2 6" xfId="21368"/>
    <cellStyle name="SAPBEXexcGood2 2 7" xfId="19871"/>
    <cellStyle name="SAPBEXexcGood2 2 8" xfId="24785"/>
    <cellStyle name="SAPBEXexcGood2 2 9" xfId="24002"/>
    <cellStyle name="SAPBEXexcGood2 2_Cribsheet" xfId="7975"/>
    <cellStyle name="SAPBEXexcGood2 20" xfId="37351"/>
    <cellStyle name="SAPBEXexcGood2 21" xfId="39699"/>
    <cellStyle name="SAPBEXexcGood2 22" xfId="38317"/>
    <cellStyle name="SAPBEXexcGood2 23" xfId="41458"/>
    <cellStyle name="SAPBEXexcGood2 24" xfId="44447"/>
    <cellStyle name="SAPBEXexcGood2 25" xfId="48361"/>
    <cellStyle name="SAPBEXexcGood2 26" xfId="53094"/>
    <cellStyle name="SAPBEXexcGood2 3" xfId="7976"/>
    <cellStyle name="SAPBEXexcGood2 3 10" xfId="23362"/>
    <cellStyle name="SAPBEXexcGood2 3 11" xfId="24789"/>
    <cellStyle name="SAPBEXexcGood2 3 12" xfId="23998"/>
    <cellStyle name="SAPBEXexcGood2 3 13" xfId="34963"/>
    <cellStyle name="SAPBEXexcGood2 3 14" xfId="33703"/>
    <cellStyle name="SAPBEXexcGood2 3 15" xfId="37359"/>
    <cellStyle name="SAPBEXexcGood2 3 16" xfId="39706"/>
    <cellStyle name="SAPBEXexcGood2 3 17" xfId="41320"/>
    <cellStyle name="SAPBEXexcGood2 3 18" xfId="40521"/>
    <cellStyle name="SAPBEXexcGood2 3 19" xfId="44439"/>
    <cellStyle name="SAPBEXexcGood2 3 2" xfId="7977"/>
    <cellStyle name="SAPBEXexcGood2 3 2 10" xfId="33704"/>
    <cellStyle name="SAPBEXexcGood2 3 2 11" xfId="37360"/>
    <cellStyle name="SAPBEXexcGood2 3 2 12" xfId="39707"/>
    <cellStyle name="SAPBEXexcGood2 3 2 13" xfId="41319"/>
    <cellStyle name="SAPBEXexcGood2 3 2 14" xfId="40520"/>
    <cellStyle name="SAPBEXexcGood2 3 2 15" xfId="44438"/>
    <cellStyle name="SAPBEXexcGood2 3 2 16" xfId="50174"/>
    <cellStyle name="SAPBEXexcGood2 3 2 17" xfId="53085"/>
    <cellStyle name="SAPBEXexcGood2 3 2 2" xfId="7978"/>
    <cellStyle name="SAPBEXexcGood2 3 2 2 10" xfId="37361"/>
    <cellStyle name="SAPBEXexcGood2 3 2 2 11" xfId="39708"/>
    <cellStyle name="SAPBEXexcGood2 3 2 2 12" xfId="41318"/>
    <cellStyle name="SAPBEXexcGood2 3 2 2 13" xfId="40519"/>
    <cellStyle name="SAPBEXexcGood2 3 2 2 14" xfId="44437"/>
    <cellStyle name="SAPBEXexcGood2 3 2 2 15" xfId="50173"/>
    <cellStyle name="SAPBEXexcGood2 3 2 2 16" xfId="53084"/>
    <cellStyle name="SAPBEXexcGood2 3 2 2 2" xfId="20166"/>
    <cellStyle name="SAPBEXexcGood2 3 2 2 3" xfId="13380"/>
    <cellStyle name="SAPBEXexcGood2 3 2 2 4" xfId="21374"/>
    <cellStyle name="SAPBEXexcGood2 3 2 2 5" xfId="23360"/>
    <cellStyle name="SAPBEXexcGood2 3 2 2 6" xfId="24791"/>
    <cellStyle name="SAPBEXexcGood2 3 2 2 7" xfId="23996"/>
    <cellStyle name="SAPBEXexcGood2 3 2 2 8" xfId="34961"/>
    <cellStyle name="SAPBEXexcGood2 3 2 2 9" xfId="33705"/>
    <cellStyle name="SAPBEXexcGood2 3 2 3" xfId="20167"/>
    <cellStyle name="SAPBEXexcGood2 3 2 4" xfId="22475"/>
    <cellStyle name="SAPBEXexcGood2 3 2 5" xfId="21373"/>
    <cellStyle name="SAPBEXexcGood2 3 2 6" xfId="23361"/>
    <cellStyle name="SAPBEXexcGood2 3 2 7" xfId="24790"/>
    <cellStyle name="SAPBEXexcGood2 3 2 8" xfId="23997"/>
    <cellStyle name="SAPBEXexcGood2 3 2 9" xfId="34962"/>
    <cellStyle name="SAPBEXexcGood2 3 20" xfId="50175"/>
    <cellStyle name="SAPBEXexcGood2 3 21" xfId="53086"/>
    <cellStyle name="SAPBEXexcGood2 3 3" xfId="7979"/>
    <cellStyle name="SAPBEXexcGood2 3 3 10" xfId="33706"/>
    <cellStyle name="SAPBEXexcGood2 3 3 11" xfId="37362"/>
    <cellStyle name="SAPBEXexcGood2 3 3 12" xfId="39709"/>
    <cellStyle name="SAPBEXexcGood2 3 3 13" xfId="41317"/>
    <cellStyle name="SAPBEXexcGood2 3 3 14" xfId="40518"/>
    <cellStyle name="SAPBEXexcGood2 3 3 15" xfId="44436"/>
    <cellStyle name="SAPBEXexcGood2 3 3 16" xfId="50172"/>
    <cellStyle name="SAPBEXexcGood2 3 3 17" xfId="53083"/>
    <cellStyle name="SAPBEXexcGood2 3 3 2" xfId="7980"/>
    <cellStyle name="SAPBEXexcGood2 3 3 2 10" xfId="37363"/>
    <cellStyle name="SAPBEXexcGood2 3 3 2 11" xfId="39710"/>
    <cellStyle name="SAPBEXexcGood2 3 3 2 12" xfId="41316"/>
    <cellStyle name="SAPBEXexcGood2 3 3 2 13" xfId="40517"/>
    <cellStyle name="SAPBEXexcGood2 3 3 2 14" xfId="44435"/>
    <cellStyle name="SAPBEXexcGood2 3 3 2 15" xfId="48362"/>
    <cellStyle name="SAPBEXexcGood2 3 3 2 16" xfId="53082"/>
    <cellStyle name="SAPBEXexcGood2 3 3 2 2" xfId="20164"/>
    <cellStyle name="SAPBEXexcGood2 3 3 2 3" xfId="22473"/>
    <cellStyle name="SAPBEXexcGood2 3 3 2 4" xfId="21376"/>
    <cellStyle name="SAPBEXexcGood2 3 3 2 5" xfId="23358"/>
    <cellStyle name="SAPBEXexcGood2 3 3 2 6" xfId="24793"/>
    <cellStyle name="SAPBEXexcGood2 3 3 2 7" xfId="23994"/>
    <cellStyle name="SAPBEXexcGood2 3 3 2 8" xfId="34959"/>
    <cellStyle name="SAPBEXexcGood2 3 3 2 9" xfId="33707"/>
    <cellStyle name="SAPBEXexcGood2 3 3 3" xfId="20165"/>
    <cellStyle name="SAPBEXexcGood2 3 3 4" xfId="22474"/>
    <cellStyle name="SAPBEXexcGood2 3 3 5" xfId="21375"/>
    <cellStyle name="SAPBEXexcGood2 3 3 6" xfId="23359"/>
    <cellStyle name="SAPBEXexcGood2 3 3 7" xfId="24792"/>
    <cellStyle name="SAPBEXexcGood2 3 3 8" xfId="23995"/>
    <cellStyle name="SAPBEXexcGood2 3 3 9" xfId="34960"/>
    <cellStyle name="SAPBEXexcGood2 3 4" xfId="7981"/>
    <cellStyle name="SAPBEXexcGood2 3 4 10" xfId="34958"/>
    <cellStyle name="SAPBEXexcGood2 3 4 11" xfId="33708"/>
    <cellStyle name="SAPBEXexcGood2 3 4 12" xfId="37364"/>
    <cellStyle name="SAPBEXexcGood2 3 4 13" xfId="15835"/>
    <cellStyle name="SAPBEXexcGood2 3 4 14" xfId="39711"/>
    <cellStyle name="SAPBEXexcGood2 3 4 15" xfId="41315"/>
    <cellStyle name="SAPBEXexcGood2 3 4 16" xfId="40516"/>
    <cellStyle name="SAPBEXexcGood2 3 4 17" xfId="44434"/>
    <cellStyle name="SAPBEXexcGood2 3 4 18" xfId="50171"/>
    <cellStyle name="SAPBEXexcGood2 3 4 19" xfId="51442"/>
    <cellStyle name="SAPBEXexcGood2 3 4 2" xfId="7982"/>
    <cellStyle name="SAPBEXexcGood2 3 4 2 10" xfId="33709"/>
    <cellStyle name="SAPBEXexcGood2 3 4 2 11" xfId="37365"/>
    <cellStyle name="SAPBEXexcGood2 3 4 2 12" xfId="15834"/>
    <cellStyle name="SAPBEXexcGood2 3 4 2 13" xfId="39714"/>
    <cellStyle name="SAPBEXexcGood2 3 4 2 14" xfId="41314"/>
    <cellStyle name="SAPBEXexcGood2 3 4 2 15" xfId="40515"/>
    <cellStyle name="SAPBEXexcGood2 3 4 2 16" xfId="49411"/>
    <cellStyle name="SAPBEXexcGood2 3 4 2 17" xfId="50170"/>
    <cellStyle name="SAPBEXexcGood2 3 4 2 18" xfId="51443"/>
    <cellStyle name="SAPBEXexcGood2 3 4 2 19" xfId="50056"/>
    <cellStyle name="SAPBEXexcGood2 3 4 2 2" xfId="20162"/>
    <cellStyle name="SAPBEXexcGood2 3 4 2 20" xfId="53080"/>
    <cellStyle name="SAPBEXexcGood2 3 4 2 3" xfId="22472"/>
    <cellStyle name="SAPBEXexcGood2 3 4 2 4" xfId="21378"/>
    <cellStyle name="SAPBEXexcGood2 3 4 2 5" xfId="23356"/>
    <cellStyle name="SAPBEXexcGood2 3 4 2 6" xfId="26431"/>
    <cellStyle name="SAPBEXexcGood2 3 4 2 7" xfId="24795"/>
    <cellStyle name="SAPBEXexcGood2 3 4 2 8" xfId="23992"/>
    <cellStyle name="SAPBEXexcGood2 3 4 2 9" xfId="34957"/>
    <cellStyle name="SAPBEXexcGood2 3 4 20" xfId="50055"/>
    <cellStyle name="SAPBEXexcGood2 3 4 21" xfId="53081"/>
    <cellStyle name="SAPBEXexcGood2 3 4 3" xfId="20163"/>
    <cellStyle name="SAPBEXexcGood2 3 4 4" xfId="13360"/>
    <cellStyle name="SAPBEXexcGood2 3 4 5" xfId="21377"/>
    <cellStyle name="SAPBEXexcGood2 3 4 6" xfId="23357"/>
    <cellStyle name="SAPBEXexcGood2 3 4 7" xfId="26430"/>
    <cellStyle name="SAPBEXexcGood2 3 4 8" xfId="24794"/>
    <cellStyle name="SAPBEXexcGood2 3 4 9" xfId="23993"/>
    <cellStyle name="SAPBEXexcGood2 3 5" xfId="7983"/>
    <cellStyle name="SAPBEXexcGood2 3 5 10" xfId="33710"/>
    <cellStyle name="SAPBEXexcGood2 3 5 11" xfId="37366"/>
    <cellStyle name="SAPBEXexcGood2 3 5 12" xfId="39715"/>
    <cellStyle name="SAPBEXexcGood2 3 5 13" xfId="41313"/>
    <cellStyle name="SAPBEXexcGood2 3 5 14" xfId="40514"/>
    <cellStyle name="SAPBEXexcGood2 3 5 15" xfId="49410"/>
    <cellStyle name="SAPBEXexcGood2 3 5 16" xfId="50169"/>
    <cellStyle name="SAPBEXexcGood2 3 5 17" xfId="53079"/>
    <cellStyle name="SAPBEXexcGood2 3 5 2" xfId="7984"/>
    <cellStyle name="SAPBEXexcGood2 3 5 2 10" xfId="37367"/>
    <cellStyle name="SAPBEXexcGood2 3 5 2 11" xfId="39716"/>
    <cellStyle name="SAPBEXexcGood2 3 5 2 12" xfId="41312"/>
    <cellStyle name="SAPBEXexcGood2 3 5 2 13" xfId="40513"/>
    <cellStyle name="SAPBEXexcGood2 3 5 2 14" xfId="49409"/>
    <cellStyle name="SAPBEXexcGood2 3 5 2 15" xfId="50168"/>
    <cellStyle name="SAPBEXexcGood2 3 5 2 16" xfId="53078"/>
    <cellStyle name="SAPBEXexcGood2 3 5 2 2" xfId="20160"/>
    <cellStyle name="SAPBEXexcGood2 3 5 2 3" xfId="13353"/>
    <cellStyle name="SAPBEXexcGood2 3 5 2 4" xfId="21380"/>
    <cellStyle name="SAPBEXexcGood2 3 5 2 5" xfId="23354"/>
    <cellStyle name="SAPBEXexcGood2 3 5 2 6" xfId="24797"/>
    <cellStyle name="SAPBEXexcGood2 3 5 2 7" xfId="23990"/>
    <cellStyle name="SAPBEXexcGood2 3 5 2 8" xfId="34955"/>
    <cellStyle name="SAPBEXexcGood2 3 5 2 9" xfId="33711"/>
    <cellStyle name="SAPBEXexcGood2 3 5 3" xfId="20161"/>
    <cellStyle name="SAPBEXexcGood2 3 5 4" xfId="13358"/>
    <cellStyle name="SAPBEXexcGood2 3 5 5" xfId="21379"/>
    <cellStyle name="SAPBEXexcGood2 3 5 6" xfId="23355"/>
    <cellStyle name="SAPBEXexcGood2 3 5 7" xfId="24796"/>
    <cellStyle name="SAPBEXexcGood2 3 5 8" xfId="23991"/>
    <cellStyle name="SAPBEXexcGood2 3 5 9" xfId="34956"/>
    <cellStyle name="SAPBEXexcGood2 3 6" xfId="7985"/>
    <cellStyle name="SAPBEXexcGood2 3 6 10" xfId="37368"/>
    <cellStyle name="SAPBEXexcGood2 3 6 11" xfId="39717"/>
    <cellStyle name="SAPBEXexcGood2 3 6 12" xfId="41311"/>
    <cellStyle name="SAPBEXexcGood2 3 6 13" xfId="40512"/>
    <cellStyle name="SAPBEXexcGood2 3 6 14" xfId="49408"/>
    <cellStyle name="SAPBEXexcGood2 3 6 15" xfId="50167"/>
    <cellStyle name="SAPBEXexcGood2 3 6 16" xfId="53077"/>
    <cellStyle name="SAPBEXexcGood2 3 6 2" xfId="20159"/>
    <cellStyle name="SAPBEXexcGood2 3 6 3" xfId="13346"/>
    <cellStyle name="SAPBEXexcGood2 3 6 4" xfId="21381"/>
    <cellStyle name="SAPBEXexcGood2 3 6 5" xfId="23353"/>
    <cellStyle name="SAPBEXexcGood2 3 6 6" xfId="24798"/>
    <cellStyle name="SAPBEXexcGood2 3 6 7" xfId="23989"/>
    <cellStyle name="SAPBEXexcGood2 3 6 8" xfId="34954"/>
    <cellStyle name="SAPBEXexcGood2 3 6 9" xfId="33712"/>
    <cellStyle name="SAPBEXexcGood2 3 7" xfId="20168"/>
    <cellStyle name="SAPBEXexcGood2 3 8" xfId="22476"/>
    <cellStyle name="SAPBEXexcGood2 3 9" xfId="21372"/>
    <cellStyle name="SAPBEXexcGood2 4" xfId="7986"/>
    <cellStyle name="SAPBEXexcGood2 4 10" xfId="34953"/>
    <cellStyle name="SAPBEXexcGood2 4 11" xfId="33713"/>
    <cellStyle name="SAPBEXexcGood2 4 12" xfId="37369"/>
    <cellStyle name="SAPBEXexcGood2 4 13" xfId="15831"/>
    <cellStyle name="SAPBEXexcGood2 4 14" xfId="39718"/>
    <cellStyle name="SAPBEXexcGood2 4 15" xfId="41310"/>
    <cellStyle name="SAPBEXexcGood2 4 16" xfId="40510"/>
    <cellStyle name="SAPBEXexcGood2 4 17" xfId="49407"/>
    <cellStyle name="SAPBEXexcGood2 4 18" xfId="50166"/>
    <cellStyle name="SAPBEXexcGood2 4 19" xfId="51444"/>
    <cellStyle name="SAPBEXexcGood2 4 2" xfId="7987"/>
    <cellStyle name="SAPBEXexcGood2 4 2 10" xfId="33714"/>
    <cellStyle name="SAPBEXexcGood2 4 2 11" xfId="37370"/>
    <cellStyle name="SAPBEXexcGood2 4 2 12" xfId="15830"/>
    <cellStyle name="SAPBEXexcGood2 4 2 13" xfId="39719"/>
    <cellStyle name="SAPBEXexcGood2 4 2 14" xfId="41309"/>
    <cellStyle name="SAPBEXexcGood2 4 2 15" xfId="40509"/>
    <cellStyle name="SAPBEXexcGood2 4 2 16" xfId="49406"/>
    <cellStyle name="SAPBEXexcGood2 4 2 17" xfId="48363"/>
    <cellStyle name="SAPBEXexcGood2 4 2 18" xfId="51445"/>
    <cellStyle name="SAPBEXexcGood2 4 2 19" xfId="50058"/>
    <cellStyle name="SAPBEXexcGood2 4 2 2" xfId="20157"/>
    <cellStyle name="SAPBEXexcGood2 4 2 20" xfId="55661"/>
    <cellStyle name="SAPBEXexcGood2 4 2 3" xfId="13327"/>
    <cellStyle name="SAPBEXexcGood2 4 2 4" xfId="21383"/>
    <cellStyle name="SAPBEXexcGood2 4 2 5" xfId="23351"/>
    <cellStyle name="SAPBEXexcGood2 4 2 6" xfId="26436"/>
    <cellStyle name="SAPBEXexcGood2 4 2 7" xfId="24800"/>
    <cellStyle name="SAPBEXexcGood2 4 2 8" xfId="23987"/>
    <cellStyle name="SAPBEXexcGood2 4 2 9" xfId="34952"/>
    <cellStyle name="SAPBEXexcGood2 4 20" xfId="50057"/>
    <cellStyle name="SAPBEXexcGood2 4 21" xfId="53076"/>
    <cellStyle name="SAPBEXexcGood2 4 3" xfId="20158"/>
    <cellStyle name="SAPBEXexcGood2 4 4" xfId="19682"/>
    <cellStyle name="SAPBEXexcGood2 4 5" xfId="21382"/>
    <cellStyle name="SAPBEXexcGood2 4 6" xfId="23352"/>
    <cellStyle name="SAPBEXexcGood2 4 7" xfId="26435"/>
    <cellStyle name="SAPBEXexcGood2 4 8" xfId="24799"/>
    <cellStyle name="SAPBEXexcGood2 4 9" xfId="23988"/>
    <cellStyle name="SAPBEXexcGood2 5" xfId="7988"/>
    <cellStyle name="SAPBEXexcGood2 5 10" xfId="34951"/>
    <cellStyle name="SAPBEXexcGood2 5 11" xfId="33715"/>
    <cellStyle name="SAPBEXexcGood2 5 12" xfId="37371"/>
    <cellStyle name="SAPBEXexcGood2 5 13" xfId="15829"/>
    <cellStyle name="SAPBEXexcGood2 5 14" xfId="39720"/>
    <cellStyle name="SAPBEXexcGood2 5 15" xfId="41308"/>
    <cellStyle name="SAPBEXexcGood2 5 16" xfId="40508"/>
    <cellStyle name="SAPBEXexcGood2 5 17" xfId="49405"/>
    <cellStyle name="SAPBEXexcGood2 5 18" xfId="48364"/>
    <cellStyle name="SAPBEXexcGood2 5 19" xfId="51446"/>
    <cellStyle name="SAPBEXexcGood2 5 2" xfId="7989"/>
    <cellStyle name="SAPBEXexcGood2 5 2 10" xfId="33716"/>
    <cellStyle name="SAPBEXexcGood2 5 2 11" xfId="37372"/>
    <cellStyle name="SAPBEXexcGood2 5 2 12" xfId="15828"/>
    <cellStyle name="SAPBEXexcGood2 5 2 13" xfId="39721"/>
    <cellStyle name="SAPBEXexcGood2 5 2 14" xfId="41307"/>
    <cellStyle name="SAPBEXexcGood2 5 2 15" xfId="40507"/>
    <cellStyle name="SAPBEXexcGood2 5 2 16" xfId="49404"/>
    <cellStyle name="SAPBEXexcGood2 5 2 17" xfId="48365"/>
    <cellStyle name="SAPBEXexcGood2 5 2 18" xfId="51447"/>
    <cellStyle name="SAPBEXexcGood2 5 2 19" xfId="50062"/>
    <cellStyle name="SAPBEXexcGood2 5 2 2" xfId="20155"/>
    <cellStyle name="SAPBEXexcGood2 5 2 20" xfId="55659"/>
    <cellStyle name="SAPBEXexcGood2 5 2 3" xfId="13321"/>
    <cellStyle name="SAPBEXexcGood2 5 2 4" xfId="21385"/>
    <cellStyle name="SAPBEXexcGood2 5 2 5" xfId="23349"/>
    <cellStyle name="SAPBEXexcGood2 5 2 6" xfId="26438"/>
    <cellStyle name="SAPBEXexcGood2 5 2 7" xfId="24802"/>
    <cellStyle name="SAPBEXexcGood2 5 2 8" xfId="13900"/>
    <cellStyle name="SAPBEXexcGood2 5 2 9" xfId="34950"/>
    <cellStyle name="SAPBEXexcGood2 5 20" xfId="50059"/>
    <cellStyle name="SAPBEXexcGood2 5 21" xfId="55660"/>
    <cellStyle name="SAPBEXexcGood2 5 3" xfId="20156"/>
    <cellStyle name="SAPBEXexcGood2 5 4" xfId="13324"/>
    <cellStyle name="SAPBEXexcGood2 5 5" xfId="21384"/>
    <cellStyle name="SAPBEXexcGood2 5 6" xfId="23350"/>
    <cellStyle name="SAPBEXexcGood2 5 7" xfId="26437"/>
    <cellStyle name="SAPBEXexcGood2 5 8" xfId="24801"/>
    <cellStyle name="SAPBEXexcGood2 5 9" xfId="13901"/>
    <cellStyle name="SAPBEXexcGood2 6" xfId="7990"/>
    <cellStyle name="SAPBEXexcGood2 6 10" xfId="34949"/>
    <cellStyle name="SAPBEXexcGood2 6 11" xfId="33717"/>
    <cellStyle name="SAPBEXexcGood2 6 12" xfId="37373"/>
    <cellStyle name="SAPBEXexcGood2 6 13" xfId="23264"/>
    <cellStyle name="SAPBEXexcGood2 6 14" xfId="39722"/>
    <cellStyle name="SAPBEXexcGood2 6 15" xfId="41306"/>
    <cellStyle name="SAPBEXexcGood2 6 16" xfId="40506"/>
    <cellStyle name="SAPBEXexcGood2 6 17" xfId="49403"/>
    <cellStyle name="SAPBEXexcGood2 6 18" xfId="48366"/>
    <cellStyle name="SAPBEXexcGood2 6 19" xfId="51448"/>
    <cellStyle name="SAPBEXexcGood2 6 2" xfId="7991"/>
    <cellStyle name="SAPBEXexcGood2 6 2 10" xfId="33718"/>
    <cellStyle name="SAPBEXexcGood2 6 2 11" xfId="37374"/>
    <cellStyle name="SAPBEXexcGood2 6 2 12" xfId="15827"/>
    <cellStyle name="SAPBEXexcGood2 6 2 13" xfId="38883"/>
    <cellStyle name="SAPBEXexcGood2 6 2 14" xfId="41305"/>
    <cellStyle name="SAPBEXexcGood2 6 2 15" xfId="40505"/>
    <cellStyle name="SAPBEXexcGood2 6 2 16" xfId="49402"/>
    <cellStyle name="SAPBEXexcGood2 6 2 17" xfId="48367"/>
    <cellStyle name="SAPBEXexcGood2 6 2 18" xfId="51449"/>
    <cellStyle name="SAPBEXexcGood2 6 2 19" xfId="50064"/>
    <cellStyle name="SAPBEXexcGood2 6 2 2" xfId="20153"/>
    <cellStyle name="SAPBEXexcGood2 6 2 20" xfId="55657"/>
    <cellStyle name="SAPBEXexcGood2 6 2 3" xfId="22471"/>
    <cellStyle name="SAPBEXexcGood2 6 2 4" xfId="21387"/>
    <cellStyle name="SAPBEXexcGood2 6 2 5" xfId="23347"/>
    <cellStyle name="SAPBEXexcGood2 6 2 6" xfId="26440"/>
    <cellStyle name="SAPBEXexcGood2 6 2 7" xfId="24804"/>
    <cellStyle name="SAPBEXexcGood2 6 2 8" xfId="13898"/>
    <cellStyle name="SAPBEXexcGood2 6 2 9" xfId="34948"/>
    <cellStyle name="SAPBEXexcGood2 6 20" xfId="50063"/>
    <cellStyle name="SAPBEXexcGood2 6 21" xfId="55658"/>
    <cellStyle name="SAPBEXexcGood2 6 3" xfId="20154"/>
    <cellStyle name="SAPBEXexcGood2 6 4" xfId="13320"/>
    <cellStyle name="SAPBEXexcGood2 6 5" xfId="21386"/>
    <cellStyle name="SAPBEXexcGood2 6 6" xfId="23348"/>
    <cellStyle name="SAPBEXexcGood2 6 7" xfId="26439"/>
    <cellStyle name="SAPBEXexcGood2 6 8" xfId="24803"/>
    <cellStyle name="SAPBEXexcGood2 6 9" xfId="13899"/>
    <cellStyle name="SAPBEXexcGood2 7" xfId="7992"/>
    <cellStyle name="SAPBEXexcGood2 7 10" xfId="34947"/>
    <cellStyle name="SAPBEXexcGood2 7 11" xfId="33719"/>
    <cellStyle name="SAPBEXexcGood2 7 12" xfId="37375"/>
    <cellStyle name="SAPBEXexcGood2 7 13" xfId="28191"/>
    <cellStyle name="SAPBEXexcGood2 7 14" xfId="38882"/>
    <cellStyle name="SAPBEXexcGood2 7 15" xfId="41304"/>
    <cellStyle name="SAPBEXexcGood2 7 16" xfId="40504"/>
    <cellStyle name="SAPBEXexcGood2 7 17" xfId="49401"/>
    <cellStyle name="SAPBEXexcGood2 7 18" xfId="48368"/>
    <cellStyle name="SAPBEXexcGood2 7 19" xfId="51450"/>
    <cellStyle name="SAPBEXexcGood2 7 2" xfId="7993"/>
    <cellStyle name="SAPBEXexcGood2 7 2 10" xfId="33720"/>
    <cellStyle name="SAPBEXexcGood2 7 2 11" xfId="37376"/>
    <cellStyle name="SAPBEXexcGood2 7 2 12" xfId="37195"/>
    <cellStyle name="SAPBEXexcGood2 7 2 13" xfId="38881"/>
    <cellStyle name="SAPBEXexcGood2 7 2 14" xfId="41303"/>
    <cellStyle name="SAPBEXexcGood2 7 2 15" xfId="40503"/>
    <cellStyle name="SAPBEXexcGood2 7 2 16" xfId="49400"/>
    <cellStyle name="SAPBEXexcGood2 7 2 17" xfId="48369"/>
    <cellStyle name="SAPBEXexcGood2 7 2 18" xfId="51451"/>
    <cellStyle name="SAPBEXexcGood2 7 2 19" xfId="50068"/>
    <cellStyle name="SAPBEXexcGood2 7 2 2" xfId="20151"/>
    <cellStyle name="SAPBEXexcGood2 7 2 20" xfId="55655"/>
    <cellStyle name="SAPBEXexcGood2 7 2 3" xfId="13315"/>
    <cellStyle name="SAPBEXexcGood2 7 2 4" xfId="21389"/>
    <cellStyle name="SAPBEXexcGood2 7 2 5" xfId="23345"/>
    <cellStyle name="SAPBEXexcGood2 7 2 6" xfId="26442"/>
    <cellStyle name="SAPBEXexcGood2 7 2 7" xfId="24806"/>
    <cellStyle name="SAPBEXexcGood2 7 2 8" xfId="13884"/>
    <cellStyle name="SAPBEXexcGood2 7 2 9" xfId="34946"/>
    <cellStyle name="SAPBEXexcGood2 7 20" xfId="50067"/>
    <cellStyle name="SAPBEXexcGood2 7 21" xfId="55656"/>
    <cellStyle name="SAPBEXexcGood2 7 3" xfId="20152"/>
    <cellStyle name="SAPBEXexcGood2 7 4" xfId="13317"/>
    <cellStyle name="SAPBEXexcGood2 7 5" xfId="21388"/>
    <cellStyle name="SAPBEXexcGood2 7 6" xfId="23346"/>
    <cellStyle name="SAPBEXexcGood2 7 7" xfId="26441"/>
    <cellStyle name="SAPBEXexcGood2 7 8" xfId="24805"/>
    <cellStyle name="SAPBEXexcGood2 7 9" xfId="13885"/>
    <cellStyle name="SAPBEXexcGood2 8" xfId="7994"/>
    <cellStyle name="SAPBEXexcGood2 8 10" xfId="34945"/>
    <cellStyle name="SAPBEXexcGood2 8 11" xfId="33721"/>
    <cellStyle name="SAPBEXexcGood2 8 12" xfId="37377"/>
    <cellStyle name="SAPBEXexcGood2 8 13" xfId="37194"/>
    <cellStyle name="SAPBEXexcGood2 8 14" xfId="38880"/>
    <cellStyle name="SAPBEXexcGood2 8 15" xfId="41302"/>
    <cellStyle name="SAPBEXexcGood2 8 16" xfId="40502"/>
    <cellStyle name="SAPBEXexcGood2 8 17" xfId="49399"/>
    <cellStyle name="SAPBEXexcGood2 8 18" xfId="48370"/>
    <cellStyle name="SAPBEXexcGood2 8 19" xfId="51452"/>
    <cellStyle name="SAPBEXexcGood2 8 2" xfId="7995"/>
    <cellStyle name="SAPBEXexcGood2 8 2 10" xfId="33722"/>
    <cellStyle name="SAPBEXexcGood2 8 2 11" xfId="37378"/>
    <cellStyle name="SAPBEXexcGood2 8 2 12" xfId="37193"/>
    <cellStyle name="SAPBEXexcGood2 8 2 13" xfId="38879"/>
    <cellStyle name="SAPBEXexcGood2 8 2 14" xfId="41301"/>
    <cellStyle name="SAPBEXexcGood2 8 2 15" xfId="40501"/>
    <cellStyle name="SAPBEXexcGood2 8 2 16" xfId="49398"/>
    <cellStyle name="SAPBEXexcGood2 8 2 17" xfId="48371"/>
    <cellStyle name="SAPBEXexcGood2 8 2 18" xfId="51453"/>
    <cellStyle name="SAPBEXexcGood2 8 2 19" xfId="50072"/>
    <cellStyle name="SAPBEXexcGood2 8 2 2" xfId="20149"/>
    <cellStyle name="SAPBEXexcGood2 8 2 20" xfId="55653"/>
    <cellStyle name="SAPBEXexcGood2 8 2 3" xfId="22470"/>
    <cellStyle name="SAPBEXexcGood2 8 2 4" xfId="21391"/>
    <cellStyle name="SAPBEXexcGood2 8 2 5" xfId="23343"/>
    <cellStyle name="SAPBEXexcGood2 8 2 6" xfId="26444"/>
    <cellStyle name="SAPBEXexcGood2 8 2 7" xfId="24808"/>
    <cellStyle name="SAPBEXexcGood2 8 2 8" xfId="13882"/>
    <cellStyle name="SAPBEXexcGood2 8 2 9" xfId="34944"/>
    <cellStyle name="SAPBEXexcGood2 8 20" xfId="50071"/>
    <cellStyle name="SAPBEXexcGood2 8 21" xfId="55654"/>
    <cellStyle name="SAPBEXexcGood2 8 3" xfId="20150"/>
    <cellStyle name="SAPBEXexcGood2 8 4" xfId="13314"/>
    <cellStyle name="SAPBEXexcGood2 8 5" xfId="21390"/>
    <cellStyle name="SAPBEXexcGood2 8 6" xfId="23344"/>
    <cellStyle name="SAPBEXexcGood2 8 7" xfId="26443"/>
    <cellStyle name="SAPBEXexcGood2 8 8" xfId="24807"/>
    <cellStyle name="SAPBEXexcGood2 8 9" xfId="13883"/>
    <cellStyle name="SAPBEXexcGood2 9" xfId="7996"/>
    <cellStyle name="SAPBEXexcGood2 9 10" xfId="34943"/>
    <cellStyle name="SAPBEXexcGood2 9 11" xfId="33723"/>
    <cellStyle name="SAPBEXexcGood2 9 12" xfId="37379"/>
    <cellStyle name="SAPBEXexcGood2 9 13" xfId="37192"/>
    <cellStyle name="SAPBEXexcGood2 9 14" xfId="38878"/>
    <cellStyle name="SAPBEXexcGood2 9 15" xfId="41300"/>
    <cellStyle name="SAPBEXexcGood2 9 16" xfId="40500"/>
    <cellStyle name="SAPBEXexcGood2 9 17" xfId="49397"/>
    <cellStyle name="SAPBEXexcGood2 9 18" xfId="48372"/>
    <cellStyle name="SAPBEXexcGood2 9 19" xfId="51454"/>
    <cellStyle name="SAPBEXexcGood2 9 2" xfId="7997"/>
    <cellStyle name="SAPBEXexcGood2 9 2 10" xfId="33724"/>
    <cellStyle name="SAPBEXexcGood2 9 2 11" xfId="37380"/>
    <cellStyle name="SAPBEXexcGood2 9 2 12" xfId="37191"/>
    <cellStyle name="SAPBEXexcGood2 9 2 13" xfId="38877"/>
    <cellStyle name="SAPBEXexcGood2 9 2 14" xfId="41299"/>
    <cellStyle name="SAPBEXexcGood2 9 2 15" xfId="40499"/>
    <cellStyle name="SAPBEXexcGood2 9 2 16" xfId="49396"/>
    <cellStyle name="SAPBEXexcGood2 9 2 17" xfId="48373"/>
    <cellStyle name="SAPBEXexcGood2 9 2 18" xfId="51455"/>
    <cellStyle name="SAPBEXexcGood2 9 2 19" xfId="50074"/>
    <cellStyle name="SAPBEXexcGood2 9 2 2" xfId="20147"/>
    <cellStyle name="SAPBEXexcGood2 9 2 20" xfId="53075"/>
    <cellStyle name="SAPBEXexcGood2 9 2 3" xfId="13310"/>
    <cellStyle name="SAPBEXexcGood2 9 2 4" xfId="21393"/>
    <cellStyle name="SAPBEXexcGood2 9 2 5" xfId="23341"/>
    <cellStyle name="SAPBEXexcGood2 9 2 6" xfId="26446"/>
    <cellStyle name="SAPBEXexcGood2 9 2 7" xfId="24810"/>
    <cellStyle name="SAPBEXexcGood2 9 2 8" xfId="13881"/>
    <cellStyle name="SAPBEXexcGood2 9 2 9" xfId="34942"/>
    <cellStyle name="SAPBEXexcGood2 9 20" xfId="50073"/>
    <cellStyle name="SAPBEXexcGood2 9 21" xfId="55652"/>
    <cellStyle name="SAPBEXexcGood2 9 3" xfId="20148"/>
    <cellStyle name="SAPBEXexcGood2 9 4" xfId="13313"/>
    <cellStyle name="SAPBEXexcGood2 9 5" xfId="21392"/>
    <cellStyle name="SAPBEXexcGood2 9 6" xfId="23342"/>
    <cellStyle name="SAPBEXexcGood2 9 7" xfId="26445"/>
    <cellStyle name="SAPBEXexcGood2 9 8" xfId="24809"/>
    <cellStyle name="SAPBEXexcGood2 9 9" xfId="21971"/>
    <cellStyle name="SAPBEXexcGood2_Cribsheet" xfId="7998"/>
    <cellStyle name="SAPBEXexcGood3" xfId="7999"/>
    <cellStyle name="SAPBEXexcGood3 10" xfId="8000"/>
    <cellStyle name="SAPBEXexcGood3 10 10" xfId="34940"/>
    <cellStyle name="SAPBEXexcGood3 10 11" xfId="33726"/>
    <cellStyle name="SAPBEXexcGood3 10 12" xfId="37382"/>
    <cellStyle name="SAPBEXexcGood3 10 13" xfId="37189"/>
    <cellStyle name="SAPBEXexcGood3 10 14" xfId="38875"/>
    <cellStyle name="SAPBEXexcGood3 10 15" xfId="38323"/>
    <cellStyle name="SAPBEXexcGood3 10 16" xfId="40497"/>
    <cellStyle name="SAPBEXexcGood3 10 17" xfId="49394"/>
    <cellStyle name="SAPBEXexcGood3 10 18" xfId="48375"/>
    <cellStyle name="SAPBEXexcGood3 10 19" xfId="51456"/>
    <cellStyle name="SAPBEXexcGood3 10 2" xfId="8001"/>
    <cellStyle name="SAPBEXexcGood3 10 2 10" xfId="33727"/>
    <cellStyle name="SAPBEXexcGood3 10 2 11" xfId="37383"/>
    <cellStyle name="SAPBEXexcGood3 10 2 12" xfId="37188"/>
    <cellStyle name="SAPBEXexcGood3 10 2 13" xfId="39723"/>
    <cellStyle name="SAPBEXexcGood3 10 2 14" xfId="38324"/>
    <cellStyle name="SAPBEXexcGood3 10 2 15" xfId="40496"/>
    <cellStyle name="SAPBEXexcGood3 10 2 16" xfId="49393"/>
    <cellStyle name="SAPBEXexcGood3 10 2 17" xfId="48376"/>
    <cellStyle name="SAPBEXexcGood3 10 2 18" xfId="51457"/>
    <cellStyle name="SAPBEXexcGood3 10 2 19" xfId="50076"/>
    <cellStyle name="SAPBEXexcGood3 10 2 2" xfId="20144"/>
    <cellStyle name="SAPBEXexcGood3 10 2 20" xfId="53072"/>
    <cellStyle name="SAPBEXexcGood3 10 2 3" xfId="13271"/>
    <cellStyle name="SAPBEXexcGood3 10 2 4" xfId="21396"/>
    <cellStyle name="SAPBEXexcGood3 10 2 5" xfId="23338"/>
    <cellStyle name="SAPBEXexcGood3 10 2 6" xfId="26449"/>
    <cellStyle name="SAPBEXexcGood3 10 2 7" xfId="24813"/>
    <cellStyle name="SAPBEXexcGood3 10 2 8" xfId="13870"/>
    <cellStyle name="SAPBEXexcGood3 10 2 9" xfId="34939"/>
    <cellStyle name="SAPBEXexcGood3 10 20" xfId="50075"/>
    <cellStyle name="SAPBEXexcGood3 10 21" xfId="53073"/>
    <cellStyle name="SAPBEXexcGood3 10 3" xfId="20145"/>
    <cellStyle name="SAPBEXexcGood3 10 4" xfId="13296"/>
    <cellStyle name="SAPBEXexcGood3 10 5" xfId="21395"/>
    <cellStyle name="SAPBEXexcGood3 10 6" xfId="23339"/>
    <cellStyle name="SAPBEXexcGood3 10 7" xfId="26448"/>
    <cellStyle name="SAPBEXexcGood3 10 8" xfId="24812"/>
    <cellStyle name="SAPBEXexcGood3 10 9" xfId="13871"/>
    <cellStyle name="SAPBEXexcGood3 11" xfId="8002"/>
    <cellStyle name="SAPBEXexcGood3 11 10" xfId="37384"/>
    <cellStyle name="SAPBEXexcGood3 11 11" xfId="39724"/>
    <cellStyle name="SAPBEXexcGood3 11 12" xfId="38325"/>
    <cellStyle name="SAPBEXexcGood3 11 13" xfId="40495"/>
    <cellStyle name="SAPBEXexcGood3 11 14" xfId="49392"/>
    <cellStyle name="SAPBEXexcGood3 11 15" xfId="48377"/>
    <cellStyle name="SAPBEXexcGood3 11 16" xfId="53071"/>
    <cellStyle name="SAPBEXexcGood3 11 2" xfId="20143"/>
    <cellStyle name="SAPBEXexcGood3 11 3" xfId="13230"/>
    <cellStyle name="SAPBEXexcGood3 11 4" xfId="21397"/>
    <cellStyle name="SAPBEXexcGood3 11 5" xfId="23337"/>
    <cellStyle name="SAPBEXexcGood3 11 6" xfId="24814"/>
    <cellStyle name="SAPBEXexcGood3 11 7" xfId="13869"/>
    <cellStyle name="SAPBEXexcGood3 11 8" xfId="34938"/>
    <cellStyle name="SAPBEXexcGood3 11 9" xfId="33728"/>
    <cellStyle name="SAPBEXexcGood3 12" xfId="20146"/>
    <cellStyle name="SAPBEXexcGood3 13" xfId="13307"/>
    <cellStyle name="SAPBEXexcGood3 14" xfId="21394"/>
    <cellStyle name="SAPBEXexcGood3 15" xfId="23340"/>
    <cellStyle name="SAPBEXexcGood3 16" xfId="24811"/>
    <cellStyle name="SAPBEXexcGood3 17" xfId="13872"/>
    <cellStyle name="SAPBEXexcGood3 18" xfId="34941"/>
    <cellStyle name="SAPBEXexcGood3 19" xfId="33725"/>
    <cellStyle name="SAPBEXexcGood3 2" xfId="8003"/>
    <cellStyle name="SAPBEXexcGood3 2 10" xfId="34937"/>
    <cellStyle name="SAPBEXexcGood3 2 11" xfId="33729"/>
    <cellStyle name="SAPBEXexcGood3 2 12" xfId="37385"/>
    <cellStyle name="SAPBEXexcGood3 2 13" xfId="39725"/>
    <cellStyle name="SAPBEXexcGood3 2 14" xfId="38326"/>
    <cellStyle name="SAPBEXexcGood3 2 15" xfId="40494"/>
    <cellStyle name="SAPBEXexcGood3 2 16" xfId="49391"/>
    <cellStyle name="SAPBEXexcGood3 2 17" xfId="48378"/>
    <cellStyle name="SAPBEXexcGood3 2 18" xfId="53070"/>
    <cellStyle name="SAPBEXexcGood3 2 2" xfId="8004"/>
    <cellStyle name="SAPBEXexcGood3 2 2 10" xfId="33730"/>
    <cellStyle name="SAPBEXexcGood3 2 2 11" xfId="37386"/>
    <cellStyle name="SAPBEXexcGood3 2 2 12" xfId="39726"/>
    <cellStyle name="SAPBEXexcGood3 2 2 13" xfId="38327"/>
    <cellStyle name="SAPBEXexcGood3 2 2 14" xfId="40493"/>
    <cellStyle name="SAPBEXexcGood3 2 2 15" xfId="49390"/>
    <cellStyle name="SAPBEXexcGood3 2 2 16" xfId="48379"/>
    <cellStyle name="SAPBEXexcGood3 2 2 17" xfId="53069"/>
    <cellStyle name="SAPBEXexcGood3 2 2 2" xfId="8005"/>
    <cellStyle name="SAPBEXexcGood3 2 2 2 10" xfId="37387"/>
    <cellStyle name="SAPBEXexcGood3 2 2 2 11" xfId="39727"/>
    <cellStyle name="SAPBEXexcGood3 2 2 2 12" xfId="38328"/>
    <cellStyle name="SAPBEXexcGood3 2 2 2 13" xfId="40492"/>
    <cellStyle name="SAPBEXexcGood3 2 2 2 14" xfId="49389"/>
    <cellStyle name="SAPBEXexcGood3 2 2 2 15" xfId="48380"/>
    <cellStyle name="SAPBEXexcGood3 2 2 2 16" xfId="53068"/>
    <cellStyle name="SAPBEXexcGood3 2 2 2 2" xfId="20140"/>
    <cellStyle name="SAPBEXexcGood3 2 2 2 3" xfId="13223"/>
    <cellStyle name="SAPBEXexcGood3 2 2 2 4" xfId="21400"/>
    <cellStyle name="SAPBEXexcGood3 2 2 2 5" xfId="19865"/>
    <cellStyle name="SAPBEXexcGood3 2 2 2 6" xfId="24817"/>
    <cellStyle name="SAPBEXexcGood3 2 2 2 7" xfId="13866"/>
    <cellStyle name="SAPBEXexcGood3 2 2 2 8" xfId="34935"/>
    <cellStyle name="SAPBEXexcGood3 2 2 2 9" xfId="33731"/>
    <cellStyle name="SAPBEXexcGood3 2 2 3" xfId="20141"/>
    <cellStyle name="SAPBEXexcGood3 2 2 4" xfId="13226"/>
    <cellStyle name="SAPBEXexcGood3 2 2 5" xfId="21399"/>
    <cellStyle name="SAPBEXexcGood3 2 2 6" xfId="19866"/>
    <cellStyle name="SAPBEXexcGood3 2 2 7" xfId="24816"/>
    <cellStyle name="SAPBEXexcGood3 2 2 8" xfId="13867"/>
    <cellStyle name="SAPBEXexcGood3 2 2 9" xfId="34936"/>
    <cellStyle name="SAPBEXexcGood3 2 3" xfId="8006"/>
    <cellStyle name="SAPBEXexcGood3 2 3 10" xfId="37388"/>
    <cellStyle name="SAPBEXexcGood3 2 3 11" xfId="39728"/>
    <cellStyle name="SAPBEXexcGood3 2 3 12" xfId="41297"/>
    <cellStyle name="SAPBEXexcGood3 2 3 13" xfId="40491"/>
    <cellStyle name="SAPBEXexcGood3 2 3 14" xfId="49388"/>
    <cellStyle name="SAPBEXexcGood3 2 3 15" xfId="50165"/>
    <cellStyle name="SAPBEXexcGood3 2 3 16" xfId="53067"/>
    <cellStyle name="SAPBEXexcGood3 2 3 2" xfId="20139"/>
    <cellStyle name="SAPBEXexcGood3 2 3 3" xfId="13222"/>
    <cellStyle name="SAPBEXexcGood3 2 3 4" xfId="21401"/>
    <cellStyle name="SAPBEXexcGood3 2 3 5" xfId="19864"/>
    <cellStyle name="SAPBEXexcGood3 2 3 6" xfId="24818"/>
    <cellStyle name="SAPBEXexcGood3 2 3 7" xfId="13865"/>
    <cellStyle name="SAPBEXexcGood3 2 3 8" xfId="14024"/>
    <cellStyle name="SAPBEXexcGood3 2 3 9" xfId="33732"/>
    <cellStyle name="SAPBEXexcGood3 2 4" xfId="20142"/>
    <cellStyle name="SAPBEXexcGood3 2 5" xfId="13228"/>
    <cellStyle name="SAPBEXexcGood3 2 6" xfId="21398"/>
    <cellStyle name="SAPBEXexcGood3 2 7" xfId="19867"/>
    <cellStyle name="SAPBEXexcGood3 2 8" xfId="24815"/>
    <cellStyle name="SAPBEXexcGood3 2 9" xfId="13868"/>
    <cellStyle name="SAPBEXexcGood3 2_Cribsheet" xfId="8007"/>
    <cellStyle name="SAPBEXexcGood3 20" xfId="37381"/>
    <cellStyle name="SAPBEXexcGood3 21" xfId="38876"/>
    <cellStyle name="SAPBEXexcGood3 22" xfId="41298"/>
    <cellStyle name="SAPBEXexcGood3 23" xfId="40498"/>
    <cellStyle name="SAPBEXexcGood3 24" xfId="49395"/>
    <cellStyle name="SAPBEXexcGood3 25" xfId="48374"/>
    <cellStyle name="SAPBEXexcGood3 26" xfId="53074"/>
    <cellStyle name="SAPBEXexcGood3 3" xfId="8008"/>
    <cellStyle name="SAPBEXexcGood3 3 10" xfId="19863"/>
    <cellStyle name="SAPBEXexcGood3 3 11" xfId="24819"/>
    <cellStyle name="SAPBEXexcGood3 3 12" xfId="13864"/>
    <cellStyle name="SAPBEXexcGood3 3 13" xfId="34934"/>
    <cellStyle name="SAPBEXexcGood3 3 14" xfId="33733"/>
    <cellStyle name="SAPBEXexcGood3 3 15" xfId="37389"/>
    <cellStyle name="SAPBEXexcGood3 3 16" xfId="39729"/>
    <cellStyle name="SAPBEXexcGood3 3 17" xfId="41296"/>
    <cellStyle name="SAPBEXexcGood3 3 18" xfId="41799"/>
    <cellStyle name="SAPBEXexcGood3 3 19" xfId="49387"/>
    <cellStyle name="SAPBEXexcGood3 3 2" xfId="8009"/>
    <cellStyle name="SAPBEXexcGood3 3 2 10" xfId="33734"/>
    <cellStyle name="SAPBEXexcGood3 3 2 11" xfId="37390"/>
    <cellStyle name="SAPBEXexcGood3 3 2 12" xfId="39730"/>
    <cellStyle name="SAPBEXexcGood3 3 2 13" xfId="41295"/>
    <cellStyle name="SAPBEXexcGood3 3 2 14" xfId="41798"/>
    <cellStyle name="SAPBEXexcGood3 3 2 15" xfId="49386"/>
    <cellStyle name="SAPBEXexcGood3 3 2 16" xfId="50163"/>
    <cellStyle name="SAPBEXexcGood3 3 2 17" xfId="55651"/>
    <cellStyle name="SAPBEXexcGood3 3 2 2" xfId="8010"/>
    <cellStyle name="SAPBEXexcGood3 3 2 2 10" xfId="37391"/>
    <cellStyle name="SAPBEXexcGood3 3 2 2 11" xfId="39731"/>
    <cellStyle name="SAPBEXexcGood3 3 2 2 12" xfId="41056"/>
    <cellStyle name="SAPBEXexcGood3 3 2 2 13" xfId="41797"/>
    <cellStyle name="SAPBEXexcGood3 3 2 2 14" xfId="49385"/>
    <cellStyle name="SAPBEXexcGood3 3 2 2 15" xfId="50162"/>
    <cellStyle name="SAPBEXexcGood3 3 2 2 16" xfId="55650"/>
    <cellStyle name="SAPBEXexcGood3 3 2 2 2" xfId="20136"/>
    <cellStyle name="SAPBEXexcGood3 3 2 2 3" xfId="13213"/>
    <cellStyle name="SAPBEXexcGood3 3 2 2 4" xfId="22035"/>
    <cellStyle name="SAPBEXexcGood3 3 2 2 5" xfId="19862"/>
    <cellStyle name="SAPBEXexcGood3 3 2 2 6" xfId="24821"/>
    <cellStyle name="SAPBEXexcGood3 3 2 2 7" xfId="13862"/>
    <cellStyle name="SAPBEXexcGood3 3 2 2 8" xfId="14021"/>
    <cellStyle name="SAPBEXexcGood3 3 2 2 9" xfId="33735"/>
    <cellStyle name="SAPBEXexcGood3 3 2 3" xfId="20137"/>
    <cellStyle name="SAPBEXexcGood3 3 2 4" xfId="13220"/>
    <cellStyle name="SAPBEXexcGood3 3 2 5" xfId="21403"/>
    <cellStyle name="SAPBEXexcGood3 3 2 6" xfId="23336"/>
    <cellStyle name="SAPBEXexcGood3 3 2 7" xfId="24820"/>
    <cellStyle name="SAPBEXexcGood3 3 2 8" xfId="13863"/>
    <cellStyle name="SAPBEXexcGood3 3 2 9" xfId="14022"/>
    <cellStyle name="SAPBEXexcGood3 3 20" xfId="50164"/>
    <cellStyle name="SAPBEXexcGood3 3 21" xfId="53066"/>
    <cellStyle name="SAPBEXexcGood3 3 3" xfId="8011"/>
    <cellStyle name="SAPBEXexcGood3 3 3 10" xfId="33736"/>
    <cellStyle name="SAPBEXexcGood3 3 3 11" xfId="37392"/>
    <cellStyle name="SAPBEXexcGood3 3 3 12" xfId="39732"/>
    <cellStyle name="SAPBEXexcGood3 3 3 13" xfId="41042"/>
    <cellStyle name="SAPBEXexcGood3 3 3 14" xfId="41796"/>
    <cellStyle name="SAPBEXexcGood3 3 3 15" xfId="49384"/>
    <cellStyle name="SAPBEXexcGood3 3 3 16" xfId="50161"/>
    <cellStyle name="SAPBEXexcGood3 3 3 17" xfId="55649"/>
    <cellStyle name="SAPBEXexcGood3 3 3 2" xfId="8012"/>
    <cellStyle name="SAPBEXexcGood3 3 3 2 10" xfId="37393"/>
    <cellStyle name="SAPBEXexcGood3 3 3 2 11" xfId="39733"/>
    <cellStyle name="SAPBEXexcGood3 3 3 2 12" xfId="41041"/>
    <cellStyle name="SAPBEXexcGood3 3 3 2 13" xfId="41794"/>
    <cellStyle name="SAPBEXexcGood3 3 3 2 14" xfId="49383"/>
    <cellStyle name="SAPBEXexcGood3 3 3 2 15" xfId="48381"/>
    <cellStyle name="SAPBEXexcGood3 3 3 2 16" xfId="55648"/>
    <cellStyle name="SAPBEXexcGood3 3 3 2 2" xfId="20134"/>
    <cellStyle name="SAPBEXexcGood3 3 3 2 3" xfId="13211"/>
    <cellStyle name="SAPBEXexcGood3 3 3 2 4" xfId="21405"/>
    <cellStyle name="SAPBEXexcGood3 3 3 2 5" xfId="23334"/>
    <cellStyle name="SAPBEXexcGood3 3 3 2 6" xfId="24823"/>
    <cellStyle name="SAPBEXexcGood3 3 3 2 7" xfId="13860"/>
    <cellStyle name="SAPBEXexcGood3 3 3 2 8" xfId="24209"/>
    <cellStyle name="SAPBEXexcGood3 3 3 2 9" xfId="33737"/>
    <cellStyle name="SAPBEXexcGood3 3 3 3" xfId="20135"/>
    <cellStyle name="SAPBEXexcGood3 3 3 4" xfId="13212"/>
    <cellStyle name="SAPBEXexcGood3 3 3 5" xfId="21404"/>
    <cellStyle name="SAPBEXexcGood3 3 3 6" xfId="23335"/>
    <cellStyle name="SAPBEXexcGood3 3 3 7" xfId="24822"/>
    <cellStyle name="SAPBEXexcGood3 3 3 8" xfId="13861"/>
    <cellStyle name="SAPBEXexcGood3 3 3 9" xfId="24210"/>
    <cellStyle name="SAPBEXexcGood3 3 4" xfId="8013"/>
    <cellStyle name="SAPBEXexcGood3 3 4 10" xfId="24208"/>
    <cellStyle name="SAPBEXexcGood3 3 4 11" xfId="33738"/>
    <cellStyle name="SAPBEXexcGood3 3 4 12" xfId="37394"/>
    <cellStyle name="SAPBEXexcGood3 3 4 13" xfId="37178"/>
    <cellStyle name="SAPBEXexcGood3 3 4 14" xfId="38874"/>
    <cellStyle name="SAPBEXexcGood3 3 4 15" xfId="41040"/>
    <cellStyle name="SAPBEXexcGood3 3 4 16" xfId="41793"/>
    <cellStyle name="SAPBEXexcGood3 3 4 17" xfId="49382"/>
    <cellStyle name="SAPBEXexcGood3 3 4 18" xfId="50160"/>
    <cellStyle name="SAPBEXexcGood3 3 4 19" xfId="51462"/>
    <cellStyle name="SAPBEXexcGood3 3 4 2" xfId="8014"/>
    <cellStyle name="SAPBEXexcGood3 3 4 2 10" xfId="33739"/>
    <cellStyle name="SAPBEXexcGood3 3 4 2 11" xfId="37395"/>
    <cellStyle name="SAPBEXexcGood3 3 4 2 12" xfId="37177"/>
    <cellStyle name="SAPBEXexcGood3 3 4 2 13" xfId="42493"/>
    <cellStyle name="SAPBEXexcGood3 3 4 2 14" xfId="41039"/>
    <cellStyle name="SAPBEXexcGood3 3 4 2 15" xfId="41792"/>
    <cellStyle name="SAPBEXexcGood3 3 4 2 16" xfId="49381"/>
    <cellStyle name="SAPBEXexcGood3 3 4 2 17" xfId="48382"/>
    <cellStyle name="SAPBEXexcGood3 3 4 2 18" xfId="51463"/>
    <cellStyle name="SAPBEXexcGood3 3 4 2 19" xfId="50092"/>
    <cellStyle name="SAPBEXexcGood3 3 4 2 2" xfId="20132"/>
    <cellStyle name="SAPBEXexcGood3 3 4 2 20" xfId="55646"/>
    <cellStyle name="SAPBEXexcGood3 3 4 2 3" xfId="22469"/>
    <cellStyle name="SAPBEXexcGood3 3 4 2 4" xfId="21407"/>
    <cellStyle name="SAPBEXexcGood3 3 4 2 5" xfId="23332"/>
    <cellStyle name="SAPBEXexcGood3 3 4 2 6" xfId="26459"/>
    <cellStyle name="SAPBEXexcGood3 3 4 2 7" xfId="24825"/>
    <cellStyle name="SAPBEXexcGood3 3 4 2 8" xfId="13858"/>
    <cellStyle name="SAPBEXexcGood3 3 4 2 9" xfId="24199"/>
    <cellStyle name="SAPBEXexcGood3 3 4 20" xfId="50091"/>
    <cellStyle name="SAPBEXexcGood3 3 4 21" xfId="55647"/>
    <cellStyle name="SAPBEXexcGood3 3 4 3" xfId="20133"/>
    <cellStyle name="SAPBEXexcGood3 3 4 4" xfId="13210"/>
    <cellStyle name="SAPBEXexcGood3 3 4 5" xfId="21406"/>
    <cellStyle name="SAPBEXexcGood3 3 4 6" xfId="23333"/>
    <cellStyle name="SAPBEXexcGood3 3 4 7" xfId="26458"/>
    <cellStyle name="SAPBEXexcGood3 3 4 8" xfId="24824"/>
    <cellStyle name="SAPBEXexcGood3 3 4 9" xfId="13859"/>
    <cellStyle name="SAPBEXexcGood3 3 5" xfId="8015"/>
    <cellStyle name="SAPBEXexcGood3 3 5 10" xfId="33740"/>
    <cellStyle name="SAPBEXexcGood3 3 5 11" xfId="37396"/>
    <cellStyle name="SAPBEXexcGood3 3 5 12" xfId="38873"/>
    <cellStyle name="SAPBEXexcGood3 3 5 13" xfId="41038"/>
    <cellStyle name="SAPBEXexcGood3 3 5 14" xfId="41450"/>
    <cellStyle name="SAPBEXexcGood3 3 5 15" xfId="49380"/>
    <cellStyle name="SAPBEXexcGood3 3 5 16" xfId="48383"/>
    <cellStyle name="SAPBEXexcGood3 3 5 17" xfId="55645"/>
    <cellStyle name="SAPBEXexcGood3 3 5 2" xfId="8016"/>
    <cellStyle name="SAPBEXexcGood3 3 5 2 10" xfId="37397"/>
    <cellStyle name="SAPBEXexcGood3 3 5 2 11" xfId="38872"/>
    <cellStyle name="SAPBEXexcGood3 3 5 2 12" xfId="41037"/>
    <cellStyle name="SAPBEXexcGood3 3 5 2 13" xfId="41449"/>
    <cellStyle name="SAPBEXexcGood3 3 5 2 14" xfId="49379"/>
    <cellStyle name="SAPBEXexcGood3 3 5 2 15" xfId="48384"/>
    <cellStyle name="SAPBEXexcGood3 3 5 2 16" xfId="55644"/>
    <cellStyle name="SAPBEXexcGood3 3 5 2 2" xfId="20130"/>
    <cellStyle name="SAPBEXexcGood3 3 5 2 3" xfId="13209"/>
    <cellStyle name="SAPBEXexcGood3 3 5 2 4" xfId="21409"/>
    <cellStyle name="SAPBEXexcGood3 3 5 2 5" xfId="23330"/>
    <cellStyle name="SAPBEXexcGood3 3 5 2 6" xfId="24827"/>
    <cellStyle name="SAPBEXexcGood3 3 5 2 7" xfId="23480"/>
    <cellStyle name="SAPBEXexcGood3 3 5 2 8" xfId="24197"/>
    <cellStyle name="SAPBEXexcGood3 3 5 2 9" xfId="33741"/>
    <cellStyle name="SAPBEXexcGood3 3 5 3" xfId="20131"/>
    <cellStyle name="SAPBEXexcGood3 3 5 4" xfId="22468"/>
    <cellStyle name="SAPBEXexcGood3 3 5 5" xfId="21408"/>
    <cellStyle name="SAPBEXexcGood3 3 5 6" xfId="23331"/>
    <cellStyle name="SAPBEXexcGood3 3 5 7" xfId="24826"/>
    <cellStyle name="SAPBEXexcGood3 3 5 8" xfId="13857"/>
    <cellStyle name="SAPBEXexcGood3 3 5 9" xfId="24198"/>
    <cellStyle name="SAPBEXexcGood3 3 6" xfId="8017"/>
    <cellStyle name="SAPBEXexcGood3 3 6 10" xfId="37398"/>
    <cellStyle name="SAPBEXexcGood3 3 6 11" xfId="38871"/>
    <cellStyle name="SAPBEXexcGood3 3 6 12" xfId="41036"/>
    <cellStyle name="SAPBEXexcGood3 3 6 13" xfId="41448"/>
    <cellStyle name="SAPBEXexcGood3 3 6 14" xfId="49378"/>
    <cellStyle name="SAPBEXexcGood3 3 6 15" xfId="48385"/>
    <cellStyle name="SAPBEXexcGood3 3 6 16" xfId="55643"/>
    <cellStyle name="SAPBEXexcGood3 3 6 2" xfId="20129"/>
    <cellStyle name="SAPBEXexcGood3 3 6 3" xfId="13208"/>
    <cellStyle name="SAPBEXexcGood3 3 6 4" xfId="21410"/>
    <cellStyle name="SAPBEXexcGood3 3 6 5" xfId="23329"/>
    <cellStyle name="SAPBEXexcGood3 3 6 6" xfId="24828"/>
    <cellStyle name="SAPBEXexcGood3 3 6 7" xfId="13855"/>
    <cellStyle name="SAPBEXexcGood3 3 6 8" xfId="24196"/>
    <cellStyle name="SAPBEXexcGood3 3 6 9" xfId="33742"/>
    <cellStyle name="SAPBEXexcGood3 3 7" xfId="20138"/>
    <cellStyle name="SAPBEXexcGood3 3 8" xfId="13221"/>
    <cellStyle name="SAPBEXexcGood3 3 9" xfId="21402"/>
    <cellStyle name="SAPBEXexcGood3 4" xfId="8018"/>
    <cellStyle name="SAPBEXexcGood3 4 10" xfId="24195"/>
    <cellStyle name="SAPBEXexcGood3 4 11" xfId="33743"/>
    <cellStyle name="SAPBEXexcGood3 4 12" xfId="37399"/>
    <cellStyle name="SAPBEXexcGood3 4 13" xfId="37176"/>
    <cellStyle name="SAPBEXexcGood3 4 14" xfId="38870"/>
    <cellStyle name="SAPBEXexcGood3 4 15" xfId="41035"/>
    <cellStyle name="SAPBEXexcGood3 4 16" xfId="41447"/>
    <cellStyle name="SAPBEXexcGood3 4 17" xfId="49377"/>
    <cellStyle name="SAPBEXexcGood3 4 18" xfId="48386"/>
    <cellStyle name="SAPBEXexcGood3 4 19" xfId="51466"/>
    <cellStyle name="SAPBEXexcGood3 4 2" xfId="8019"/>
    <cellStyle name="SAPBEXexcGood3 4 2 10" xfId="33744"/>
    <cellStyle name="SAPBEXexcGood3 4 2 11" xfId="37400"/>
    <cellStyle name="SAPBEXexcGood3 4 2 12" xfId="40809"/>
    <cellStyle name="SAPBEXexcGood3 4 2 13" xfId="38869"/>
    <cellStyle name="SAPBEXexcGood3 4 2 14" xfId="41034"/>
    <cellStyle name="SAPBEXexcGood3 4 2 15" xfId="41446"/>
    <cellStyle name="SAPBEXexcGood3 4 2 16" xfId="49376"/>
    <cellStyle name="SAPBEXexcGood3 4 2 17" xfId="48387"/>
    <cellStyle name="SAPBEXexcGood3 4 2 18" xfId="51467"/>
    <cellStyle name="SAPBEXexcGood3 4 2 19" xfId="50098"/>
    <cellStyle name="SAPBEXexcGood3 4 2 2" xfId="20127"/>
    <cellStyle name="SAPBEXexcGood3 4 2 20" xfId="55641"/>
    <cellStyle name="SAPBEXexcGood3 4 2 3" xfId="13206"/>
    <cellStyle name="SAPBEXexcGood3 4 2 4" xfId="21412"/>
    <cellStyle name="SAPBEXexcGood3 4 2 5" xfId="23327"/>
    <cellStyle name="SAPBEXexcGood3 4 2 6" xfId="26464"/>
    <cellStyle name="SAPBEXexcGood3 4 2 7" xfId="24830"/>
    <cellStyle name="SAPBEXexcGood3 4 2 8" xfId="23395"/>
    <cellStyle name="SAPBEXexcGood3 4 2 9" xfId="24194"/>
    <cellStyle name="SAPBEXexcGood3 4 20" xfId="50097"/>
    <cellStyle name="SAPBEXexcGood3 4 21" xfId="55642"/>
    <cellStyle name="SAPBEXexcGood3 4 3" xfId="20128"/>
    <cellStyle name="SAPBEXexcGood3 4 4" xfId="13207"/>
    <cellStyle name="SAPBEXexcGood3 4 5" xfId="21411"/>
    <cellStyle name="SAPBEXexcGood3 4 6" xfId="23328"/>
    <cellStyle name="SAPBEXexcGood3 4 7" xfId="26463"/>
    <cellStyle name="SAPBEXexcGood3 4 8" xfId="24829"/>
    <cellStyle name="SAPBEXexcGood3 4 9" xfId="23396"/>
    <cellStyle name="SAPBEXexcGood3 5" xfId="8020"/>
    <cellStyle name="SAPBEXexcGood3 5 10" xfId="24193"/>
    <cellStyle name="SAPBEXexcGood3 5 11" xfId="33745"/>
    <cellStyle name="SAPBEXexcGood3 5 12" xfId="37401"/>
    <cellStyle name="SAPBEXexcGood3 5 13" xfId="40808"/>
    <cellStyle name="SAPBEXexcGood3 5 14" xfId="38868"/>
    <cellStyle name="SAPBEXexcGood3 5 15" xfId="38329"/>
    <cellStyle name="SAPBEXexcGood3 5 16" xfId="41445"/>
    <cellStyle name="SAPBEXexcGood3 5 17" xfId="49375"/>
    <cellStyle name="SAPBEXexcGood3 5 18" xfId="48388"/>
    <cellStyle name="SAPBEXexcGood3 5 19" xfId="51468"/>
    <cellStyle name="SAPBEXexcGood3 5 2" xfId="8021"/>
    <cellStyle name="SAPBEXexcGood3 5 2 10" xfId="33746"/>
    <cellStyle name="SAPBEXexcGood3 5 2 11" xfId="37402"/>
    <cellStyle name="SAPBEXexcGood3 5 2 12" xfId="37175"/>
    <cellStyle name="SAPBEXexcGood3 5 2 13" xfId="38867"/>
    <cellStyle name="SAPBEXexcGood3 5 2 14" xfId="41033"/>
    <cellStyle name="SAPBEXexcGood3 5 2 15" xfId="41444"/>
    <cellStyle name="SAPBEXexcGood3 5 2 16" xfId="49374"/>
    <cellStyle name="SAPBEXexcGood3 5 2 17" xfId="48389"/>
    <cellStyle name="SAPBEXexcGood3 5 2 18" xfId="51469"/>
    <cellStyle name="SAPBEXexcGood3 5 2 19" xfId="50100"/>
    <cellStyle name="SAPBEXexcGood3 5 2 2" xfId="20125"/>
    <cellStyle name="SAPBEXexcGood3 5 2 20" xfId="55639"/>
    <cellStyle name="SAPBEXexcGood3 5 2 3" xfId="13204"/>
    <cellStyle name="SAPBEXexcGood3 5 2 4" xfId="21414"/>
    <cellStyle name="SAPBEXexcGood3 5 2 5" xfId="23325"/>
    <cellStyle name="SAPBEXexcGood3 5 2 6" xfId="26466"/>
    <cellStyle name="SAPBEXexcGood3 5 2 7" xfId="24832"/>
    <cellStyle name="SAPBEXexcGood3 5 2 8" xfId="23393"/>
    <cellStyle name="SAPBEXexcGood3 5 2 9" xfId="23687"/>
    <cellStyle name="SAPBEXexcGood3 5 20" xfId="50099"/>
    <cellStyle name="SAPBEXexcGood3 5 21" xfId="55640"/>
    <cellStyle name="SAPBEXexcGood3 5 3" xfId="20126"/>
    <cellStyle name="SAPBEXexcGood3 5 4" xfId="13205"/>
    <cellStyle name="SAPBEXexcGood3 5 5" xfId="21413"/>
    <cellStyle name="SAPBEXexcGood3 5 6" xfId="23326"/>
    <cellStyle name="SAPBEXexcGood3 5 7" xfId="26465"/>
    <cellStyle name="SAPBEXexcGood3 5 8" xfId="24831"/>
    <cellStyle name="SAPBEXexcGood3 5 9" xfId="23394"/>
    <cellStyle name="SAPBEXexcGood3 6" xfId="8022"/>
    <cellStyle name="SAPBEXexcGood3 6 10" xfId="25767"/>
    <cellStyle name="SAPBEXexcGood3 6 11" xfId="33747"/>
    <cellStyle name="SAPBEXexcGood3 6 12" xfId="37403"/>
    <cellStyle name="SAPBEXexcGood3 6 13" xfId="40807"/>
    <cellStyle name="SAPBEXexcGood3 6 14" xfId="38866"/>
    <cellStyle name="SAPBEXexcGood3 6 15" xfId="41032"/>
    <cellStyle name="SAPBEXexcGood3 6 16" xfId="41443"/>
    <cellStyle name="SAPBEXexcGood3 6 17" xfId="49373"/>
    <cellStyle name="SAPBEXexcGood3 6 18" xfId="48390"/>
    <cellStyle name="SAPBEXexcGood3 6 19" xfId="51470"/>
    <cellStyle name="SAPBEXexcGood3 6 2" xfId="8023"/>
    <cellStyle name="SAPBEXexcGood3 6 2 10" xfId="33748"/>
    <cellStyle name="SAPBEXexcGood3 6 2 11" xfId="37404"/>
    <cellStyle name="SAPBEXexcGood3 6 2 12" xfId="37174"/>
    <cellStyle name="SAPBEXexcGood3 6 2 13" xfId="38865"/>
    <cellStyle name="SAPBEXexcGood3 6 2 14" xfId="41031"/>
    <cellStyle name="SAPBEXexcGood3 6 2 15" xfId="41442"/>
    <cellStyle name="SAPBEXexcGood3 6 2 16" xfId="49372"/>
    <cellStyle name="SAPBEXexcGood3 6 2 17" xfId="48391"/>
    <cellStyle name="SAPBEXexcGood3 6 2 18" xfId="51471"/>
    <cellStyle name="SAPBEXexcGood3 6 2 19" xfId="50102"/>
    <cellStyle name="SAPBEXexcGood3 6 2 2" xfId="20123"/>
    <cellStyle name="SAPBEXexcGood3 6 2 20" xfId="55637"/>
    <cellStyle name="SAPBEXexcGood3 6 2 3" xfId="13202"/>
    <cellStyle name="SAPBEXexcGood3 6 2 4" xfId="21416"/>
    <cellStyle name="SAPBEXexcGood3 6 2 5" xfId="19861"/>
    <cellStyle name="SAPBEXexcGood3 6 2 6" xfId="26468"/>
    <cellStyle name="SAPBEXexcGood3 6 2 7" xfId="24834"/>
    <cellStyle name="SAPBEXexcGood3 6 2 8" xfId="23388"/>
    <cellStyle name="SAPBEXexcGood3 6 2 9" xfId="23674"/>
    <cellStyle name="SAPBEXexcGood3 6 20" xfId="50101"/>
    <cellStyle name="SAPBEXexcGood3 6 21" xfId="55638"/>
    <cellStyle name="SAPBEXexcGood3 6 3" xfId="20124"/>
    <cellStyle name="SAPBEXexcGood3 6 4" xfId="13203"/>
    <cellStyle name="SAPBEXexcGood3 6 5" xfId="21415"/>
    <cellStyle name="SAPBEXexcGood3 6 6" xfId="23324"/>
    <cellStyle name="SAPBEXexcGood3 6 7" xfId="26467"/>
    <cellStyle name="SAPBEXexcGood3 6 8" xfId="24833"/>
    <cellStyle name="SAPBEXexcGood3 6 9" xfId="11238"/>
    <cellStyle name="SAPBEXexcGood3 7" xfId="8024"/>
    <cellStyle name="SAPBEXexcGood3 7 10" xfId="13995"/>
    <cellStyle name="SAPBEXexcGood3 7 11" xfId="33749"/>
    <cellStyle name="SAPBEXexcGood3 7 12" xfId="37405"/>
    <cellStyle name="SAPBEXexcGood3 7 13" xfId="37173"/>
    <cellStyle name="SAPBEXexcGood3 7 14" xfId="38864"/>
    <cellStyle name="SAPBEXexcGood3 7 15" xfId="41030"/>
    <cellStyle name="SAPBEXexcGood3 7 16" xfId="41441"/>
    <cellStyle name="SAPBEXexcGood3 7 17" xfId="49371"/>
    <cellStyle name="SAPBEXexcGood3 7 18" xfId="48392"/>
    <cellStyle name="SAPBEXexcGood3 7 19" xfId="51472"/>
    <cellStyle name="SAPBEXexcGood3 7 2" xfId="8025"/>
    <cellStyle name="SAPBEXexcGood3 7 2 10" xfId="33750"/>
    <cellStyle name="SAPBEXexcGood3 7 2 11" xfId="37406"/>
    <cellStyle name="SAPBEXexcGood3 7 2 12" xfId="15826"/>
    <cellStyle name="SAPBEXexcGood3 7 2 13" xfId="38863"/>
    <cellStyle name="SAPBEXexcGood3 7 2 14" xfId="41029"/>
    <cellStyle name="SAPBEXexcGood3 7 2 15" xfId="41440"/>
    <cellStyle name="SAPBEXexcGood3 7 2 16" xfId="49370"/>
    <cellStyle name="SAPBEXexcGood3 7 2 17" xfId="48393"/>
    <cellStyle name="SAPBEXexcGood3 7 2 18" xfId="51473"/>
    <cellStyle name="SAPBEXexcGood3 7 2 19" xfId="50104"/>
    <cellStyle name="SAPBEXexcGood3 7 2 2" xfId="20121"/>
    <cellStyle name="SAPBEXexcGood3 7 2 20" xfId="55635"/>
    <cellStyle name="SAPBEXexcGood3 7 2 3" xfId="13200"/>
    <cellStyle name="SAPBEXexcGood3 7 2 4" xfId="21418"/>
    <cellStyle name="SAPBEXexcGood3 7 2 5" xfId="23321"/>
    <cellStyle name="SAPBEXexcGood3 7 2 6" xfId="26470"/>
    <cellStyle name="SAPBEXexcGood3 7 2 7" xfId="24836"/>
    <cellStyle name="SAPBEXexcGood3 7 2 8" xfId="13818"/>
    <cellStyle name="SAPBEXexcGood3 7 2 9" xfId="13994"/>
    <cellStyle name="SAPBEXexcGood3 7 20" xfId="50103"/>
    <cellStyle name="SAPBEXexcGood3 7 21" xfId="55636"/>
    <cellStyle name="SAPBEXexcGood3 7 3" xfId="20122"/>
    <cellStyle name="SAPBEXexcGood3 7 4" xfId="13201"/>
    <cellStyle name="SAPBEXexcGood3 7 5" xfId="21417"/>
    <cellStyle name="SAPBEXexcGood3 7 6" xfId="23322"/>
    <cellStyle name="SAPBEXexcGood3 7 7" xfId="26469"/>
    <cellStyle name="SAPBEXexcGood3 7 8" xfId="24835"/>
    <cellStyle name="SAPBEXexcGood3 7 9" xfId="23387"/>
    <cellStyle name="SAPBEXexcGood3 8" xfId="8026"/>
    <cellStyle name="SAPBEXexcGood3 8 10" xfId="13993"/>
    <cellStyle name="SAPBEXexcGood3 8 11" xfId="33751"/>
    <cellStyle name="SAPBEXexcGood3 8 12" xfId="37407"/>
    <cellStyle name="SAPBEXexcGood3 8 13" xfId="15825"/>
    <cellStyle name="SAPBEXexcGood3 8 14" xfId="38862"/>
    <cellStyle name="SAPBEXexcGood3 8 15" xfId="41028"/>
    <cellStyle name="SAPBEXexcGood3 8 16" xfId="41439"/>
    <cellStyle name="SAPBEXexcGood3 8 17" xfId="49369"/>
    <cellStyle name="SAPBEXexcGood3 8 18" xfId="48394"/>
    <cellStyle name="SAPBEXexcGood3 8 19" xfId="51474"/>
    <cellStyle name="SAPBEXexcGood3 8 2" xfId="8027"/>
    <cellStyle name="SAPBEXexcGood3 8 2 10" xfId="33752"/>
    <cellStyle name="SAPBEXexcGood3 8 2 11" xfId="37408"/>
    <cellStyle name="SAPBEXexcGood3 8 2 12" xfId="15824"/>
    <cellStyle name="SAPBEXexcGood3 8 2 13" xfId="38861"/>
    <cellStyle name="SAPBEXexcGood3 8 2 14" xfId="38330"/>
    <cellStyle name="SAPBEXexcGood3 8 2 15" xfId="41791"/>
    <cellStyle name="SAPBEXexcGood3 8 2 16" xfId="49368"/>
    <cellStyle name="SAPBEXexcGood3 8 2 17" xfId="48395"/>
    <cellStyle name="SAPBEXexcGood3 8 2 18" xfId="51475"/>
    <cellStyle name="SAPBEXexcGood3 8 2 19" xfId="50106"/>
    <cellStyle name="SAPBEXexcGood3 8 2 2" xfId="20119"/>
    <cellStyle name="SAPBEXexcGood3 8 2 20" xfId="55633"/>
    <cellStyle name="SAPBEXexcGood3 8 2 3" xfId="13198"/>
    <cellStyle name="SAPBEXexcGood3 8 2 4" xfId="21420"/>
    <cellStyle name="SAPBEXexcGood3 8 2 5" xfId="23319"/>
    <cellStyle name="SAPBEXexcGood3 8 2 6" xfId="26472"/>
    <cellStyle name="SAPBEXexcGood3 8 2 7" xfId="24838"/>
    <cellStyle name="SAPBEXexcGood3 8 2 8" xfId="13816"/>
    <cellStyle name="SAPBEXexcGood3 8 2 9" xfId="13992"/>
    <cellStyle name="SAPBEXexcGood3 8 20" xfId="50105"/>
    <cellStyle name="SAPBEXexcGood3 8 21" xfId="55634"/>
    <cellStyle name="SAPBEXexcGood3 8 3" xfId="20120"/>
    <cellStyle name="SAPBEXexcGood3 8 4" xfId="13199"/>
    <cellStyle name="SAPBEXexcGood3 8 5" xfId="21419"/>
    <cellStyle name="SAPBEXexcGood3 8 6" xfId="23320"/>
    <cellStyle name="SAPBEXexcGood3 8 7" xfId="26471"/>
    <cellStyle name="SAPBEXexcGood3 8 8" xfId="24837"/>
    <cellStyle name="SAPBEXexcGood3 8 9" xfId="13817"/>
    <cellStyle name="SAPBEXexcGood3 9" xfId="8028"/>
    <cellStyle name="SAPBEXexcGood3 9 10" xfId="13991"/>
    <cellStyle name="SAPBEXexcGood3 9 11" xfId="33753"/>
    <cellStyle name="SAPBEXexcGood3 9 12" xfId="37409"/>
    <cellStyle name="SAPBEXexcGood3 9 13" xfId="15823"/>
    <cellStyle name="SAPBEXexcGood3 9 14" xfId="38860"/>
    <cellStyle name="SAPBEXexcGood3 9 15" xfId="38331"/>
    <cellStyle name="SAPBEXexcGood3 9 16" xfId="41790"/>
    <cellStyle name="SAPBEXexcGood3 9 17" xfId="44433"/>
    <cellStyle name="SAPBEXexcGood3 9 18" xfId="48396"/>
    <cellStyle name="SAPBEXexcGood3 9 19" xfId="51476"/>
    <cellStyle name="SAPBEXexcGood3 9 2" xfId="8029"/>
    <cellStyle name="SAPBEXexcGood3 9 2 10" xfId="33754"/>
    <cellStyle name="SAPBEXexcGood3 9 2 11" xfId="37410"/>
    <cellStyle name="SAPBEXexcGood3 9 2 12" xfId="15822"/>
    <cellStyle name="SAPBEXexcGood3 9 2 13" xfId="40410"/>
    <cellStyle name="SAPBEXexcGood3 9 2 14" xfId="38332"/>
    <cellStyle name="SAPBEXexcGood3 9 2 15" xfId="41789"/>
    <cellStyle name="SAPBEXexcGood3 9 2 16" xfId="44432"/>
    <cellStyle name="SAPBEXexcGood3 9 2 17" xfId="48397"/>
    <cellStyle name="SAPBEXexcGood3 9 2 18" xfId="51477"/>
    <cellStyle name="SAPBEXexcGood3 9 2 19" xfId="50108"/>
    <cellStyle name="SAPBEXexcGood3 9 2 2" xfId="20117"/>
    <cellStyle name="SAPBEXexcGood3 9 2 20" xfId="55631"/>
    <cellStyle name="SAPBEXexcGood3 9 2 3" xfId="13196"/>
    <cellStyle name="SAPBEXexcGood3 9 2 4" xfId="21422"/>
    <cellStyle name="SAPBEXexcGood3 9 2 5" xfId="23317"/>
    <cellStyle name="SAPBEXexcGood3 9 2 6" xfId="26474"/>
    <cellStyle name="SAPBEXexcGood3 9 2 7" xfId="24840"/>
    <cellStyle name="SAPBEXexcGood3 9 2 8" xfId="13803"/>
    <cellStyle name="SAPBEXexcGood3 9 2 9" xfId="23667"/>
    <cellStyle name="SAPBEXexcGood3 9 20" xfId="50107"/>
    <cellStyle name="SAPBEXexcGood3 9 21" xfId="55632"/>
    <cellStyle name="SAPBEXexcGood3 9 3" xfId="20118"/>
    <cellStyle name="SAPBEXexcGood3 9 4" xfId="13197"/>
    <cellStyle name="SAPBEXexcGood3 9 5" xfId="21421"/>
    <cellStyle name="SAPBEXexcGood3 9 6" xfId="23318"/>
    <cellStyle name="SAPBEXexcGood3 9 7" xfId="26473"/>
    <cellStyle name="SAPBEXexcGood3 9 8" xfId="24839"/>
    <cellStyle name="SAPBEXexcGood3 9 9" xfId="13815"/>
    <cellStyle name="SAPBEXexcGood3_Cribsheet" xfId="8030"/>
    <cellStyle name="SAPBEXexcVeryBad" xfId="8031"/>
    <cellStyle name="SAPBEXfilterDrill" xfId="8032"/>
    <cellStyle name="SAPBEXfilterDrill 2" xfId="8033"/>
    <cellStyle name="SAPBEXfilterDrill 2 10" xfId="8034"/>
    <cellStyle name="SAPBEXfilterDrill 2 2" xfId="8035"/>
    <cellStyle name="SAPBEXfilterDrill 2 2 2" xfId="8036"/>
    <cellStyle name="SAPBEXfilterDrill 2 2 2 10" xfId="23644"/>
    <cellStyle name="SAPBEXfilterDrill 2 2 2 11" xfId="33755"/>
    <cellStyle name="SAPBEXfilterDrill 2 2 2 12" xfId="37416"/>
    <cellStyle name="SAPBEXfilterDrill 2 2 2 13" xfId="37172"/>
    <cellStyle name="SAPBEXfilterDrill 2 2 2 14" xfId="38859"/>
    <cellStyle name="SAPBEXfilterDrill 2 2 2 15" xfId="38333"/>
    <cellStyle name="SAPBEXfilterDrill 2 2 2 16" xfId="32329"/>
    <cellStyle name="SAPBEXfilterDrill 2 2 2 17" xfId="44427"/>
    <cellStyle name="SAPBEXfilterDrill 2 2 2 18" xfId="48399"/>
    <cellStyle name="SAPBEXfilterDrill 2 2 2 19" xfId="51483"/>
    <cellStyle name="SAPBEXfilterDrill 2 2 2 2" xfId="8037"/>
    <cellStyle name="SAPBEXfilterDrill 2 2 2 2 10" xfId="33756"/>
    <cellStyle name="SAPBEXfilterDrill 2 2 2 2 11" xfId="37417"/>
    <cellStyle name="SAPBEXfilterDrill 2 2 2 2 12" xfId="37171"/>
    <cellStyle name="SAPBEXfilterDrill 2 2 2 2 13" xfId="40411"/>
    <cellStyle name="SAPBEXfilterDrill 2 2 2 2 14" xfId="38334"/>
    <cellStyle name="SAPBEXfilterDrill 2 2 2 2 15" xfId="32330"/>
    <cellStyle name="SAPBEXfilterDrill 2 2 2 2 16" xfId="44426"/>
    <cellStyle name="SAPBEXfilterDrill 2 2 2 2 17" xfId="48400"/>
    <cellStyle name="SAPBEXfilterDrill 2 2 2 2 18" xfId="51484"/>
    <cellStyle name="SAPBEXfilterDrill 2 2 2 2 19" xfId="50110"/>
    <cellStyle name="SAPBEXfilterDrill 2 2 2 2 2" xfId="12070"/>
    <cellStyle name="SAPBEXfilterDrill 2 2 2 2 20" xfId="55629"/>
    <cellStyle name="SAPBEXfilterDrill 2 2 2 2 3" xfId="13189"/>
    <cellStyle name="SAPBEXfilterDrill 2 2 2 2 4" xfId="21429"/>
    <cellStyle name="SAPBEXfilterDrill 2 2 2 2 5" xfId="19854"/>
    <cellStyle name="SAPBEXfilterDrill 2 2 2 2 6" xfId="26480"/>
    <cellStyle name="SAPBEXfilterDrill 2 2 2 2 7" xfId="24846"/>
    <cellStyle name="SAPBEXfilterDrill 2 2 2 2 8" xfId="31995"/>
    <cellStyle name="SAPBEXfilterDrill 2 2 2 2 9" xfId="13931"/>
    <cellStyle name="SAPBEXfilterDrill 2 2 2 20" xfId="50109"/>
    <cellStyle name="SAPBEXfilterDrill 2 2 2 21" xfId="55630"/>
    <cellStyle name="SAPBEXfilterDrill 2 2 2 3" xfId="12071"/>
    <cellStyle name="SAPBEXfilterDrill 2 2 2 4" xfId="13190"/>
    <cellStyle name="SAPBEXfilterDrill 2 2 2 5" xfId="21428"/>
    <cellStyle name="SAPBEXfilterDrill 2 2 2 6" xfId="19855"/>
    <cellStyle name="SAPBEXfilterDrill 2 2 2 7" xfId="26479"/>
    <cellStyle name="SAPBEXfilterDrill 2 2 2 8" xfId="24845"/>
    <cellStyle name="SAPBEXfilterDrill 2 2 2 9" xfId="31996"/>
    <cellStyle name="SAPBEXfilterDrill 2 2 3" xfId="8038"/>
    <cellStyle name="SAPBEXfilterDrill 2 2 3 10" xfId="24106"/>
    <cellStyle name="SAPBEXfilterDrill 2 2 3 11" xfId="33757"/>
    <cellStyle name="SAPBEXfilterDrill 2 2 3 12" xfId="37418"/>
    <cellStyle name="SAPBEXfilterDrill 2 2 3 13" xfId="37170"/>
    <cellStyle name="SAPBEXfilterDrill 2 2 3 14" xfId="40412"/>
    <cellStyle name="SAPBEXfilterDrill 2 2 3 15" xfId="38335"/>
    <cellStyle name="SAPBEXfilterDrill 2 2 3 16" xfId="32332"/>
    <cellStyle name="SAPBEXfilterDrill 2 2 3 17" xfId="44425"/>
    <cellStyle name="SAPBEXfilterDrill 2 2 3 18" xfId="48401"/>
    <cellStyle name="SAPBEXfilterDrill 2 2 3 19" xfId="51485"/>
    <cellStyle name="SAPBEXfilterDrill 2 2 3 2" xfId="8039"/>
    <cellStyle name="SAPBEXfilterDrill 2 2 3 2 10" xfId="33758"/>
    <cellStyle name="SAPBEXfilterDrill 2 2 3 2 11" xfId="37419"/>
    <cellStyle name="SAPBEXfilterDrill 2 2 3 2 12" xfId="37169"/>
    <cellStyle name="SAPBEXfilterDrill 2 2 3 2 13" xfId="38858"/>
    <cellStyle name="SAPBEXfilterDrill 2 2 3 2 14" xfId="38336"/>
    <cellStyle name="SAPBEXfilterDrill 2 2 3 2 15" xfId="32333"/>
    <cellStyle name="SAPBEXfilterDrill 2 2 3 2 16" xfId="44424"/>
    <cellStyle name="SAPBEXfilterDrill 2 2 3 2 17" xfId="48402"/>
    <cellStyle name="SAPBEXfilterDrill 2 2 3 2 18" xfId="51486"/>
    <cellStyle name="SAPBEXfilterDrill 2 2 3 2 19" xfId="50114"/>
    <cellStyle name="SAPBEXfilterDrill 2 2 3 2 2" xfId="12068"/>
    <cellStyle name="SAPBEXfilterDrill 2 2 3 2 20" xfId="55627"/>
    <cellStyle name="SAPBEXfilterDrill 2 2 3 2 3" xfId="13188"/>
    <cellStyle name="SAPBEXfilterDrill 2 2 3 2 4" xfId="21431"/>
    <cellStyle name="SAPBEXfilterDrill 2 2 3 2 5" xfId="19852"/>
    <cellStyle name="SAPBEXfilterDrill 2 2 3 2 6" xfId="26482"/>
    <cellStyle name="SAPBEXfilterDrill 2 2 3 2 7" xfId="24848"/>
    <cellStyle name="SAPBEXfilterDrill 2 2 3 2 8" xfId="31993"/>
    <cellStyle name="SAPBEXfilterDrill 2 2 3 2 9" xfId="23605"/>
    <cellStyle name="SAPBEXfilterDrill 2 2 3 20" xfId="50111"/>
    <cellStyle name="SAPBEXfilterDrill 2 2 3 21" xfId="55628"/>
    <cellStyle name="SAPBEXfilterDrill 2 2 3 3" xfId="12069"/>
    <cellStyle name="SAPBEXfilterDrill 2 2 3 4" xfId="19680"/>
    <cellStyle name="SAPBEXfilterDrill 2 2 3 5" xfId="21430"/>
    <cellStyle name="SAPBEXfilterDrill 2 2 3 6" xfId="19853"/>
    <cellStyle name="SAPBEXfilterDrill 2 2 3 7" xfId="26481"/>
    <cellStyle name="SAPBEXfilterDrill 2 2 3 8" xfId="24847"/>
    <cellStyle name="SAPBEXfilterDrill 2 2 3 9" xfId="31994"/>
    <cellStyle name="SAPBEXfilterDrill 2 2 4" xfId="8040"/>
    <cellStyle name="SAPBEXfilterDrill 2 2_Cribsheet" xfId="8041"/>
    <cellStyle name="SAPBEXfilterDrill 2 3" xfId="8042"/>
    <cellStyle name="SAPBEXfilterDrill 2 4" xfId="8043"/>
    <cellStyle name="SAPBEXfilterDrill 2 5" xfId="8044"/>
    <cellStyle name="SAPBEXfilterDrill 2 6" xfId="8045"/>
    <cellStyle name="SAPBEXfilterDrill 2 7" xfId="8046"/>
    <cellStyle name="SAPBEXfilterDrill 2 8" xfId="8047"/>
    <cellStyle name="SAPBEXfilterDrill 2 9" xfId="8048"/>
    <cellStyle name="SAPBEXfilterDrill 3" xfId="8049"/>
    <cellStyle name="SAPBEXfilterDrill 3 2" xfId="8050"/>
    <cellStyle name="SAPBEXfilterDrill 3 3" xfId="8051"/>
    <cellStyle name="SAPBEXfilterDrill 3 4" xfId="8052"/>
    <cellStyle name="SAPBEXfilterDrill 3 4 10" xfId="23532"/>
    <cellStyle name="SAPBEXfilterDrill 3 4 11" xfId="33759"/>
    <cellStyle name="SAPBEXfilterDrill 3 4 12" xfId="37425"/>
    <cellStyle name="SAPBEXfilterDrill 3 4 13" xfId="37168"/>
    <cellStyle name="SAPBEXfilterDrill 3 4 14" xfId="38857"/>
    <cellStyle name="SAPBEXfilterDrill 3 4 15" xfId="38337"/>
    <cellStyle name="SAPBEXfilterDrill 3 4 16" xfId="41788"/>
    <cellStyle name="SAPBEXfilterDrill 3 4 17" xfId="44414"/>
    <cellStyle name="SAPBEXfilterDrill 3 4 18" xfId="48403"/>
    <cellStyle name="SAPBEXfilterDrill 3 4 19" xfId="51487"/>
    <cellStyle name="SAPBEXfilterDrill 3 4 2" xfId="8053"/>
    <cellStyle name="SAPBEXfilterDrill 3 4 2 10" xfId="33760"/>
    <cellStyle name="SAPBEXfilterDrill 3 4 2 11" xfId="37426"/>
    <cellStyle name="SAPBEXfilterDrill 3 4 2 12" xfId="37167"/>
    <cellStyle name="SAPBEXfilterDrill 3 4 2 13" xfId="38856"/>
    <cellStyle name="SAPBEXfilterDrill 3 4 2 14" xfId="41027"/>
    <cellStyle name="SAPBEXfilterDrill 3 4 2 15" xfId="41787"/>
    <cellStyle name="SAPBEXfilterDrill 3 4 2 16" xfId="44413"/>
    <cellStyle name="SAPBEXfilterDrill 3 4 2 17" xfId="48404"/>
    <cellStyle name="SAPBEXfilterDrill 3 4 2 18" xfId="51488"/>
    <cellStyle name="SAPBEXfilterDrill 3 4 2 19" xfId="51262"/>
    <cellStyle name="SAPBEXfilterDrill 3 4 2 2" xfId="12055"/>
    <cellStyle name="SAPBEXfilterDrill 3 4 2 20" xfId="55625"/>
    <cellStyle name="SAPBEXfilterDrill 3 4 2 3" xfId="13176"/>
    <cellStyle name="SAPBEXfilterDrill 3 4 2 4" xfId="21442"/>
    <cellStyle name="SAPBEXfilterDrill 3 4 2 5" xfId="23312"/>
    <cellStyle name="SAPBEXfilterDrill 3 4 2 6" xfId="26492"/>
    <cellStyle name="SAPBEXfilterDrill 3 4 2 7" xfId="24861"/>
    <cellStyle name="SAPBEXfilterDrill 3 4 2 8" xfId="31991"/>
    <cellStyle name="SAPBEXfilterDrill 3 4 2 9" xfId="23531"/>
    <cellStyle name="SAPBEXfilterDrill 3 4 20" xfId="51261"/>
    <cellStyle name="SAPBEXfilterDrill 3 4 21" xfId="55626"/>
    <cellStyle name="SAPBEXfilterDrill 3 4 3" xfId="12056"/>
    <cellStyle name="SAPBEXfilterDrill 3 4 4" xfId="13177"/>
    <cellStyle name="SAPBEXfilterDrill 3 4 5" xfId="21441"/>
    <cellStyle name="SAPBEXfilterDrill 3 4 6" xfId="23313"/>
    <cellStyle name="SAPBEXfilterDrill 3 4 7" xfId="26491"/>
    <cellStyle name="SAPBEXfilterDrill 3 4 8" xfId="24860"/>
    <cellStyle name="SAPBEXfilterDrill 3 4 9" xfId="31992"/>
    <cellStyle name="SAPBEXfilterDrill 3 5" xfId="8054"/>
    <cellStyle name="SAPBEXfilterDrill 4" xfId="8055"/>
    <cellStyle name="SAPBEXfilterDrill 4 10" xfId="23529"/>
    <cellStyle name="SAPBEXfilterDrill 4 11" xfId="33761"/>
    <cellStyle name="SAPBEXfilterDrill 4 12" xfId="37428"/>
    <cellStyle name="SAPBEXfilterDrill 4 13" xfId="40806"/>
    <cellStyle name="SAPBEXfilterDrill 4 14" xfId="42489"/>
    <cellStyle name="SAPBEXfilterDrill 4 15" xfId="38338"/>
    <cellStyle name="SAPBEXfilterDrill 4 16" xfId="41786"/>
    <cellStyle name="SAPBEXfilterDrill 4 17" xfId="44411"/>
    <cellStyle name="SAPBEXfilterDrill 4 18" xfId="48405"/>
    <cellStyle name="SAPBEXfilterDrill 4 19" xfId="51489"/>
    <cellStyle name="SAPBEXfilterDrill 4 2" xfId="8056"/>
    <cellStyle name="SAPBEXfilterDrill 4 2 10" xfId="33762"/>
    <cellStyle name="SAPBEXfilterDrill 4 2 11" xfId="37429"/>
    <cellStyle name="SAPBEXfilterDrill 4 2 12" xfId="37166"/>
    <cellStyle name="SAPBEXfilterDrill 4 2 13" xfId="39734"/>
    <cellStyle name="SAPBEXfilterDrill 4 2 14" xfId="38339"/>
    <cellStyle name="SAPBEXfilterDrill 4 2 15" xfId="41785"/>
    <cellStyle name="SAPBEXfilterDrill 4 2 16" xfId="44410"/>
    <cellStyle name="SAPBEXfilterDrill 4 2 17" xfId="48406"/>
    <cellStyle name="SAPBEXfilterDrill 4 2 18" xfId="51490"/>
    <cellStyle name="SAPBEXfilterDrill 4 2 19" xfId="51264"/>
    <cellStyle name="SAPBEXfilterDrill 4 2 2" xfId="12052"/>
    <cellStyle name="SAPBEXfilterDrill 4 2 20" xfId="55623"/>
    <cellStyle name="SAPBEXfilterDrill 4 2 3" xfId="13173"/>
    <cellStyle name="SAPBEXfilterDrill 4 2 4" xfId="21445"/>
    <cellStyle name="SAPBEXfilterDrill 4 2 5" xfId="23310"/>
    <cellStyle name="SAPBEXfilterDrill 4 2 6" xfId="26494"/>
    <cellStyle name="SAPBEXfilterDrill 4 2 7" xfId="24864"/>
    <cellStyle name="SAPBEXfilterDrill 4 2 8" xfId="31988"/>
    <cellStyle name="SAPBEXfilterDrill 4 2 9" xfId="23528"/>
    <cellStyle name="SAPBEXfilterDrill 4 20" xfId="51263"/>
    <cellStyle name="SAPBEXfilterDrill 4 21" xfId="55624"/>
    <cellStyle name="SAPBEXfilterDrill 4 3" xfId="12053"/>
    <cellStyle name="SAPBEXfilterDrill 4 4" xfId="13174"/>
    <cellStyle name="SAPBEXfilterDrill 4 5" xfId="21444"/>
    <cellStyle name="SAPBEXfilterDrill 4 6" xfId="22175"/>
    <cellStyle name="SAPBEXfilterDrill 4 7" xfId="26493"/>
    <cellStyle name="SAPBEXfilterDrill 4 8" xfId="24863"/>
    <cellStyle name="SAPBEXfilterDrill 4 9" xfId="31989"/>
    <cellStyle name="SAPBEXfilterDrill 5" xfId="8057"/>
    <cellStyle name="SAPBEXfilterDrill_Cribsheet" xfId="8058"/>
    <cellStyle name="SAPBEXfilterItem" xfId="8059"/>
    <cellStyle name="SAPBEXfilterItem 2" xfId="8060"/>
    <cellStyle name="SAPBEXfilterItem 2 2" xfId="8061"/>
    <cellStyle name="SAPBEXfilterItem 2 2 2" xfId="8062"/>
    <cellStyle name="SAPBEXfilterItem 2 2 2 10" xfId="38342"/>
    <cellStyle name="SAPBEXfilterItem 2 2 2 11" xfId="41784"/>
    <cellStyle name="SAPBEXfilterItem 2 2 2 12" xfId="48407"/>
    <cellStyle name="SAPBEXfilterItem 2 2 2 13" xfId="54998"/>
    <cellStyle name="SAPBEXfilterItem 2 2 2 14" xfId="55622"/>
    <cellStyle name="SAPBEXfilterItem 2 2 2 2" xfId="8063"/>
    <cellStyle name="SAPBEXfilterItem 2 2 2 2 10" xfId="41783"/>
    <cellStyle name="SAPBEXfilterItem 2 2 2 2 11" xfId="48408"/>
    <cellStyle name="SAPBEXfilterItem 2 2 2 2 12" xfId="54999"/>
    <cellStyle name="SAPBEXfilterItem 2 2 2 2 13" xfId="55621"/>
    <cellStyle name="SAPBEXfilterItem 2 2 2 2 2" xfId="13167"/>
    <cellStyle name="SAPBEXfilterItem 2 2 2 2 3" xfId="19846"/>
    <cellStyle name="SAPBEXfilterItem 2 2 2 2 4" xfId="24869"/>
    <cellStyle name="SAPBEXfilterItem 2 2 2 2 5" xfId="31020"/>
    <cellStyle name="SAPBEXfilterItem 2 2 2 2 6" xfId="11246"/>
    <cellStyle name="SAPBEXfilterItem 2 2 2 2 7" xfId="33764"/>
    <cellStyle name="SAPBEXfilterItem 2 2 2 2 8" xfId="38854"/>
    <cellStyle name="SAPBEXfilterItem 2 2 2 2 9" xfId="38343"/>
    <cellStyle name="SAPBEXfilterItem 2 2 2 3" xfId="13168"/>
    <cellStyle name="SAPBEXfilterItem 2 2 2 4" xfId="19847"/>
    <cellStyle name="SAPBEXfilterItem 2 2 2 5" xfId="24868"/>
    <cellStyle name="SAPBEXfilterItem 2 2 2 6" xfId="31019"/>
    <cellStyle name="SAPBEXfilterItem 2 2 2 7" xfId="11247"/>
    <cellStyle name="SAPBEXfilterItem 2 2 2 8" xfId="33763"/>
    <cellStyle name="SAPBEXfilterItem 2 2 2 9" xfId="38855"/>
    <cellStyle name="SAPBEXfilterItem 2 2 3" xfId="8064"/>
    <cellStyle name="SAPBEXfilterItem 2 3" xfId="8065"/>
    <cellStyle name="SAPBEXfilterItem 2 4" xfId="8066"/>
    <cellStyle name="SAPBEXfilterItem 3" xfId="8067"/>
    <cellStyle name="SAPBEXfilterItem 3 2" xfId="8068"/>
    <cellStyle name="SAPBEXfilterItem 3 3" xfId="8069"/>
    <cellStyle name="SAPBEXfilterItem 4" xfId="8070"/>
    <cellStyle name="SAPBEXfilterItem 4 10" xfId="38344"/>
    <cellStyle name="SAPBEXfilterItem 4 11" xfId="32334"/>
    <cellStyle name="SAPBEXfilterItem 4 12" xfId="48409"/>
    <cellStyle name="SAPBEXfilterItem 4 13" xfId="55000"/>
    <cellStyle name="SAPBEXfilterItem 4 14" xfId="53065"/>
    <cellStyle name="SAPBEXfilterItem 4 2" xfId="8071"/>
    <cellStyle name="SAPBEXfilterItem 4 2 10" xfId="32335"/>
    <cellStyle name="SAPBEXfilterItem 4 2 11" xfId="48410"/>
    <cellStyle name="SAPBEXfilterItem 4 2 12" xfId="55001"/>
    <cellStyle name="SAPBEXfilterItem 4 2 13" xfId="53064"/>
    <cellStyle name="SAPBEXfilterItem 4 2 2" xfId="13160"/>
    <cellStyle name="SAPBEXfilterItem 4 2 3" xfId="22172"/>
    <cellStyle name="SAPBEXfilterItem 4 2 4" xfId="24875"/>
    <cellStyle name="SAPBEXfilterItem 4 2 5" xfId="31028"/>
    <cellStyle name="SAPBEXfilterItem 4 2 6" xfId="23519"/>
    <cellStyle name="SAPBEXfilterItem 4 2 7" xfId="33766"/>
    <cellStyle name="SAPBEXfilterItem 4 2 8" xfId="39735"/>
    <cellStyle name="SAPBEXfilterItem 4 2 9" xfId="38345"/>
    <cellStyle name="SAPBEXfilterItem 4 3" xfId="13161"/>
    <cellStyle name="SAPBEXfilterItem 4 4" xfId="22173"/>
    <cellStyle name="SAPBEXfilterItem 4 5" xfId="24874"/>
    <cellStyle name="SAPBEXfilterItem 4 6" xfId="31027"/>
    <cellStyle name="SAPBEXfilterItem 4 7" xfId="23520"/>
    <cellStyle name="SAPBEXfilterItem 4 8" xfId="33765"/>
    <cellStyle name="SAPBEXfilterItem 4 9" xfId="38853"/>
    <cellStyle name="SAPBEXfilterItem 5" xfId="8072"/>
    <cellStyle name="SAPBEXfilterText" xfId="8073"/>
    <cellStyle name="SAPBEXfilterText 2" xfId="8074"/>
    <cellStyle name="SAPBEXfilterText 2 2" xfId="8075"/>
    <cellStyle name="SAPBEXfilterText 2 3" xfId="8076"/>
    <cellStyle name="SAPBEXfilterText 3" xfId="8077"/>
    <cellStyle name="SAPBEXfilterText 3 2" xfId="8078"/>
    <cellStyle name="SAPBEXfilterText 3 3" xfId="8079"/>
    <cellStyle name="SAPBEXformats" xfId="8080"/>
    <cellStyle name="SAPBEXformats 10" xfId="23866"/>
    <cellStyle name="SAPBEXformats 11" xfId="24884"/>
    <cellStyle name="SAPBEXformats 12" xfId="31967"/>
    <cellStyle name="SAPBEXformats 13" xfId="28436"/>
    <cellStyle name="SAPBEXformats 14" xfId="33769"/>
    <cellStyle name="SAPBEXformats 15" xfId="37439"/>
    <cellStyle name="SAPBEXformats 16" xfId="39736"/>
    <cellStyle name="SAPBEXformats 17" xfId="38355"/>
    <cellStyle name="SAPBEXformats 18" xfId="41781"/>
    <cellStyle name="SAPBEXformats 19" xfId="44392"/>
    <cellStyle name="SAPBEXformats 2" xfId="8081"/>
    <cellStyle name="SAPBEXformats 2 10" xfId="12029"/>
    <cellStyle name="SAPBEXformats 2 11" xfId="13150"/>
    <cellStyle name="SAPBEXformats 2 12" xfId="21465"/>
    <cellStyle name="SAPBEXformats 2 13" xfId="23865"/>
    <cellStyle name="SAPBEXformats 2 14" xfId="24885"/>
    <cellStyle name="SAPBEXformats 2 15" xfId="31966"/>
    <cellStyle name="SAPBEXformats 2 16" xfId="28435"/>
    <cellStyle name="SAPBEXformats 2 17" xfId="33770"/>
    <cellStyle name="SAPBEXformats 2 18" xfId="37440"/>
    <cellStyle name="SAPBEXformats 2 19" xfId="39737"/>
    <cellStyle name="SAPBEXformats 2 2" xfId="8082"/>
    <cellStyle name="SAPBEXformats 2 2 10" xfId="24886"/>
    <cellStyle name="SAPBEXformats 2 2 11" xfId="31965"/>
    <cellStyle name="SAPBEXformats 2 2 12" xfId="28434"/>
    <cellStyle name="SAPBEXformats 2 2 13" xfId="33771"/>
    <cellStyle name="SAPBEXformats 2 2 14" xfId="37441"/>
    <cellStyle name="SAPBEXformats 2 2 15" xfId="39738"/>
    <cellStyle name="SAPBEXformats 2 2 16" xfId="38359"/>
    <cellStyle name="SAPBEXformats 2 2 17" xfId="41779"/>
    <cellStyle name="SAPBEXformats 2 2 18" xfId="44390"/>
    <cellStyle name="SAPBEXformats 2 2 19" xfId="48413"/>
    <cellStyle name="SAPBEXformats 2 2 2" xfId="8083"/>
    <cellStyle name="SAPBEXformats 2 2 2 10" xfId="23517"/>
    <cellStyle name="SAPBEXformats 2 2 2 11" xfId="33772"/>
    <cellStyle name="SAPBEXformats 2 2 2 12" xfId="37442"/>
    <cellStyle name="SAPBEXformats 2 2 2 13" xfId="37151"/>
    <cellStyle name="SAPBEXformats 2 2 2 14" xfId="39739"/>
    <cellStyle name="SAPBEXformats 2 2 2 15" xfId="38360"/>
    <cellStyle name="SAPBEXformats 2 2 2 16" xfId="41778"/>
    <cellStyle name="SAPBEXformats 2 2 2 17" xfId="44389"/>
    <cellStyle name="SAPBEXformats 2 2 2 18" xfId="48414"/>
    <cellStyle name="SAPBEXformats 2 2 2 19" xfId="51506"/>
    <cellStyle name="SAPBEXformats 2 2 2 2" xfId="8084"/>
    <cellStyle name="SAPBEXformats 2 2 2 2 10" xfId="33773"/>
    <cellStyle name="SAPBEXformats 2 2 2 2 11" xfId="37443"/>
    <cellStyle name="SAPBEXformats 2 2 2 2 12" xfId="37150"/>
    <cellStyle name="SAPBEXformats 2 2 2 2 13" xfId="39740"/>
    <cellStyle name="SAPBEXformats 2 2 2 2 14" xfId="38362"/>
    <cellStyle name="SAPBEXformats 2 2 2 2 15" xfId="41777"/>
    <cellStyle name="SAPBEXformats 2 2 2 2 16" xfId="44388"/>
    <cellStyle name="SAPBEXformats 2 2 2 2 17" xfId="48415"/>
    <cellStyle name="SAPBEXformats 2 2 2 2 18" xfId="51507"/>
    <cellStyle name="SAPBEXformats 2 2 2 2 19" xfId="51281"/>
    <cellStyle name="SAPBEXformats 2 2 2 2 2" xfId="12026"/>
    <cellStyle name="SAPBEXformats 2 2 2 2 20" xfId="53059"/>
    <cellStyle name="SAPBEXformats 2 2 2 2 3" xfId="13147"/>
    <cellStyle name="SAPBEXformats 2 2 2 2 4" xfId="21468"/>
    <cellStyle name="SAPBEXformats 2 2 2 2 5" xfId="23863"/>
    <cellStyle name="SAPBEXformats 2 2 2 2 6" xfId="26518"/>
    <cellStyle name="SAPBEXformats 2 2 2 2 7" xfId="24888"/>
    <cellStyle name="SAPBEXformats 2 2 2 2 8" xfId="31963"/>
    <cellStyle name="SAPBEXformats 2 2 2 2 9" xfId="23516"/>
    <cellStyle name="SAPBEXformats 2 2 2 20" xfId="51280"/>
    <cellStyle name="SAPBEXformats 2 2 2 21" xfId="53060"/>
    <cellStyle name="SAPBEXformats 2 2 2 3" xfId="12027"/>
    <cellStyle name="SAPBEXformats 2 2 2 4" xfId="13148"/>
    <cellStyle name="SAPBEXformats 2 2 2 5" xfId="21467"/>
    <cellStyle name="SAPBEXformats 2 2 2 6" xfId="22166"/>
    <cellStyle name="SAPBEXformats 2 2 2 7" xfId="26517"/>
    <cellStyle name="SAPBEXformats 2 2 2 8" xfId="24887"/>
    <cellStyle name="SAPBEXformats 2 2 2 9" xfId="31964"/>
    <cellStyle name="SAPBEXformats 2 2 20" xfId="53061"/>
    <cellStyle name="SAPBEXformats 2 2 3" xfId="8085"/>
    <cellStyle name="SAPBEXformats 2 2 3 10" xfId="23515"/>
    <cellStyle name="SAPBEXformats 2 2 3 11" xfId="33774"/>
    <cellStyle name="SAPBEXformats 2 2 3 12" xfId="37444"/>
    <cellStyle name="SAPBEXformats 2 2 3 13" xfId="37149"/>
    <cellStyle name="SAPBEXformats 2 2 3 14" xfId="39741"/>
    <cellStyle name="SAPBEXformats 2 2 3 15" xfId="38366"/>
    <cellStyle name="SAPBEXformats 2 2 3 16" xfId="41776"/>
    <cellStyle name="SAPBEXformats 2 2 3 17" xfId="44387"/>
    <cellStyle name="SAPBEXformats 2 2 3 18" xfId="48416"/>
    <cellStyle name="SAPBEXformats 2 2 3 19" xfId="51508"/>
    <cellStyle name="SAPBEXformats 2 2 3 2" xfId="8086"/>
    <cellStyle name="SAPBEXformats 2 2 3 2 10" xfId="33775"/>
    <cellStyle name="SAPBEXformats 2 2 3 2 11" xfId="37445"/>
    <cellStyle name="SAPBEXformats 2 2 3 2 12" xfId="37148"/>
    <cellStyle name="SAPBEXformats 2 2 3 2 13" xfId="39742"/>
    <cellStyle name="SAPBEXformats 2 2 3 2 14" xfId="38370"/>
    <cellStyle name="SAPBEXformats 2 2 3 2 15" xfId="41775"/>
    <cellStyle name="SAPBEXformats 2 2 3 2 16" xfId="44386"/>
    <cellStyle name="SAPBEXformats 2 2 3 2 17" xfId="48417"/>
    <cellStyle name="SAPBEXformats 2 2 3 2 18" xfId="51509"/>
    <cellStyle name="SAPBEXformats 2 2 3 2 19" xfId="51283"/>
    <cellStyle name="SAPBEXformats 2 2 3 2 2" xfId="12024"/>
    <cellStyle name="SAPBEXformats 2 2 3 2 20" xfId="53057"/>
    <cellStyle name="SAPBEXformats 2 2 3 2 3" xfId="13145"/>
    <cellStyle name="SAPBEXformats 2 2 3 2 4" xfId="21470"/>
    <cellStyle name="SAPBEXformats 2 2 3 2 5" xfId="23861"/>
    <cellStyle name="SAPBEXformats 2 2 3 2 6" xfId="26520"/>
    <cellStyle name="SAPBEXformats 2 2 3 2 7" xfId="24890"/>
    <cellStyle name="SAPBEXformats 2 2 3 2 8" xfId="31961"/>
    <cellStyle name="SAPBEXformats 2 2 3 2 9" xfId="23514"/>
    <cellStyle name="SAPBEXformats 2 2 3 20" xfId="51282"/>
    <cellStyle name="SAPBEXformats 2 2 3 21" xfId="53058"/>
    <cellStyle name="SAPBEXformats 2 2 3 3" xfId="12025"/>
    <cellStyle name="SAPBEXformats 2 2 3 4" xfId="13146"/>
    <cellStyle name="SAPBEXformats 2 2 3 5" xfId="21469"/>
    <cellStyle name="SAPBEXformats 2 2 3 6" xfId="23862"/>
    <cellStyle name="SAPBEXformats 2 2 3 7" xfId="26519"/>
    <cellStyle name="SAPBEXformats 2 2 3 8" xfId="24889"/>
    <cellStyle name="SAPBEXformats 2 2 3 9" xfId="31962"/>
    <cellStyle name="SAPBEXformats 2 2 4" xfId="8087"/>
    <cellStyle name="SAPBEXformats 2 2 4 10" xfId="33776"/>
    <cellStyle name="SAPBEXformats 2 2 4 11" xfId="37446"/>
    <cellStyle name="SAPBEXformats 2 2 4 12" xfId="39743"/>
    <cellStyle name="SAPBEXformats 2 2 4 13" xfId="38382"/>
    <cellStyle name="SAPBEXformats 2 2 4 14" xfId="32336"/>
    <cellStyle name="SAPBEXformats 2 2 4 15" xfId="44385"/>
    <cellStyle name="SAPBEXformats 2 2 4 16" xfId="48418"/>
    <cellStyle name="SAPBEXformats 2 2 4 17" xfId="53056"/>
    <cellStyle name="SAPBEXformats 2 2 4 2" xfId="8088"/>
    <cellStyle name="SAPBEXformats 2 2 4 2 10" xfId="37447"/>
    <cellStyle name="SAPBEXformats 2 2 4 2 11" xfId="39744"/>
    <cellStyle name="SAPBEXformats 2 2 4 2 12" xfId="38383"/>
    <cellStyle name="SAPBEXformats 2 2 4 2 13" xfId="41774"/>
    <cellStyle name="SAPBEXformats 2 2 4 2 14" xfId="44384"/>
    <cellStyle name="SAPBEXformats 2 2 4 2 15" xfId="48419"/>
    <cellStyle name="SAPBEXformats 2 2 4 2 16" xfId="53055"/>
    <cellStyle name="SAPBEXformats 2 2 4 2 2" xfId="12022"/>
    <cellStyle name="SAPBEXformats 2 2 4 2 3" xfId="13143"/>
    <cellStyle name="SAPBEXformats 2 2 4 2 4" xfId="21472"/>
    <cellStyle name="SAPBEXformats 2 2 4 2 5" xfId="23859"/>
    <cellStyle name="SAPBEXformats 2 2 4 2 6" xfId="24892"/>
    <cellStyle name="SAPBEXformats 2 2 4 2 7" xfId="31959"/>
    <cellStyle name="SAPBEXformats 2 2 4 2 8" xfId="22017"/>
    <cellStyle name="SAPBEXformats 2 2 4 2 9" xfId="33777"/>
    <cellStyle name="SAPBEXformats 2 2 4 3" xfId="12023"/>
    <cellStyle name="SAPBEXformats 2 2 4 4" xfId="13144"/>
    <cellStyle name="SAPBEXformats 2 2 4 5" xfId="21471"/>
    <cellStyle name="SAPBEXformats 2 2 4 6" xfId="23860"/>
    <cellStyle name="SAPBEXformats 2 2 4 7" xfId="24891"/>
    <cellStyle name="SAPBEXformats 2 2 4 8" xfId="31960"/>
    <cellStyle name="SAPBEXformats 2 2 4 9" xfId="22018"/>
    <cellStyle name="SAPBEXformats 2 2 5" xfId="8089"/>
    <cellStyle name="SAPBEXformats 2 2 5 10" xfId="37448"/>
    <cellStyle name="SAPBEXformats 2 2 5 11" xfId="39745"/>
    <cellStyle name="SAPBEXformats 2 2 5 12" xfId="38384"/>
    <cellStyle name="SAPBEXformats 2 2 5 13" xfId="41773"/>
    <cellStyle name="SAPBEXformats 2 2 5 14" xfId="44383"/>
    <cellStyle name="SAPBEXformats 2 2 5 15" xfId="48420"/>
    <cellStyle name="SAPBEXformats 2 2 5 16" xfId="53054"/>
    <cellStyle name="SAPBEXformats 2 2 5 2" xfId="12021"/>
    <cellStyle name="SAPBEXformats 2 2 5 3" xfId="13142"/>
    <cellStyle name="SAPBEXformats 2 2 5 4" xfId="21473"/>
    <cellStyle name="SAPBEXformats 2 2 5 5" xfId="23858"/>
    <cellStyle name="SAPBEXformats 2 2 5 6" xfId="24893"/>
    <cellStyle name="SAPBEXformats 2 2 5 7" xfId="31958"/>
    <cellStyle name="SAPBEXformats 2 2 5 8" xfId="22016"/>
    <cellStyle name="SAPBEXformats 2 2 5 9" xfId="33778"/>
    <cellStyle name="SAPBEXformats 2 2 6" xfId="12028"/>
    <cellStyle name="SAPBEXformats 2 2 7" xfId="13149"/>
    <cellStyle name="SAPBEXformats 2 2 8" xfId="21466"/>
    <cellStyle name="SAPBEXformats 2 2 9" xfId="23864"/>
    <cellStyle name="SAPBEXformats 2 2_Cribsheet" xfId="8090"/>
    <cellStyle name="SAPBEXformats 2 20" xfId="38357"/>
    <cellStyle name="SAPBEXformats 2 21" xfId="41780"/>
    <cellStyle name="SAPBEXformats 2 22" xfId="44391"/>
    <cellStyle name="SAPBEXformats 2 23" xfId="48412"/>
    <cellStyle name="SAPBEXformats 2 24" xfId="53062"/>
    <cellStyle name="SAPBEXformats 2 3" xfId="8091"/>
    <cellStyle name="SAPBEXformats 2 3 10" xfId="33779"/>
    <cellStyle name="SAPBEXformats 2 3 11" xfId="37449"/>
    <cellStyle name="SAPBEXformats 2 3 12" xfId="39746"/>
    <cellStyle name="SAPBEXformats 2 3 13" xfId="38385"/>
    <cellStyle name="SAPBEXformats 2 3 14" xfId="43504"/>
    <cellStyle name="SAPBEXformats 2 3 15" xfId="44382"/>
    <cellStyle name="SAPBEXformats 2 3 16" xfId="48421"/>
    <cellStyle name="SAPBEXformats 2 3 17" xfId="53053"/>
    <cellStyle name="SAPBEXformats 2 3 2" xfId="8092"/>
    <cellStyle name="SAPBEXformats 2 3 2 10" xfId="37450"/>
    <cellStyle name="SAPBEXformats 2 3 2 11" xfId="39747"/>
    <cellStyle name="SAPBEXformats 2 3 2 12" xfId="38386"/>
    <cellStyle name="SAPBEXformats 2 3 2 13" xfId="43503"/>
    <cellStyle name="SAPBEXformats 2 3 2 14" xfId="44381"/>
    <cellStyle name="SAPBEXformats 2 3 2 15" xfId="48422"/>
    <cellStyle name="SAPBEXformats 2 3 2 16" xfId="53052"/>
    <cellStyle name="SAPBEXformats 2 3 2 2" xfId="12019"/>
    <cellStyle name="SAPBEXformats 2 3 2 3" xfId="13140"/>
    <cellStyle name="SAPBEXformats 2 3 2 4" xfId="21475"/>
    <cellStyle name="SAPBEXformats 2 3 2 5" xfId="22164"/>
    <cellStyle name="SAPBEXformats 2 3 2 6" xfId="24895"/>
    <cellStyle name="SAPBEXformats 2 3 2 7" xfId="31956"/>
    <cellStyle name="SAPBEXformats 2 3 2 8" xfId="23512"/>
    <cellStyle name="SAPBEXformats 2 3 2 9" xfId="33780"/>
    <cellStyle name="SAPBEXformats 2 3 3" xfId="12020"/>
    <cellStyle name="SAPBEXformats 2 3 4" xfId="13141"/>
    <cellStyle name="SAPBEXformats 2 3 5" xfId="21474"/>
    <cellStyle name="SAPBEXformats 2 3 6" xfId="22165"/>
    <cellStyle name="SAPBEXformats 2 3 7" xfId="24894"/>
    <cellStyle name="SAPBEXformats 2 3 8" xfId="31957"/>
    <cellStyle name="SAPBEXformats 2 3 9" xfId="23513"/>
    <cellStyle name="SAPBEXformats 2 4" xfId="8093"/>
    <cellStyle name="SAPBEXformats 2 4 10" xfId="33781"/>
    <cellStyle name="SAPBEXformats 2 4 11" xfId="37451"/>
    <cellStyle name="SAPBEXformats 2 4 12" xfId="39748"/>
    <cellStyle name="SAPBEXformats 2 4 13" xfId="38387"/>
    <cellStyle name="SAPBEXformats 2 4 14" xfId="43502"/>
    <cellStyle name="SAPBEXformats 2 4 15" xfId="44380"/>
    <cellStyle name="SAPBEXformats 2 4 16" xfId="48423"/>
    <cellStyle name="SAPBEXformats 2 4 17" xfId="53051"/>
    <cellStyle name="SAPBEXformats 2 4 2" xfId="8094"/>
    <cellStyle name="SAPBEXformats 2 4 2 10" xfId="37452"/>
    <cellStyle name="SAPBEXformats 2 4 2 11" xfId="39749"/>
    <cellStyle name="SAPBEXformats 2 4 2 12" xfId="38388"/>
    <cellStyle name="SAPBEXformats 2 4 2 13" xfId="43501"/>
    <cellStyle name="SAPBEXformats 2 4 2 14" xfId="44379"/>
    <cellStyle name="SAPBEXformats 2 4 2 15" xfId="48424"/>
    <cellStyle name="SAPBEXformats 2 4 2 16" xfId="53050"/>
    <cellStyle name="SAPBEXformats 2 4 2 2" xfId="12017"/>
    <cellStyle name="SAPBEXformats 2 4 2 3" xfId="13138"/>
    <cellStyle name="SAPBEXformats 2 4 2 4" xfId="21477"/>
    <cellStyle name="SAPBEXformats 2 4 2 5" xfId="22162"/>
    <cellStyle name="SAPBEXformats 2 4 2 6" xfId="24897"/>
    <cellStyle name="SAPBEXformats 2 4 2 7" xfId="31955"/>
    <cellStyle name="SAPBEXformats 2 4 2 8" xfId="23510"/>
    <cellStyle name="SAPBEXformats 2 4 2 9" xfId="33782"/>
    <cellStyle name="SAPBEXformats 2 4 3" xfId="12018"/>
    <cellStyle name="SAPBEXformats 2 4 4" xfId="13139"/>
    <cellStyle name="SAPBEXformats 2 4 5" xfId="21476"/>
    <cellStyle name="SAPBEXformats 2 4 6" xfId="22163"/>
    <cellStyle name="SAPBEXformats 2 4 7" xfId="24896"/>
    <cellStyle name="SAPBEXformats 2 4 8" xfId="24844"/>
    <cellStyle name="SAPBEXformats 2 4 9" xfId="23511"/>
    <cellStyle name="SAPBEXformats 2 5" xfId="8095"/>
    <cellStyle name="SAPBEXformats 2 5 10" xfId="33783"/>
    <cellStyle name="SAPBEXformats 2 5 11" xfId="37453"/>
    <cellStyle name="SAPBEXformats 2 5 12" xfId="39750"/>
    <cellStyle name="SAPBEXformats 2 5 13" xfId="38389"/>
    <cellStyle name="SAPBEXformats 2 5 14" xfId="43500"/>
    <cellStyle name="SAPBEXformats 2 5 15" xfId="44378"/>
    <cellStyle name="SAPBEXformats 2 5 16" xfId="48425"/>
    <cellStyle name="SAPBEXformats 2 5 17" xfId="53049"/>
    <cellStyle name="SAPBEXformats 2 5 2" xfId="8096"/>
    <cellStyle name="SAPBEXformats 2 5 2 10" xfId="37454"/>
    <cellStyle name="SAPBEXformats 2 5 2 11" xfId="39751"/>
    <cellStyle name="SAPBEXformats 2 5 2 12" xfId="38390"/>
    <cellStyle name="SAPBEXformats 2 5 2 13" xfId="43499"/>
    <cellStyle name="SAPBEXformats 2 5 2 14" xfId="44377"/>
    <cellStyle name="SAPBEXformats 2 5 2 15" xfId="48426"/>
    <cellStyle name="SAPBEXformats 2 5 2 16" xfId="53048"/>
    <cellStyle name="SAPBEXformats 2 5 2 2" xfId="12015"/>
    <cellStyle name="SAPBEXformats 2 5 2 3" xfId="13136"/>
    <cellStyle name="SAPBEXformats 2 5 2 4" xfId="21479"/>
    <cellStyle name="SAPBEXformats 2 5 2 5" xfId="22160"/>
    <cellStyle name="SAPBEXformats 2 5 2 6" xfId="24899"/>
    <cellStyle name="SAPBEXformats 2 5 2 7" xfId="31953"/>
    <cellStyle name="SAPBEXformats 2 5 2 8" xfId="34933"/>
    <cellStyle name="SAPBEXformats 2 5 2 9" xfId="33784"/>
    <cellStyle name="SAPBEXformats 2 5 3" xfId="12016"/>
    <cellStyle name="SAPBEXformats 2 5 4" xfId="13137"/>
    <cellStyle name="SAPBEXformats 2 5 5" xfId="21478"/>
    <cellStyle name="SAPBEXformats 2 5 6" xfId="22161"/>
    <cellStyle name="SAPBEXformats 2 5 7" xfId="24898"/>
    <cellStyle name="SAPBEXformats 2 5 8" xfId="31954"/>
    <cellStyle name="SAPBEXformats 2 5 9" xfId="28433"/>
    <cellStyle name="SAPBEXformats 2 6" xfId="8097"/>
    <cellStyle name="SAPBEXformats 2 6 10" xfId="33785"/>
    <cellStyle name="SAPBEXformats 2 6 11" xfId="37455"/>
    <cellStyle name="SAPBEXformats 2 6 12" xfId="39752"/>
    <cellStyle name="SAPBEXformats 2 6 13" xfId="38391"/>
    <cellStyle name="SAPBEXformats 2 6 14" xfId="43498"/>
    <cellStyle name="SAPBEXformats 2 6 15" xfId="44376"/>
    <cellStyle name="SAPBEXformats 2 6 16" xfId="48427"/>
    <cellStyle name="SAPBEXformats 2 6 17" xfId="53047"/>
    <cellStyle name="SAPBEXformats 2 6 2" xfId="8098"/>
    <cellStyle name="SAPBEXformats 2 6 2 10" xfId="37456"/>
    <cellStyle name="SAPBEXformats 2 6 2 11" xfId="39753"/>
    <cellStyle name="SAPBEXformats 2 6 2 12" xfId="38392"/>
    <cellStyle name="SAPBEXformats 2 6 2 13" xfId="43497"/>
    <cellStyle name="SAPBEXformats 2 6 2 14" xfId="44375"/>
    <cellStyle name="SAPBEXformats 2 6 2 15" xfId="48428"/>
    <cellStyle name="SAPBEXformats 2 6 2 16" xfId="53046"/>
    <cellStyle name="SAPBEXformats 2 6 2 2" xfId="12013"/>
    <cellStyle name="SAPBEXformats 2 6 2 3" xfId="13134"/>
    <cellStyle name="SAPBEXformats 2 6 2 4" xfId="21481"/>
    <cellStyle name="SAPBEXformats 2 6 2 5" xfId="22158"/>
    <cellStyle name="SAPBEXformats 2 6 2 6" xfId="24901"/>
    <cellStyle name="SAPBEXformats 2 6 2 7" xfId="31951"/>
    <cellStyle name="SAPBEXformats 2 6 2 8" xfId="34931"/>
    <cellStyle name="SAPBEXformats 2 6 2 9" xfId="33786"/>
    <cellStyle name="SAPBEXformats 2 6 3" xfId="12014"/>
    <cellStyle name="SAPBEXformats 2 6 4" xfId="13135"/>
    <cellStyle name="SAPBEXformats 2 6 5" xfId="21480"/>
    <cellStyle name="SAPBEXformats 2 6 6" xfId="22159"/>
    <cellStyle name="SAPBEXformats 2 6 7" xfId="24900"/>
    <cellStyle name="SAPBEXformats 2 6 8" xfId="31952"/>
    <cellStyle name="SAPBEXformats 2 6 9" xfId="34932"/>
    <cellStyle name="SAPBEXformats 2 7" xfId="8099"/>
    <cellStyle name="SAPBEXformats 2 7 10" xfId="33787"/>
    <cellStyle name="SAPBEXformats 2 7 11" xfId="37457"/>
    <cellStyle name="SAPBEXformats 2 7 12" xfId="39754"/>
    <cellStyle name="SAPBEXformats 2 7 13" xfId="38393"/>
    <cellStyle name="SAPBEXformats 2 7 14" xfId="43496"/>
    <cellStyle name="SAPBEXformats 2 7 15" xfId="44374"/>
    <cellStyle name="SAPBEXformats 2 7 16" xfId="48429"/>
    <cellStyle name="SAPBEXformats 2 7 17" xfId="53045"/>
    <cellStyle name="SAPBEXformats 2 7 2" xfId="8100"/>
    <cellStyle name="SAPBEXformats 2 7 2 10" xfId="37458"/>
    <cellStyle name="SAPBEXformats 2 7 2 11" xfId="39755"/>
    <cellStyle name="SAPBEXformats 2 7 2 12" xfId="38394"/>
    <cellStyle name="SAPBEXformats 2 7 2 13" xfId="43495"/>
    <cellStyle name="SAPBEXformats 2 7 2 14" xfId="44373"/>
    <cellStyle name="SAPBEXformats 2 7 2 15" xfId="48430"/>
    <cellStyle name="SAPBEXformats 2 7 2 16" xfId="53044"/>
    <cellStyle name="SAPBEXformats 2 7 2 2" xfId="12011"/>
    <cellStyle name="SAPBEXformats 2 7 2 3" xfId="13132"/>
    <cellStyle name="SAPBEXformats 2 7 2 4" xfId="21483"/>
    <cellStyle name="SAPBEXformats 2 7 2 5" xfId="22156"/>
    <cellStyle name="SAPBEXformats 2 7 2 6" xfId="24903"/>
    <cellStyle name="SAPBEXformats 2 7 2 7" xfId="31949"/>
    <cellStyle name="SAPBEXformats 2 7 2 8" xfId="34929"/>
    <cellStyle name="SAPBEXformats 2 7 2 9" xfId="33788"/>
    <cellStyle name="SAPBEXformats 2 7 3" xfId="12012"/>
    <cellStyle name="SAPBEXformats 2 7 4" xfId="13133"/>
    <cellStyle name="SAPBEXformats 2 7 5" xfId="21482"/>
    <cellStyle name="SAPBEXformats 2 7 6" xfId="22157"/>
    <cellStyle name="SAPBEXformats 2 7 7" xfId="24902"/>
    <cellStyle name="SAPBEXformats 2 7 8" xfId="31950"/>
    <cellStyle name="SAPBEXformats 2 7 9" xfId="34930"/>
    <cellStyle name="SAPBEXformats 2 8" xfId="8101"/>
    <cellStyle name="SAPBEXformats 2 8 10" xfId="33789"/>
    <cellStyle name="SAPBEXformats 2 8 11" xfId="37459"/>
    <cellStyle name="SAPBEXformats 2 8 12" xfId="39756"/>
    <cellStyle name="SAPBEXformats 2 8 13" xfId="38395"/>
    <cellStyle name="SAPBEXformats 2 8 14" xfId="43494"/>
    <cellStyle name="SAPBEXformats 2 8 15" xfId="44372"/>
    <cellStyle name="SAPBEXformats 2 8 16" xfId="48431"/>
    <cellStyle name="SAPBEXformats 2 8 17" xfId="53043"/>
    <cellStyle name="SAPBEXformats 2 8 2" xfId="8102"/>
    <cellStyle name="SAPBEXformats 2 8 2 10" xfId="37460"/>
    <cellStyle name="SAPBEXformats 2 8 2 11" xfId="39757"/>
    <cellStyle name="SAPBEXformats 2 8 2 12" xfId="38396"/>
    <cellStyle name="SAPBEXformats 2 8 2 13" xfId="43493"/>
    <cellStyle name="SAPBEXformats 2 8 2 14" xfId="44371"/>
    <cellStyle name="SAPBEXformats 2 8 2 15" xfId="48432"/>
    <cellStyle name="SAPBEXformats 2 8 2 16" xfId="53042"/>
    <cellStyle name="SAPBEXformats 2 8 2 2" xfId="12009"/>
    <cellStyle name="SAPBEXformats 2 8 2 3" xfId="13130"/>
    <cellStyle name="SAPBEXformats 2 8 2 4" xfId="24508"/>
    <cellStyle name="SAPBEXformats 2 8 2 5" xfId="22154"/>
    <cellStyle name="SAPBEXformats 2 8 2 6" xfId="24905"/>
    <cellStyle name="SAPBEXformats 2 8 2 7" xfId="31947"/>
    <cellStyle name="SAPBEXformats 2 8 2 8" xfId="34927"/>
    <cellStyle name="SAPBEXformats 2 8 2 9" xfId="33790"/>
    <cellStyle name="SAPBEXformats 2 8 3" xfId="12010"/>
    <cellStyle name="SAPBEXformats 2 8 4" xfId="13131"/>
    <cellStyle name="SAPBEXformats 2 8 5" xfId="21484"/>
    <cellStyle name="SAPBEXformats 2 8 6" xfId="22155"/>
    <cellStyle name="SAPBEXformats 2 8 7" xfId="24904"/>
    <cellStyle name="SAPBEXformats 2 8 8" xfId="31948"/>
    <cellStyle name="SAPBEXformats 2 8 9" xfId="34928"/>
    <cellStyle name="SAPBEXformats 2 9" xfId="8103"/>
    <cellStyle name="SAPBEXformats 2 9 10" xfId="37461"/>
    <cellStyle name="SAPBEXformats 2 9 11" xfId="39758"/>
    <cellStyle name="SAPBEXformats 2 9 12" xfId="38397"/>
    <cellStyle name="SAPBEXformats 2 9 13" xfId="43492"/>
    <cellStyle name="SAPBEXformats 2 9 14" xfId="44370"/>
    <cellStyle name="SAPBEXformats 2 9 15" xfId="48433"/>
    <cellStyle name="SAPBEXformats 2 9 16" xfId="53041"/>
    <cellStyle name="SAPBEXformats 2 9 2" xfId="12008"/>
    <cellStyle name="SAPBEXformats 2 9 3" xfId="13129"/>
    <cellStyle name="SAPBEXformats 2 9 4" xfId="24507"/>
    <cellStyle name="SAPBEXformats 2 9 5" xfId="22153"/>
    <cellStyle name="SAPBEXformats 2 9 6" xfId="24906"/>
    <cellStyle name="SAPBEXformats 2 9 7" xfId="31946"/>
    <cellStyle name="SAPBEXformats 2 9 8" xfId="34926"/>
    <cellStyle name="SAPBEXformats 2 9 9" xfId="33791"/>
    <cellStyle name="SAPBEXformats 2_Cribsheet" xfId="8104"/>
    <cellStyle name="SAPBEXformats 20" xfId="48411"/>
    <cellStyle name="SAPBEXformats 21" xfId="53063"/>
    <cellStyle name="SAPBEXformats 3" xfId="8105"/>
    <cellStyle name="SAPBEXformats 3 10" xfId="22152"/>
    <cellStyle name="SAPBEXformats 3 11" xfId="24907"/>
    <cellStyle name="SAPBEXformats 3 12" xfId="31945"/>
    <cellStyle name="SAPBEXformats 3 13" xfId="34925"/>
    <cellStyle name="SAPBEXformats 3 14" xfId="33792"/>
    <cellStyle name="SAPBEXformats 3 15" xfId="37462"/>
    <cellStyle name="SAPBEXformats 3 16" xfId="39759"/>
    <cellStyle name="SAPBEXformats 3 17" xfId="38398"/>
    <cellStyle name="SAPBEXformats 3 18" xfId="43491"/>
    <cellStyle name="SAPBEXformats 3 19" xfId="44369"/>
    <cellStyle name="SAPBEXformats 3 2" xfId="8106"/>
    <cellStyle name="SAPBEXformats 3 2 10" xfId="33793"/>
    <cellStyle name="SAPBEXformats 3 2 11" xfId="37463"/>
    <cellStyle name="SAPBEXformats 3 2 12" xfId="39760"/>
    <cellStyle name="SAPBEXformats 3 2 13" xfId="38399"/>
    <cellStyle name="SAPBEXformats 3 2 14" xfId="43490"/>
    <cellStyle name="SAPBEXformats 3 2 15" xfId="44368"/>
    <cellStyle name="SAPBEXformats 3 2 16" xfId="48435"/>
    <cellStyle name="SAPBEXformats 3 2 17" xfId="55620"/>
    <cellStyle name="SAPBEXformats 3 2 2" xfId="8107"/>
    <cellStyle name="SAPBEXformats 3 2 2 10" xfId="37464"/>
    <cellStyle name="SAPBEXformats 3 2 2 11" xfId="39761"/>
    <cellStyle name="SAPBEXformats 3 2 2 12" xfId="38400"/>
    <cellStyle name="SAPBEXformats 3 2 2 13" xfId="43489"/>
    <cellStyle name="SAPBEXformats 3 2 2 14" xfId="44367"/>
    <cellStyle name="SAPBEXformats 3 2 2 15" xfId="48436"/>
    <cellStyle name="SAPBEXformats 3 2 2 16" xfId="55619"/>
    <cellStyle name="SAPBEXformats 3 2 2 2" xfId="12005"/>
    <cellStyle name="SAPBEXformats 3 2 2 3" xfId="13126"/>
    <cellStyle name="SAPBEXformats 3 2 2 4" xfId="21485"/>
    <cellStyle name="SAPBEXformats 3 2 2 5" xfId="22150"/>
    <cellStyle name="SAPBEXformats 3 2 2 6" xfId="24909"/>
    <cellStyle name="SAPBEXformats 3 2 2 7" xfId="31943"/>
    <cellStyle name="SAPBEXformats 3 2 2 8" xfId="34923"/>
    <cellStyle name="SAPBEXformats 3 2 2 9" xfId="33794"/>
    <cellStyle name="SAPBEXformats 3 2 3" xfId="12006"/>
    <cellStyle name="SAPBEXformats 3 2 4" xfId="13127"/>
    <cellStyle name="SAPBEXformats 3 2 5" xfId="24505"/>
    <cellStyle name="SAPBEXformats 3 2 6" xfId="22151"/>
    <cellStyle name="SAPBEXformats 3 2 7" xfId="24908"/>
    <cellStyle name="SAPBEXformats 3 2 8" xfId="31944"/>
    <cellStyle name="SAPBEXformats 3 2 9" xfId="34924"/>
    <cellStyle name="SAPBEXformats 3 20" xfId="48434"/>
    <cellStyle name="SAPBEXformats 3 21" xfId="53040"/>
    <cellStyle name="SAPBEXformats 3 3" xfId="8108"/>
    <cellStyle name="SAPBEXformats 3 3 10" xfId="33795"/>
    <cellStyle name="SAPBEXformats 3 3 11" xfId="37465"/>
    <cellStyle name="SAPBEXformats 3 3 12" xfId="39762"/>
    <cellStyle name="SAPBEXformats 3 3 13" xfId="38401"/>
    <cellStyle name="SAPBEXformats 3 3 14" xfId="43488"/>
    <cellStyle name="SAPBEXformats 3 3 15" xfId="44366"/>
    <cellStyle name="SAPBEXformats 3 3 16" xfId="48437"/>
    <cellStyle name="SAPBEXformats 3 3 17" xfId="55618"/>
    <cellStyle name="SAPBEXformats 3 3 2" xfId="8109"/>
    <cellStyle name="SAPBEXformats 3 3 2 10" xfId="37466"/>
    <cellStyle name="SAPBEXformats 3 3 2 11" xfId="39763"/>
    <cellStyle name="SAPBEXformats 3 3 2 12" xfId="38402"/>
    <cellStyle name="SAPBEXformats 3 3 2 13" xfId="43487"/>
    <cellStyle name="SAPBEXformats 3 3 2 14" xfId="44365"/>
    <cellStyle name="SAPBEXformats 3 3 2 15" xfId="48438"/>
    <cellStyle name="SAPBEXformats 3 3 2 16" xfId="55617"/>
    <cellStyle name="SAPBEXformats 3 3 2 2" xfId="12003"/>
    <cellStyle name="SAPBEXformats 3 3 2 3" xfId="13124"/>
    <cellStyle name="SAPBEXformats 3 3 2 4" xfId="21486"/>
    <cellStyle name="SAPBEXformats 3 3 2 5" xfId="22148"/>
    <cellStyle name="SAPBEXformats 3 3 2 6" xfId="24911"/>
    <cellStyle name="SAPBEXformats 3 3 2 7" xfId="24850"/>
    <cellStyle name="SAPBEXformats 3 3 2 8" xfId="34921"/>
    <cellStyle name="SAPBEXformats 3 3 2 9" xfId="33796"/>
    <cellStyle name="SAPBEXformats 3 3 3" xfId="12004"/>
    <cellStyle name="SAPBEXformats 3 3 4" xfId="13125"/>
    <cellStyle name="SAPBEXformats 3 3 5" xfId="24504"/>
    <cellStyle name="SAPBEXformats 3 3 6" xfId="22149"/>
    <cellStyle name="SAPBEXformats 3 3 7" xfId="24910"/>
    <cellStyle name="SAPBEXformats 3 3 8" xfId="24849"/>
    <cellStyle name="SAPBEXformats 3 3 9" xfId="34922"/>
    <cellStyle name="SAPBEXformats 3 4" xfId="8110"/>
    <cellStyle name="SAPBEXformats 3 4 10" xfId="34920"/>
    <cellStyle name="SAPBEXformats 3 4 11" xfId="33797"/>
    <cellStyle name="SAPBEXformats 3 4 12" xfId="37467"/>
    <cellStyle name="SAPBEXformats 3 4 13" xfId="37130"/>
    <cellStyle name="SAPBEXformats 3 4 14" xfId="39764"/>
    <cellStyle name="SAPBEXformats 3 4 15" xfId="38403"/>
    <cellStyle name="SAPBEXformats 3 4 16" xfId="43486"/>
    <cellStyle name="SAPBEXformats 3 4 17" xfId="44364"/>
    <cellStyle name="SAPBEXformats 3 4 18" xfId="48439"/>
    <cellStyle name="SAPBEXformats 3 4 19" xfId="51526"/>
    <cellStyle name="SAPBEXformats 3 4 2" xfId="8111"/>
    <cellStyle name="SAPBEXformats 3 4 2 10" xfId="33798"/>
    <cellStyle name="SAPBEXformats 3 4 2 11" xfId="37468"/>
    <cellStyle name="SAPBEXformats 3 4 2 12" xfId="37129"/>
    <cellStyle name="SAPBEXformats 3 4 2 13" xfId="39765"/>
    <cellStyle name="SAPBEXformats 3 4 2 14" xfId="38404"/>
    <cellStyle name="SAPBEXformats 3 4 2 15" xfId="43485"/>
    <cellStyle name="SAPBEXformats 3 4 2 16" xfId="44363"/>
    <cellStyle name="SAPBEXformats 3 4 2 17" xfId="48440"/>
    <cellStyle name="SAPBEXformats 3 4 2 18" xfId="51527"/>
    <cellStyle name="SAPBEXformats 3 4 2 19" xfId="51317"/>
    <cellStyle name="SAPBEXformats 3 4 2 2" xfId="12001"/>
    <cellStyle name="SAPBEXformats 3 4 2 20" xfId="55615"/>
    <cellStyle name="SAPBEXformats 3 4 2 3" xfId="13122"/>
    <cellStyle name="SAPBEXformats 3 4 2 4" xfId="21488"/>
    <cellStyle name="SAPBEXformats 3 4 2 5" xfId="22146"/>
    <cellStyle name="SAPBEXformats 3 4 2 6" xfId="26539"/>
    <cellStyle name="SAPBEXformats 3 4 2 7" xfId="24913"/>
    <cellStyle name="SAPBEXformats 3 4 2 8" xfId="24852"/>
    <cellStyle name="SAPBEXformats 3 4 2 9" xfId="34919"/>
    <cellStyle name="SAPBEXformats 3 4 20" xfId="51316"/>
    <cellStyle name="SAPBEXformats 3 4 21" xfId="55616"/>
    <cellStyle name="SAPBEXformats 3 4 3" xfId="12002"/>
    <cellStyle name="SAPBEXformats 3 4 4" xfId="13123"/>
    <cellStyle name="SAPBEXformats 3 4 5" xfId="21487"/>
    <cellStyle name="SAPBEXformats 3 4 6" xfId="22147"/>
    <cellStyle name="SAPBEXformats 3 4 7" xfId="26538"/>
    <cellStyle name="SAPBEXformats 3 4 8" xfId="24912"/>
    <cellStyle name="SAPBEXformats 3 4 9" xfId="24851"/>
    <cellStyle name="SAPBEXformats 3 5" xfId="8112"/>
    <cellStyle name="SAPBEXformats 3 5 10" xfId="33799"/>
    <cellStyle name="SAPBEXformats 3 5 11" xfId="37469"/>
    <cellStyle name="SAPBEXformats 3 5 12" xfId="38852"/>
    <cellStyle name="SAPBEXformats 3 5 13" xfId="38405"/>
    <cellStyle name="SAPBEXformats 3 5 14" xfId="43484"/>
    <cellStyle name="SAPBEXformats 3 5 15" xfId="44362"/>
    <cellStyle name="SAPBEXformats 3 5 16" xfId="48441"/>
    <cellStyle name="SAPBEXformats 3 5 17" xfId="55614"/>
    <cellStyle name="SAPBEXformats 3 5 2" xfId="8113"/>
    <cellStyle name="SAPBEXformats 3 5 2 10" xfId="37470"/>
    <cellStyle name="SAPBEXformats 3 5 2 11" xfId="38851"/>
    <cellStyle name="SAPBEXformats 3 5 2 12" xfId="38406"/>
    <cellStyle name="SAPBEXformats 3 5 2 13" xfId="43483"/>
    <cellStyle name="SAPBEXformats 3 5 2 14" xfId="44361"/>
    <cellStyle name="SAPBEXformats 3 5 2 15" xfId="48442"/>
    <cellStyle name="SAPBEXformats 3 5 2 16" xfId="55613"/>
    <cellStyle name="SAPBEXformats 3 5 2 2" xfId="11999"/>
    <cellStyle name="SAPBEXformats 3 5 2 3" xfId="13120"/>
    <cellStyle name="SAPBEXformats 3 5 2 4" xfId="21490"/>
    <cellStyle name="SAPBEXformats 3 5 2 5" xfId="22144"/>
    <cellStyle name="SAPBEXformats 3 5 2 6" xfId="24915"/>
    <cellStyle name="SAPBEXformats 3 5 2 7" xfId="24854"/>
    <cellStyle name="SAPBEXformats 3 5 2 8" xfId="34917"/>
    <cellStyle name="SAPBEXformats 3 5 2 9" xfId="33800"/>
    <cellStyle name="SAPBEXformats 3 5 3" xfId="12000"/>
    <cellStyle name="SAPBEXformats 3 5 4" xfId="13121"/>
    <cellStyle name="SAPBEXformats 3 5 5" xfId="21489"/>
    <cellStyle name="SAPBEXformats 3 5 6" xfId="22145"/>
    <cellStyle name="SAPBEXformats 3 5 7" xfId="24914"/>
    <cellStyle name="SAPBEXformats 3 5 8" xfId="24853"/>
    <cellStyle name="SAPBEXformats 3 5 9" xfId="34918"/>
    <cellStyle name="SAPBEXformats 3 6" xfId="8114"/>
    <cellStyle name="SAPBEXformats 3 6 10" xfId="37471"/>
    <cellStyle name="SAPBEXformats 3 6 11" xfId="42487"/>
    <cellStyle name="SAPBEXformats 3 6 12" xfId="38407"/>
    <cellStyle name="SAPBEXformats 3 6 13" xfId="43482"/>
    <cellStyle name="SAPBEXformats 3 6 14" xfId="44360"/>
    <cellStyle name="SAPBEXformats 3 6 15" xfId="48443"/>
    <cellStyle name="SAPBEXformats 3 6 16" xfId="55612"/>
    <cellStyle name="SAPBEXformats 3 6 2" xfId="11998"/>
    <cellStyle name="SAPBEXformats 3 6 3" xfId="13119"/>
    <cellStyle name="SAPBEXformats 3 6 4" xfId="21491"/>
    <cellStyle name="SAPBEXformats 3 6 5" xfId="22143"/>
    <cellStyle name="SAPBEXformats 3 6 6" xfId="24916"/>
    <cellStyle name="SAPBEXformats 3 6 7" xfId="24855"/>
    <cellStyle name="SAPBEXformats 3 6 8" xfId="34916"/>
    <cellStyle name="SAPBEXformats 3 6 9" xfId="33801"/>
    <cellStyle name="SAPBEXformats 3 7" xfId="12007"/>
    <cellStyle name="SAPBEXformats 3 8" xfId="13128"/>
    <cellStyle name="SAPBEXformats 3 9" xfId="24506"/>
    <cellStyle name="SAPBEXformats 4" xfId="8115"/>
    <cellStyle name="SAPBEXformats 4 10" xfId="34915"/>
    <cellStyle name="SAPBEXformats 4 11" xfId="33802"/>
    <cellStyle name="SAPBEXformats 4 12" xfId="37472"/>
    <cellStyle name="SAPBEXformats 4 13" xfId="15819"/>
    <cellStyle name="SAPBEXformats 4 14" xfId="38850"/>
    <cellStyle name="SAPBEXformats 4 15" xfId="38408"/>
    <cellStyle name="SAPBEXformats 4 16" xfId="43481"/>
    <cellStyle name="SAPBEXformats 4 17" xfId="44359"/>
    <cellStyle name="SAPBEXformats 4 18" xfId="48444"/>
    <cellStyle name="SAPBEXformats 4 19" xfId="51528"/>
    <cellStyle name="SAPBEXformats 4 2" xfId="8116"/>
    <cellStyle name="SAPBEXformats 4 2 10" xfId="33803"/>
    <cellStyle name="SAPBEXformats 4 2 11" xfId="37473"/>
    <cellStyle name="SAPBEXformats 4 2 12" xfId="23260"/>
    <cellStyle name="SAPBEXformats 4 2 13" xfId="38849"/>
    <cellStyle name="SAPBEXformats 4 2 14" xfId="38409"/>
    <cellStyle name="SAPBEXformats 4 2 15" xfId="41771"/>
    <cellStyle name="SAPBEXformats 4 2 16" xfId="44358"/>
    <cellStyle name="SAPBEXformats 4 2 17" xfId="48445"/>
    <cellStyle name="SAPBEXformats 4 2 18" xfId="51529"/>
    <cellStyle name="SAPBEXformats 4 2 19" xfId="51319"/>
    <cellStyle name="SAPBEXformats 4 2 2" xfId="11996"/>
    <cellStyle name="SAPBEXformats 4 2 20" xfId="55610"/>
    <cellStyle name="SAPBEXformats 4 2 3" xfId="13117"/>
    <cellStyle name="SAPBEXformats 4 2 4" xfId="21493"/>
    <cellStyle name="SAPBEXformats 4 2 5" xfId="22141"/>
    <cellStyle name="SAPBEXformats 4 2 6" xfId="26541"/>
    <cellStyle name="SAPBEXformats 4 2 7" xfId="24918"/>
    <cellStyle name="SAPBEXformats 4 2 8" xfId="24857"/>
    <cellStyle name="SAPBEXformats 4 2 9" xfId="34914"/>
    <cellStyle name="SAPBEXformats 4 20" xfId="51318"/>
    <cellStyle name="SAPBEXformats 4 21" xfId="55611"/>
    <cellStyle name="SAPBEXformats 4 3" xfId="11997"/>
    <cellStyle name="SAPBEXformats 4 4" xfId="13118"/>
    <cellStyle name="SAPBEXformats 4 5" xfId="21492"/>
    <cellStyle name="SAPBEXformats 4 6" xfId="22142"/>
    <cellStyle name="SAPBEXformats 4 7" xfId="26540"/>
    <cellStyle name="SAPBEXformats 4 8" xfId="24917"/>
    <cellStyle name="SAPBEXformats 4 9" xfId="24856"/>
    <cellStyle name="SAPBEXformats 5" xfId="8117"/>
    <cellStyle name="SAPBEXformats 5 10" xfId="34913"/>
    <cellStyle name="SAPBEXformats 5 11" xfId="33804"/>
    <cellStyle name="SAPBEXformats 5 12" xfId="37474"/>
    <cellStyle name="SAPBEXformats 5 13" xfId="37126"/>
    <cellStyle name="SAPBEXformats 5 14" xfId="38848"/>
    <cellStyle name="SAPBEXformats 5 15" xfId="38410"/>
    <cellStyle name="SAPBEXformats 5 16" xfId="41770"/>
    <cellStyle name="SAPBEXformats 5 17" xfId="44357"/>
    <cellStyle name="SAPBEXformats 5 18" xfId="48446"/>
    <cellStyle name="SAPBEXformats 5 19" xfId="51530"/>
    <cellStyle name="SAPBEXformats 5 2" xfId="8118"/>
    <cellStyle name="SAPBEXformats 5 2 10" xfId="33805"/>
    <cellStyle name="SAPBEXformats 5 2 11" xfId="37475"/>
    <cellStyle name="SAPBEXformats 5 2 12" xfId="15818"/>
    <cellStyle name="SAPBEXformats 5 2 13" xfId="38847"/>
    <cellStyle name="SAPBEXformats 5 2 14" xfId="38411"/>
    <cellStyle name="SAPBEXformats 5 2 15" xfId="41769"/>
    <cellStyle name="SAPBEXformats 5 2 16" xfId="44356"/>
    <cellStyle name="SAPBEXformats 5 2 17" xfId="48447"/>
    <cellStyle name="SAPBEXformats 5 2 18" xfId="51531"/>
    <cellStyle name="SAPBEXformats 5 2 19" xfId="51321"/>
    <cellStyle name="SAPBEXformats 5 2 2" xfId="11994"/>
    <cellStyle name="SAPBEXformats 5 2 20" xfId="55608"/>
    <cellStyle name="SAPBEXformats 5 2 3" xfId="13115"/>
    <cellStyle name="SAPBEXformats 5 2 4" xfId="21494"/>
    <cellStyle name="SAPBEXformats 5 2 5" xfId="22139"/>
    <cellStyle name="SAPBEXformats 5 2 6" xfId="26543"/>
    <cellStyle name="SAPBEXformats 5 2 7" xfId="24920"/>
    <cellStyle name="SAPBEXformats 5 2 8" xfId="24859"/>
    <cellStyle name="SAPBEXformats 5 2 9" xfId="34912"/>
    <cellStyle name="SAPBEXformats 5 20" xfId="51320"/>
    <cellStyle name="SAPBEXformats 5 21" xfId="55609"/>
    <cellStyle name="SAPBEXformats 5 3" xfId="11995"/>
    <cellStyle name="SAPBEXformats 5 4" xfId="13116"/>
    <cellStyle name="SAPBEXformats 5 5" xfId="24503"/>
    <cellStyle name="SAPBEXformats 5 6" xfId="22140"/>
    <cellStyle name="SAPBEXformats 5 7" xfId="26542"/>
    <cellStyle name="SAPBEXformats 5 8" xfId="24919"/>
    <cellStyle name="SAPBEXformats 5 9" xfId="24858"/>
    <cellStyle name="SAPBEXformats 6" xfId="8119"/>
    <cellStyle name="SAPBEXformats 6 10" xfId="37476"/>
    <cellStyle name="SAPBEXformats 6 11" xfId="39075"/>
    <cellStyle name="SAPBEXformats 6 12" xfId="38412"/>
    <cellStyle name="SAPBEXformats 6 13" xfId="32337"/>
    <cellStyle name="SAPBEXformats 6 14" xfId="44355"/>
    <cellStyle name="SAPBEXformats 6 15" xfId="48448"/>
    <cellStyle name="SAPBEXformats 6 16" xfId="55607"/>
    <cellStyle name="SAPBEXformats 6 2" xfId="11993"/>
    <cellStyle name="SAPBEXformats 6 3" xfId="13114"/>
    <cellStyle name="SAPBEXformats 6 4" xfId="21495"/>
    <cellStyle name="SAPBEXformats 6 5" xfId="22138"/>
    <cellStyle name="SAPBEXformats 6 6" xfId="24921"/>
    <cellStyle name="SAPBEXformats 6 7" xfId="24862"/>
    <cellStyle name="SAPBEXformats 6 8" xfId="34911"/>
    <cellStyle name="SAPBEXformats 6 9" xfId="33806"/>
    <cellStyle name="SAPBEXformats 7" xfId="12030"/>
    <cellStyle name="SAPBEXformats 8" xfId="13151"/>
    <cellStyle name="SAPBEXformats 9" xfId="21464"/>
    <cellStyle name="SAPBEXformats_Cribsheet" xfId="8120"/>
    <cellStyle name="SAPBEXheaderData" xfId="8121"/>
    <cellStyle name="SAPBEXheaderItem" xfId="8122"/>
    <cellStyle name="SAPBEXheaderItem 10" xfId="8123"/>
    <cellStyle name="SAPBEXheaderItem 2" xfId="8124"/>
    <cellStyle name="SAPBEXheaderItem 2 2" xfId="8125"/>
    <cellStyle name="SAPBEXheaderItem 2 2 10" xfId="24870"/>
    <cellStyle name="SAPBEXheaderItem 2 2 11" xfId="34906"/>
    <cellStyle name="SAPBEXheaderItem 2 2 12" xfId="33807"/>
    <cellStyle name="SAPBEXheaderItem 2 2 13" xfId="37479"/>
    <cellStyle name="SAPBEXheaderItem 2 2 14" xfId="15813"/>
    <cellStyle name="SAPBEXheaderItem 2 2 15" xfId="38842"/>
    <cellStyle name="SAPBEXheaderItem 2 2 16" xfId="38413"/>
    <cellStyle name="SAPBEXheaderItem 2 2 17" xfId="43480"/>
    <cellStyle name="SAPBEXheaderItem 2 2 18" xfId="44351"/>
    <cellStyle name="SAPBEXheaderItem 2 2 19" xfId="48449"/>
    <cellStyle name="SAPBEXheaderItem 2 2 2" xfId="8126"/>
    <cellStyle name="SAPBEXheaderItem 2 2 2 10" xfId="34905"/>
    <cellStyle name="SAPBEXheaderItem 2 2 2 11" xfId="33808"/>
    <cellStyle name="SAPBEXheaderItem 2 2 2 12" xfId="37480"/>
    <cellStyle name="SAPBEXheaderItem 2 2 2 13" xfId="15812"/>
    <cellStyle name="SAPBEXheaderItem 2 2 2 14" xfId="38841"/>
    <cellStyle name="SAPBEXheaderItem 2 2 2 15" xfId="38414"/>
    <cellStyle name="SAPBEXheaderItem 2 2 2 16" xfId="43479"/>
    <cellStyle name="SAPBEXheaderItem 2 2 2 17" xfId="44350"/>
    <cellStyle name="SAPBEXheaderItem 2 2 2 18" xfId="48450"/>
    <cellStyle name="SAPBEXheaderItem 2 2 2 19" xfId="51533"/>
    <cellStyle name="SAPBEXheaderItem 2 2 2 2" xfId="8127"/>
    <cellStyle name="SAPBEXheaderItem 2 2 2 2 10" xfId="33809"/>
    <cellStyle name="SAPBEXheaderItem 2 2 2 2 11" xfId="37481"/>
    <cellStyle name="SAPBEXheaderItem 2 2 2 2 12" xfId="15811"/>
    <cellStyle name="SAPBEXheaderItem 2 2 2 2 13" xfId="38840"/>
    <cellStyle name="SAPBEXheaderItem 2 2 2 2 14" xfId="38415"/>
    <cellStyle name="SAPBEXheaderItem 2 2 2 2 15" xfId="43478"/>
    <cellStyle name="SAPBEXheaderItem 2 2 2 2 16" xfId="44349"/>
    <cellStyle name="SAPBEXheaderItem 2 2 2 2 17" xfId="48451"/>
    <cellStyle name="SAPBEXheaderItem 2 2 2 2 18" xfId="51534"/>
    <cellStyle name="SAPBEXheaderItem 2 2 2 2 19" xfId="51340"/>
    <cellStyle name="SAPBEXheaderItem 2 2 2 2 2" xfId="11986"/>
    <cellStyle name="SAPBEXheaderItem 2 2 2 2 20" xfId="55604"/>
    <cellStyle name="SAPBEXheaderItem 2 2 2 2 3" xfId="13107"/>
    <cellStyle name="SAPBEXheaderItem 2 2 2 2 4" xfId="21501"/>
    <cellStyle name="SAPBEXheaderItem 2 2 2 2 5" xfId="22132"/>
    <cellStyle name="SAPBEXheaderItem 2 2 2 2 6" xfId="26546"/>
    <cellStyle name="SAPBEXheaderItem 2 2 2 2 7" xfId="24926"/>
    <cellStyle name="SAPBEXheaderItem 2 2 2 2 8" xfId="24872"/>
    <cellStyle name="SAPBEXheaderItem 2 2 2 2 9" xfId="34904"/>
    <cellStyle name="SAPBEXheaderItem 2 2 2 20" xfId="51339"/>
    <cellStyle name="SAPBEXheaderItem 2 2 2 21" xfId="55605"/>
    <cellStyle name="SAPBEXheaderItem 2 2 2 3" xfId="11987"/>
    <cellStyle name="SAPBEXheaderItem 2 2 2 4" xfId="13108"/>
    <cellStyle name="SAPBEXheaderItem 2 2 2 5" xfId="21500"/>
    <cellStyle name="SAPBEXheaderItem 2 2 2 6" xfId="22133"/>
    <cellStyle name="SAPBEXheaderItem 2 2 2 7" xfId="26545"/>
    <cellStyle name="SAPBEXheaderItem 2 2 2 8" xfId="24925"/>
    <cellStyle name="SAPBEXheaderItem 2 2 2 9" xfId="24871"/>
    <cellStyle name="SAPBEXheaderItem 2 2 20" xfId="51532"/>
    <cellStyle name="SAPBEXheaderItem 2 2 21" xfId="51338"/>
    <cellStyle name="SAPBEXheaderItem 2 2 22" xfId="55606"/>
    <cellStyle name="SAPBEXheaderItem 2 2 3" xfId="8128"/>
    <cellStyle name="SAPBEXheaderItem 2 2 3 10" xfId="33810"/>
    <cellStyle name="SAPBEXheaderItem 2 2 3 11" xfId="37482"/>
    <cellStyle name="SAPBEXheaderItem 2 2 3 12" xfId="15810"/>
    <cellStyle name="SAPBEXheaderItem 2 2 3 13" xfId="38839"/>
    <cellStyle name="SAPBEXheaderItem 2 2 3 14" xfId="38416"/>
    <cellStyle name="SAPBEXheaderItem 2 2 3 15" xfId="43477"/>
    <cellStyle name="SAPBEXheaderItem 2 2 3 16" xfId="44348"/>
    <cellStyle name="SAPBEXheaderItem 2 2 3 17" xfId="48452"/>
    <cellStyle name="SAPBEXheaderItem 2 2 3 18" xfId="51535"/>
    <cellStyle name="SAPBEXheaderItem 2 2 3 19" xfId="51341"/>
    <cellStyle name="SAPBEXheaderItem 2 2 3 2" xfId="11985"/>
    <cellStyle name="SAPBEXheaderItem 2 2 3 20" xfId="55603"/>
    <cellStyle name="SAPBEXheaderItem 2 2 3 3" xfId="13106"/>
    <cellStyle name="SAPBEXheaderItem 2 2 3 4" xfId="21502"/>
    <cellStyle name="SAPBEXheaderItem 2 2 3 5" xfId="22131"/>
    <cellStyle name="SAPBEXheaderItem 2 2 3 6" xfId="26547"/>
    <cellStyle name="SAPBEXheaderItem 2 2 3 7" xfId="24927"/>
    <cellStyle name="SAPBEXheaderItem 2 2 3 8" xfId="24873"/>
    <cellStyle name="SAPBEXheaderItem 2 2 3 9" xfId="34903"/>
    <cellStyle name="SAPBEXheaderItem 2 2 4" xfId="11988"/>
    <cellStyle name="SAPBEXheaderItem 2 2 5" xfId="13109"/>
    <cellStyle name="SAPBEXheaderItem 2 2 6" xfId="21499"/>
    <cellStyle name="SAPBEXheaderItem 2 2 7" xfId="22134"/>
    <cellStyle name="SAPBEXheaderItem 2 2 8" xfId="26544"/>
    <cellStyle name="SAPBEXheaderItem 2 2 9" xfId="24924"/>
    <cellStyle name="SAPBEXheaderItem 2 2_Cribsheet" xfId="8129"/>
    <cellStyle name="SAPBEXheaderItem 3" xfId="8130"/>
    <cellStyle name="SAPBEXheaderItem 3 10" xfId="34902"/>
    <cellStyle name="SAPBEXheaderItem 3 11" xfId="33811"/>
    <cellStyle name="SAPBEXheaderItem 3 12" xfId="37483"/>
    <cellStyle name="SAPBEXheaderItem 3 13" xfId="15809"/>
    <cellStyle name="SAPBEXheaderItem 3 14" xfId="38838"/>
    <cellStyle name="SAPBEXheaderItem 3 15" xfId="38418"/>
    <cellStyle name="SAPBEXheaderItem 3 16" xfId="43476"/>
    <cellStyle name="SAPBEXheaderItem 3 17" xfId="44347"/>
    <cellStyle name="SAPBEXheaderItem 3 18" xfId="48453"/>
    <cellStyle name="SAPBEXheaderItem 3 19" xfId="51536"/>
    <cellStyle name="SAPBEXheaderItem 3 2" xfId="8131"/>
    <cellStyle name="SAPBEXheaderItem 3 2 10" xfId="33812"/>
    <cellStyle name="SAPBEXheaderItem 3 2 11" xfId="37484"/>
    <cellStyle name="SAPBEXheaderItem 3 2 12" xfId="15808"/>
    <cellStyle name="SAPBEXheaderItem 3 2 13" xfId="38837"/>
    <cellStyle name="SAPBEXheaderItem 3 2 14" xfId="38419"/>
    <cellStyle name="SAPBEXheaderItem 3 2 15" xfId="43475"/>
    <cellStyle name="SAPBEXheaderItem 3 2 16" xfId="44346"/>
    <cellStyle name="SAPBEXheaderItem 3 2 17" xfId="48454"/>
    <cellStyle name="SAPBEXheaderItem 3 2 18" xfId="51537"/>
    <cellStyle name="SAPBEXheaderItem 3 2 19" xfId="51343"/>
    <cellStyle name="SAPBEXheaderItem 3 2 2" xfId="11983"/>
    <cellStyle name="SAPBEXheaderItem 3 2 20" xfId="55601"/>
    <cellStyle name="SAPBEXheaderItem 3 2 3" xfId="13104"/>
    <cellStyle name="SAPBEXheaderItem 3 2 4" xfId="21504"/>
    <cellStyle name="SAPBEXheaderItem 3 2 5" xfId="22129"/>
    <cellStyle name="SAPBEXheaderItem 3 2 6" xfId="26549"/>
    <cellStyle name="SAPBEXheaderItem 3 2 7" xfId="24929"/>
    <cellStyle name="SAPBEXheaderItem 3 2 8" xfId="24877"/>
    <cellStyle name="SAPBEXheaderItem 3 2 9" xfId="34901"/>
    <cellStyle name="SAPBEXheaderItem 3 20" xfId="51342"/>
    <cellStyle name="SAPBEXheaderItem 3 21" xfId="55602"/>
    <cellStyle name="SAPBEXheaderItem 3 3" xfId="11984"/>
    <cellStyle name="SAPBEXheaderItem 3 4" xfId="13105"/>
    <cellStyle name="SAPBEXheaderItem 3 5" xfId="21503"/>
    <cellStyle name="SAPBEXheaderItem 3 6" xfId="22130"/>
    <cellStyle name="SAPBEXheaderItem 3 7" xfId="26548"/>
    <cellStyle name="SAPBEXheaderItem 3 8" xfId="24928"/>
    <cellStyle name="SAPBEXheaderItem 3 9" xfId="24876"/>
    <cellStyle name="SAPBEXheaderItem 4" xfId="8132"/>
    <cellStyle name="SAPBEXheaderItem 4 10" xfId="34900"/>
    <cellStyle name="SAPBEXheaderItem 4 11" xfId="33813"/>
    <cellStyle name="SAPBEXheaderItem 4 12" xfId="37485"/>
    <cellStyle name="SAPBEXheaderItem 4 13" xfId="15807"/>
    <cellStyle name="SAPBEXheaderItem 4 14" xfId="38836"/>
    <cellStyle name="SAPBEXheaderItem 4 15" xfId="38420"/>
    <cellStyle name="SAPBEXheaderItem 4 16" xfId="43474"/>
    <cellStyle name="SAPBEXheaderItem 4 17" xfId="44345"/>
    <cellStyle name="SAPBEXheaderItem 4 18" xfId="48455"/>
    <cellStyle name="SAPBEXheaderItem 4 19" xfId="51538"/>
    <cellStyle name="SAPBEXheaderItem 4 2" xfId="8133"/>
    <cellStyle name="SAPBEXheaderItem 4 2 10" xfId="33814"/>
    <cellStyle name="SAPBEXheaderItem 4 2 11" xfId="37486"/>
    <cellStyle name="SAPBEXheaderItem 4 2 12" xfId="15806"/>
    <cellStyle name="SAPBEXheaderItem 4 2 13" xfId="38835"/>
    <cellStyle name="SAPBEXheaderItem 4 2 14" xfId="38421"/>
    <cellStyle name="SAPBEXheaderItem 4 2 15" xfId="43473"/>
    <cellStyle name="SAPBEXheaderItem 4 2 16" xfId="44344"/>
    <cellStyle name="SAPBEXheaderItem 4 2 17" xfId="48456"/>
    <cellStyle name="SAPBEXheaderItem 4 2 18" xfId="51539"/>
    <cellStyle name="SAPBEXheaderItem 4 2 19" xfId="51345"/>
    <cellStyle name="SAPBEXheaderItem 4 2 2" xfId="11981"/>
    <cellStyle name="SAPBEXheaderItem 4 2 20" xfId="55599"/>
    <cellStyle name="SAPBEXheaderItem 4 2 3" xfId="13102"/>
    <cellStyle name="SAPBEXheaderItem 4 2 4" xfId="21506"/>
    <cellStyle name="SAPBEXheaderItem 4 2 5" xfId="22127"/>
    <cellStyle name="SAPBEXheaderItem 4 2 6" xfId="26551"/>
    <cellStyle name="SAPBEXheaderItem 4 2 7" xfId="24931"/>
    <cellStyle name="SAPBEXheaderItem 4 2 8" xfId="24879"/>
    <cellStyle name="SAPBEXheaderItem 4 2 9" xfId="34899"/>
    <cellStyle name="SAPBEXheaderItem 4 20" xfId="51344"/>
    <cellStyle name="SAPBEXheaderItem 4 21" xfId="55600"/>
    <cellStyle name="SAPBEXheaderItem 4 3" xfId="11982"/>
    <cellStyle name="SAPBEXheaderItem 4 4" xfId="13103"/>
    <cellStyle name="SAPBEXheaderItem 4 5" xfId="21505"/>
    <cellStyle name="SAPBEXheaderItem 4 6" xfId="22128"/>
    <cellStyle name="SAPBEXheaderItem 4 7" xfId="26550"/>
    <cellStyle name="SAPBEXheaderItem 4 8" xfId="24930"/>
    <cellStyle name="SAPBEXheaderItem 4 9" xfId="24878"/>
    <cellStyle name="SAPBEXheaderItem 5" xfId="8134"/>
    <cellStyle name="SAPBEXheaderItem 6" xfId="8135"/>
    <cellStyle name="SAPBEXheaderItem 7" xfId="8136"/>
    <cellStyle name="SAPBEXheaderItem 8" xfId="8137"/>
    <cellStyle name="SAPBEXheaderItem 9" xfId="8138"/>
    <cellStyle name="SAPBEXheaderItem_Cribsheet" xfId="8139"/>
    <cellStyle name="SAPBEXheaderText" xfId="8140"/>
    <cellStyle name="SAPBEXheaderText 10" xfId="8141"/>
    <cellStyle name="SAPBEXheaderText 2" xfId="8142"/>
    <cellStyle name="SAPBEXheaderText 2 2" xfId="8143"/>
    <cellStyle name="SAPBEXheaderText 2 2 10" xfId="24933"/>
    <cellStyle name="SAPBEXheaderText 2 2 11" xfId="34891"/>
    <cellStyle name="SAPBEXheaderText 2 2 12" xfId="33815"/>
    <cellStyle name="SAPBEXheaderText 2 2 13" xfId="37494"/>
    <cellStyle name="SAPBEXheaderText 2 2 14" xfId="15799"/>
    <cellStyle name="SAPBEXheaderText 2 2 15" xfId="38834"/>
    <cellStyle name="SAPBEXheaderText 2 2 16" xfId="38482"/>
    <cellStyle name="SAPBEXheaderText 2 2 17" xfId="43472"/>
    <cellStyle name="SAPBEXheaderText 2 2 18" xfId="44337"/>
    <cellStyle name="SAPBEXheaderText 2 2 19" xfId="48457"/>
    <cellStyle name="SAPBEXheaderText 2 2 2" xfId="8144"/>
    <cellStyle name="SAPBEXheaderText 2 2 2 10" xfId="34890"/>
    <cellStyle name="SAPBEXheaderText 2 2 2 11" xfId="33816"/>
    <cellStyle name="SAPBEXheaderText 2 2 2 12" xfId="37495"/>
    <cellStyle name="SAPBEXheaderText 2 2 2 13" xfId="15798"/>
    <cellStyle name="SAPBEXheaderText 2 2 2 14" xfId="38833"/>
    <cellStyle name="SAPBEXheaderText 2 2 2 15" xfId="38422"/>
    <cellStyle name="SAPBEXheaderText 2 2 2 16" xfId="43471"/>
    <cellStyle name="SAPBEXheaderText 2 2 2 17" xfId="44336"/>
    <cellStyle name="SAPBEXheaderText 2 2 2 18" xfId="48458"/>
    <cellStyle name="SAPBEXheaderText 2 2 2 19" xfId="51546"/>
    <cellStyle name="SAPBEXheaderText 2 2 2 2" xfId="8145"/>
    <cellStyle name="SAPBEXheaderText 2 2 2 2 10" xfId="33817"/>
    <cellStyle name="SAPBEXheaderText 2 2 2 2 11" xfId="37496"/>
    <cellStyle name="SAPBEXheaderText 2 2 2 2 12" xfId="15797"/>
    <cellStyle name="SAPBEXheaderText 2 2 2 2 13" xfId="40415"/>
    <cellStyle name="SAPBEXheaderText 2 2 2 2 14" xfId="38423"/>
    <cellStyle name="SAPBEXheaderText 2 2 2 2 15" xfId="43470"/>
    <cellStyle name="SAPBEXheaderText 2 2 2 2 16" xfId="44335"/>
    <cellStyle name="SAPBEXheaderText 2 2 2 2 17" xfId="48459"/>
    <cellStyle name="SAPBEXheaderText 2 2 2 2 18" xfId="51547"/>
    <cellStyle name="SAPBEXheaderText 2 2 2 2 19" xfId="51364"/>
    <cellStyle name="SAPBEXheaderText 2 2 2 2 2" xfId="11970"/>
    <cellStyle name="SAPBEXheaderText 2 2 2 2 20" xfId="55596"/>
    <cellStyle name="SAPBEXheaderText 2 2 2 2 3" xfId="13057"/>
    <cellStyle name="SAPBEXheaderText 2 2 2 2 4" xfId="21514"/>
    <cellStyle name="SAPBEXheaderText 2 2 2 2 5" xfId="19832"/>
    <cellStyle name="SAPBEXheaderText 2 2 2 2 6" xfId="26556"/>
    <cellStyle name="SAPBEXheaderText 2 2 2 2 7" xfId="24941"/>
    <cellStyle name="SAPBEXheaderText 2 2 2 2 8" xfId="24935"/>
    <cellStyle name="SAPBEXheaderText 2 2 2 2 9" xfId="34889"/>
    <cellStyle name="SAPBEXheaderText 2 2 2 20" xfId="51363"/>
    <cellStyle name="SAPBEXheaderText 2 2 2 21" xfId="55597"/>
    <cellStyle name="SAPBEXheaderText 2 2 2 3" xfId="11971"/>
    <cellStyle name="SAPBEXheaderText 2 2 2 4" xfId="13075"/>
    <cellStyle name="SAPBEXheaderText 2 2 2 5" xfId="21513"/>
    <cellStyle name="SAPBEXheaderText 2 2 2 6" xfId="19833"/>
    <cellStyle name="SAPBEXheaderText 2 2 2 7" xfId="26555"/>
    <cellStyle name="SAPBEXheaderText 2 2 2 8" xfId="24940"/>
    <cellStyle name="SAPBEXheaderText 2 2 2 9" xfId="24934"/>
    <cellStyle name="SAPBEXheaderText 2 2 20" xfId="51545"/>
    <cellStyle name="SAPBEXheaderText 2 2 21" xfId="51362"/>
    <cellStyle name="SAPBEXheaderText 2 2 22" xfId="55598"/>
    <cellStyle name="SAPBEXheaderText 2 2 3" xfId="8146"/>
    <cellStyle name="SAPBEXheaderText 2 2 3 10" xfId="33818"/>
    <cellStyle name="SAPBEXheaderText 2 2 3 11" xfId="37497"/>
    <cellStyle name="SAPBEXheaderText 2 2 3 12" xfId="15796"/>
    <cellStyle name="SAPBEXheaderText 2 2 3 13" xfId="40416"/>
    <cellStyle name="SAPBEXheaderText 2 2 3 14" xfId="38424"/>
    <cellStyle name="SAPBEXheaderText 2 2 3 15" xfId="32338"/>
    <cellStyle name="SAPBEXheaderText 2 2 3 16" xfId="44334"/>
    <cellStyle name="SAPBEXheaderText 2 2 3 17" xfId="48460"/>
    <cellStyle name="SAPBEXheaderText 2 2 3 18" xfId="51548"/>
    <cellStyle name="SAPBEXheaderText 2 2 3 19" xfId="51365"/>
    <cellStyle name="SAPBEXheaderText 2 2 3 2" xfId="11969"/>
    <cellStyle name="SAPBEXheaderText 2 2 3 20" xfId="55595"/>
    <cellStyle name="SAPBEXheaderText 2 2 3 3" xfId="13052"/>
    <cellStyle name="SAPBEXheaderText 2 2 3 4" xfId="21515"/>
    <cellStyle name="SAPBEXheaderText 2 2 3 5" xfId="11679"/>
    <cellStyle name="SAPBEXheaderText 2 2 3 6" xfId="26557"/>
    <cellStyle name="SAPBEXheaderText 2 2 3 7" xfId="24942"/>
    <cellStyle name="SAPBEXheaderText 2 2 3 8" xfId="24936"/>
    <cellStyle name="SAPBEXheaderText 2 2 3 9" xfId="34888"/>
    <cellStyle name="SAPBEXheaderText 2 2 4" xfId="11972"/>
    <cellStyle name="SAPBEXheaderText 2 2 5" xfId="13076"/>
    <cellStyle name="SAPBEXheaderText 2 2 6" xfId="21512"/>
    <cellStyle name="SAPBEXheaderText 2 2 7" xfId="19834"/>
    <cellStyle name="SAPBEXheaderText 2 2 8" xfId="26554"/>
    <cellStyle name="SAPBEXheaderText 2 2 9" xfId="24939"/>
    <cellStyle name="SAPBEXheaderText 2 2_Cribsheet" xfId="8147"/>
    <cellStyle name="SAPBEXheaderText 3" xfId="8148"/>
    <cellStyle name="SAPBEXheaderText 3 10" xfId="34887"/>
    <cellStyle name="SAPBEXheaderText 3 11" xfId="33819"/>
    <cellStyle name="SAPBEXheaderText 3 12" xfId="37498"/>
    <cellStyle name="SAPBEXheaderText 3 13" xfId="15795"/>
    <cellStyle name="SAPBEXheaderText 3 14" xfId="42640"/>
    <cellStyle name="SAPBEXheaderText 3 15" xfId="38425"/>
    <cellStyle name="SAPBEXheaderText 3 16" xfId="32339"/>
    <cellStyle name="SAPBEXheaderText 3 17" xfId="44333"/>
    <cellStyle name="SAPBEXheaderText 3 18" xfId="48461"/>
    <cellStyle name="SAPBEXheaderText 3 19" xfId="51549"/>
    <cellStyle name="SAPBEXheaderText 3 2" xfId="8149"/>
    <cellStyle name="SAPBEXheaderText 3 2 10" xfId="33820"/>
    <cellStyle name="SAPBEXheaderText 3 2 11" xfId="37499"/>
    <cellStyle name="SAPBEXheaderText 3 2 12" xfId="15794"/>
    <cellStyle name="SAPBEXheaderText 3 2 13" xfId="40417"/>
    <cellStyle name="SAPBEXheaderText 3 2 14" xfId="38426"/>
    <cellStyle name="SAPBEXheaderText 3 2 15" xfId="32340"/>
    <cellStyle name="SAPBEXheaderText 3 2 16" xfId="44332"/>
    <cellStyle name="SAPBEXheaderText 3 2 17" xfId="48462"/>
    <cellStyle name="SAPBEXheaderText 3 2 18" xfId="51550"/>
    <cellStyle name="SAPBEXheaderText 3 2 19" xfId="51367"/>
    <cellStyle name="SAPBEXheaderText 3 2 2" xfId="11967"/>
    <cellStyle name="SAPBEXheaderText 3 2 20" xfId="55593"/>
    <cellStyle name="SAPBEXheaderText 3 2 3" xfId="13048"/>
    <cellStyle name="SAPBEXheaderText 3 2 4" xfId="21517"/>
    <cellStyle name="SAPBEXheaderText 3 2 5" xfId="11677"/>
    <cellStyle name="SAPBEXheaderText 3 2 6" xfId="26559"/>
    <cellStyle name="SAPBEXheaderText 3 2 7" xfId="24944"/>
    <cellStyle name="SAPBEXheaderText 3 2 8" xfId="31942"/>
    <cellStyle name="SAPBEXheaderText 3 2 9" xfId="34886"/>
    <cellStyle name="SAPBEXheaderText 3 20" xfId="51366"/>
    <cellStyle name="SAPBEXheaderText 3 21" xfId="55594"/>
    <cellStyle name="SAPBEXheaderText 3 3" xfId="11968"/>
    <cellStyle name="SAPBEXheaderText 3 4" xfId="13051"/>
    <cellStyle name="SAPBEXheaderText 3 5" xfId="21516"/>
    <cellStyle name="SAPBEXheaderText 3 6" xfId="11678"/>
    <cellStyle name="SAPBEXheaderText 3 7" xfId="26558"/>
    <cellStyle name="SAPBEXheaderText 3 8" xfId="24943"/>
    <cellStyle name="SAPBEXheaderText 3 9" xfId="24937"/>
    <cellStyle name="SAPBEXheaderText 4" xfId="8150"/>
    <cellStyle name="SAPBEXheaderText 4 10" xfId="34885"/>
    <cellStyle name="SAPBEXheaderText 4 11" xfId="33821"/>
    <cellStyle name="SAPBEXheaderText 4 12" xfId="37500"/>
    <cellStyle name="SAPBEXheaderText 4 13" xfId="15793"/>
    <cellStyle name="SAPBEXheaderText 4 14" xfId="42639"/>
    <cellStyle name="SAPBEXheaderText 4 15" xfId="38427"/>
    <cellStyle name="SAPBEXheaderText 4 16" xfId="32341"/>
    <cellStyle name="SAPBEXheaderText 4 17" xfId="44331"/>
    <cellStyle name="SAPBEXheaderText 4 18" xfId="48463"/>
    <cellStyle name="SAPBEXheaderText 4 19" xfId="51551"/>
    <cellStyle name="SAPBEXheaderText 4 2" xfId="8151"/>
    <cellStyle name="SAPBEXheaderText 4 2 10" xfId="33822"/>
    <cellStyle name="SAPBEXheaderText 4 2 11" xfId="37501"/>
    <cellStyle name="SAPBEXheaderText 4 2 12" xfId="23253"/>
    <cellStyle name="SAPBEXheaderText 4 2 13" xfId="42638"/>
    <cellStyle name="SAPBEXheaderText 4 2 14" xfId="38428"/>
    <cellStyle name="SAPBEXheaderText 4 2 15" xfId="32342"/>
    <cellStyle name="SAPBEXheaderText 4 2 16" xfId="44330"/>
    <cellStyle name="SAPBEXheaderText 4 2 17" xfId="48464"/>
    <cellStyle name="SAPBEXheaderText 4 2 18" xfId="51552"/>
    <cellStyle name="SAPBEXheaderText 4 2 19" xfId="51371"/>
    <cellStyle name="SAPBEXheaderText 4 2 2" xfId="11965"/>
    <cellStyle name="SAPBEXheaderText 4 2 20" xfId="55591"/>
    <cellStyle name="SAPBEXheaderText 4 2 3" xfId="12980"/>
    <cellStyle name="SAPBEXheaderText 4 2 4" xfId="21519"/>
    <cellStyle name="SAPBEXheaderText 4 2 5" xfId="11675"/>
    <cellStyle name="SAPBEXheaderText 4 2 6" xfId="26561"/>
    <cellStyle name="SAPBEXheaderText 4 2 7" xfId="24946"/>
    <cellStyle name="SAPBEXheaderText 4 2 8" xfId="31940"/>
    <cellStyle name="SAPBEXheaderText 4 2 9" xfId="34884"/>
    <cellStyle name="SAPBEXheaderText 4 20" xfId="51370"/>
    <cellStyle name="SAPBEXheaderText 4 21" xfId="55592"/>
    <cellStyle name="SAPBEXheaderText 4 3" xfId="11966"/>
    <cellStyle name="SAPBEXheaderText 4 4" xfId="13043"/>
    <cellStyle name="SAPBEXheaderText 4 5" xfId="21518"/>
    <cellStyle name="SAPBEXheaderText 4 6" xfId="11676"/>
    <cellStyle name="SAPBEXheaderText 4 7" xfId="26560"/>
    <cellStyle name="SAPBEXheaderText 4 8" xfId="24945"/>
    <cellStyle name="SAPBEXheaderText 4 9" xfId="31941"/>
    <cellStyle name="SAPBEXheaderText 5" xfId="8152"/>
    <cellStyle name="SAPBEXheaderText 6" xfId="8153"/>
    <cellStyle name="SAPBEXheaderText 7" xfId="8154"/>
    <cellStyle name="SAPBEXheaderText 8" xfId="8155"/>
    <cellStyle name="SAPBEXheaderText 9" xfId="8156"/>
    <cellStyle name="SAPBEXheaderText_Cribsheet" xfId="8157"/>
    <cellStyle name="SAPBEXHLevel0" xfId="8158"/>
    <cellStyle name="SAPBEXHLevel0 10" xfId="26564"/>
    <cellStyle name="SAPBEXHLevel0 11" xfId="24952"/>
    <cellStyle name="SAPBEXHLevel0 12" xfId="31934"/>
    <cellStyle name="SAPBEXHLevel0 13" xfId="34878"/>
    <cellStyle name="SAPBEXHLevel0 14" xfId="33823"/>
    <cellStyle name="SAPBEXHLevel0 15" xfId="37507"/>
    <cellStyle name="SAPBEXHLevel0 16" xfId="15789"/>
    <cellStyle name="SAPBEXHLevel0 17" xfId="38832"/>
    <cellStyle name="SAPBEXHLevel0 18" xfId="38429"/>
    <cellStyle name="SAPBEXHLevel0 19" xfId="43469"/>
    <cellStyle name="SAPBEXHLevel0 2" xfId="8159"/>
    <cellStyle name="SAPBEXHLevel0 2 10" xfId="11958"/>
    <cellStyle name="SAPBEXHLevel0 2 11" xfId="12873"/>
    <cellStyle name="SAPBEXHLevel0 2 12" xfId="21526"/>
    <cellStyle name="SAPBEXHLevel0 2 13" xfId="11668"/>
    <cellStyle name="SAPBEXHLevel0 2 14" xfId="24953"/>
    <cellStyle name="SAPBEXHLevel0 2 15" xfId="31933"/>
    <cellStyle name="SAPBEXHLevel0 2 16" xfId="34877"/>
    <cellStyle name="SAPBEXHLevel0 2 17" xfId="33824"/>
    <cellStyle name="SAPBEXHLevel0 2 18" xfId="37508"/>
    <cellStyle name="SAPBEXHLevel0 2 19" xfId="38831"/>
    <cellStyle name="SAPBEXHLevel0 2 2" xfId="8160"/>
    <cellStyle name="SAPBEXHLevel0 2 2 10" xfId="31932"/>
    <cellStyle name="SAPBEXHLevel0 2 2 11" xfId="34876"/>
    <cellStyle name="SAPBEXHLevel0 2 2 12" xfId="33825"/>
    <cellStyle name="SAPBEXHLevel0 2 2 13" xfId="37509"/>
    <cellStyle name="SAPBEXHLevel0 2 2 14" xfId="15788"/>
    <cellStyle name="SAPBEXHLevel0 2 2 15" xfId="38830"/>
    <cellStyle name="SAPBEXHLevel0 2 2 16" xfId="38431"/>
    <cellStyle name="SAPBEXHLevel0 2 2 17" xfId="43467"/>
    <cellStyle name="SAPBEXHLevel0 2 2 18" xfId="44323"/>
    <cellStyle name="SAPBEXHLevel0 2 2 19" xfId="48467"/>
    <cellStyle name="SAPBEXHLevel0 2 2 2" xfId="8161"/>
    <cellStyle name="SAPBEXHLevel0 2 2 2 10" xfId="34875"/>
    <cellStyle name="SAPBEXHLevel0 2 2 2 11" xfId="33826"/>
    <cellStyle name="SAPBEXHLevel0 2 2 2 12" xfId="37510"/>
    <cellStyle name="SAPBEXHLevel0 2 2 2 13" xfId="19716"/>
    <cellStyle name="SAPBEXHLevel0 2 2 2 14" xfId="38829"/>
    <cellStyle name="SAPBEXHLevel0 2 2 2 15" xfId="38432"/>
    <cellStyle name="SAPBEXHLevel0 2 2 2 16" xfId="43466"/>
    <cellStyle name="SAPBEXHLevel0 2 2 2 17" xfId="44322"/>
    <cellStyle name="SAPBEXHLevel0 2 2 2 18" xfId="48468"/>
    <cellStyle name="SAPBEXHLevel0 2 2 2 19" xfId="51558"/>
    <cellStyle name="SAPBEXHLevel0 2 2 2 2" xfId="8162"/>
    <cellStyle name="SAPBEXHLevel0 2 2 2 2 10" xfId="33827"/>
    <cellStyle name="SAPBEXHLevel0 2 2 2 2 11" xfId="37511"/>
    <cellStyle name="SAPBEXHLevel0 2 2 2 2 12" xfId="15787"/>
    <cellStyle name="SAPBEXHLevel0 2 2 2 2 13" xfId="42637"/>
    <cellStyle name="SAPBEXHLevel0 2 2 2 2 14" xfId="38433"/>
    <cellStyle name="SAPBEXHLevel0 2 2 2 2 15" xfId="43465"/>
    <cellStyle name="SAPBEXHLevel0 2 2 2 2 16" xfId="44321"/>
    <cellStyle name="SAPBEXHLevel0 2 2 2 2 17" xfId="48469"/>
    <cellStyle name="SAPBEXHLevel0 2 2 2 2 18" xfId="51559"/>
    <cellStyle name="SAPBEXHLevel0 2 2 2 2 19" xfId="51392"/>
    <cellStyle name="SAPBEXHLevel0 2 2 2 2 2" xfId="11955"/>
    <cellStyle name="SAPBEXHLevel0 2 2 2 2 20" xfId="53035"/>
    <cellStyle name="SAPBEXHLevel0 2 2 2 2 3" xfId="12870"/>
    <cellStyle name="SAPBEXHLevel0 2 2 2 2 4" xfId="21529"/>
    <cellStyle name="SAPBEXHLevel0 2 2 2 2 5" xfId="11665"/>
    <cellStyle name="SAPBEXHLevel0 2 2 2 2 6" xfId="26568"/>
    <cellStyle name="SAPBEXHLevel0 2 2 2 2 7" xfId="24956"/>
    <cellStyle name="SAPBEXHLevel0 2 2 2 2 8" xfId="31930"/>
    <cellStyle name="SAPBEXHLevel0 2 2 2 2 9" xfId="34874"/>
    <cellStyle name="SAPBEXHLevel0 2 2 2 20" xfId="51391"/>
    <cellStyle name="SAPBEXHLevel0 2 2 2 21" xfId="53036"/>
    <cellStyle name="SAPBEXHLevel0 2 2 2 3" xfId="11956"/>
    <cellStyle name="SAPBEXHLevel0 2 2 2 4" xfId="12871"/>
    <cellStyle name="SAPBEXHLevel0 2 2 2 5" xfId="21528"/>
    <cellStyle name="SAPBEXHLevel0 2 2 2 6" xfId="11666"/>
    <cellStyle name="SAPBEXHLevel0 2 2 2 7" xfId="26567"/>
    <cellStyle name="SAPBEXHLevel0 2 2 2 8" xfId="24955"/>
    <cellStyle name="SAPBEXHLevel0 2 2 2 9" xfId="31931"/>
    <cellStyle name="SAPBEXHLevel0 2 2 20" xfId="51557"/>
    <cellStyle name="SAPBEXHLevel0 2 2 21" xfId="51390"/>
    <cellStyle name="SAPBEXHLevel0 2 2 22" xfId="53037"/>
    <cellStyle name="SAPBEXHLevel0 2 2 3" xfId="8163"/>
    <cellStyle name="SAPBEXHLevel0 2 2 3 10" xfId="33828"/>
    <cellStyle name="SAPBEXHLevel0 2 2 3 11" xfId="37512"/>
    <cellStyle name="SAPBEXHLevel0 2 2 3 12" xfId="15786"/>
    <cellStyle name="SAPBEXHLevel0 2 2 3 13" xfId="38828"/>
    <cellStyle name="SAPBEXHLevel0 2 2 3 14" xfId="38434"/>
    <cellStyle name="SAPBEXHLevel0 2 2 3 15" xfId="43464"/>
    <cellStyle name="SAPBEXHLevel0 2 2 3 16" xfId="44320"/>
    <cellStyle name="SAPBEXHLevel0 2 2 3 17" xfId="48470"/>
    <cellStyle name="SAPBEXHLevel0 2 2 3 18" xfId="51560"/>
    <cellStyle name="SAPBEXHLevel0 2 2 3 19" xfId="51393"/>
    <cellStyle name="SAPBEXHLevel0 2 2 3 2" xfId="11954"/>
    <cellStyle name="SAPBEXHLevel0 2 2 3 20" xfId="53034"/>
    <cellStyle name="SAPBEXHLevel0 2 2 3 3" xfId="12869"/>
    <cellStyle name="SAPBEXHLevel0 2 2 3 4" xfId="21530"/>
    <cellStyle name="SAPBEXHLevel0 2 2 3 5" xfId="11664"/>
    <cellStyle name="SAPBEXHLevel0 2 2 3 6" xfId="26569"/>
    <cellStyle name="SAPBEXHLevel0 2 2 3 7" xfId="24957"/>
    <cellStyle name="SAPBEXHLevel0 2 2 3 8" xfId="31929"/>
    <cellStyle name="SAPBEXHLevel0 2 2 3 9" xfId="34873"/>
    <cellStyle name="SAPBEXHLevel0 2 2 4" xfId="11957"/>
    <cellStyle name="SAPBEXHLevel0 2 2 5" xfId="12872"/>
    <cellStyle name="SAPBEXHLevel0 2 2 6" xfId="21527"/>
    <cellStyle name="SAPBEXHLevel0 2 2 7" xfId="11667"/>
    <cellStyle name="SAPBEXHLevel0 2 2 8" xfId="26566"/>
    <cellStyle name="SAPBEXHLevel0 2 2 9" xfId="24954"/>
    <cellStyle name="SAPBEXHLevel0 2 2_Cribsheet" xfId="8164"/>
    <cellStyle name="SAPBEXHLevel0 2 20" xfId="38430"/>
    <cellStyle name="SAPBEXHLevel0 2 21" xfId="40915"/>
    <cellStyle name="SAPBEXHLevel0 2 22" xfId="40511"/>
    <cellStyle name="SAPBEXHLevel0 2 23" xfId="40248"/>
    <cellStyle name="SAPBEXHLevel0 2 24" xfId="43468"/>
    <cellStyle name="SAPBEXHLevel0 2 25" xfId="44324"/>
    <cellStyle name="SAPBEXHLevel0 2 26" xfId="48466"/>
    <cellStyle name="SAPBEXHLevel0 2 27" xfId="51556"/>
    <cellStyle name="SAPBEXHLevel0 2 28" xfId="52059"/>
    <cellStyle name="SAPBEXHLevel0 2 29" xfId="51389"/>
    <cellStyle name="SAPBEXHLevel0 2 3" xfId="8165"/>
    <cellStyle name="SAPBEXHLevel0 2 3 10" xfId="33829"/>
    <cellStyle name="SAPBEXHLevel0 2 3 11" xfId="37513"/>
    <cellStyle name="SAPBEXHLevel0 2 3 12" xfId="39766"/>
    <cellStyle name="SAPBEXHLevel0 2 3 13" xfId="38435"/>
    <cellStyle name="SAPBEXHLevel0 2 3 14" xfId="43463"/>
    <cellStyle name="SAPBEXHLevel0 2 3 15" xfId="44319"/>
    <cellStyle name="SAPBEXHLevel0 2 3 16" xfId="48471"/>
    <cellStyle name="SAPBEXHLevel0 2 3 17" xfId="53033"/>
    <cellStyle name="SAPBEXHLevel0 2 3 2" xfId="8166"/>
    <cellStyle name="SAPBEXHLevel0 2 3 2 10" xfId="37514"/>
    <cellStyle name="SAPBEXHLevel0 2 3 2 11" xfId="42636"/>
    <cellStyle name="SAPBEXHLevel0 2 3 2 12" xfId="38436"/>
    <cellStyle name="SAPBEXHLevel0 2 3 2 13" xfId="43462"/>
    <cellStyle name="SAPBEXHLevel0 2 3 2 14" xfId="44318"/>
    <cellStyle name="SAPBEXHLevel0 2 3 2 15" xfId="48472"/>
    <cellStyle name="SAPBEXHLevel0 2 3 2 16" xfId="53032"/>
    <cellStyle name="SAPBEXHLevel0 2 3 2 2" xfId="11952"/>
    <cellStyle name="SAPBEXHLevel0 2 3 2 3" xfId="12861"/>
    <cellStyle name="SAPBEXHLevel0 2 3 2 4" xfId="21532"/>
    <cellStyle name="SAPBEXHLevel0 2 3 2 5" xfId="11662"/>
    <cellStyle name="SAPBEXHLevel0 2 3 2 6" xfId="24959"/>
    <cellStyle name="SAPBEXHLevel0 2 3 2 7" xfId="31927"/>
    <cellStyle name="SAPBEXHLevel0 2 3 2 8" xfId="34871"/>
    <cellStyle name="SAPBEXHLevel0 2 3 2 9" xfId="33830"/>
    <cellStyle name="SAPBEXHLevel0 2 3 3" xfId="11953"/>
    <cellStyle name="SAPBEXHLevel0 2 3 4" xfId="12868"/>
    <cellStyle name="SAPBEXHLevel0 2 3 5" xfId="21531"/>
    <cellStyle name="SAPBEXHLevel0 2 3 6" xfId="11663"/>
    <cellStyle name="SAPBEXHLevel0 2 3 7" xfId="24958"/>
    <cellStyle name="SAPBEXHLevel0 2 3 8" xfId="31928"/>
    <cellStyle name="SAPBEXHLevel0 2 3 9" xfId="34872"/>
    <cellStyle name="SAPBEXHLevel0 2 30" xfId="55002"/>
    <cellStyle name="SAPBEXHLevel0 2 31" xfId="53038"/>
    <cellStyle name="SAPBEXHLevel0 2 4" xfId="8167"/>
    <cellStyle name="SAPBEXHLevel0 2 4 10" xfId="33831"/>
    <cellStyle name="SAPBEXHLevel0 2 4 11" xfId="37515"/>
    <cellStyle name="SAPBEXHLevel0 2 4 12" xfId="39767"/>
    <cellStyle name="SAPBEXHLevel0 2 4 13" xfId="38437"/>
    <cellStyle name="SAPBEXHLevel0 2 4 14" xfId="43461"/>
    <cellStyle name="SAPBEXHLevel0 2 4 15" xfId="44317"/>
    <cellStyle name="SAPBEXHLevel0 2 4 16" xfId="48473"/>
    <cellStyle name="SAPBEXHLevel0 2 4 17" xfId="53031"/>
    <cellStyle name="SAPBEXHLevel0 2 4 2" xfId="8168"/>
    <cellStyle name="SAPBEXHLevel0 2 4 2 10" xfId="37516"/>
    <cellStyle name="SAPBEXHLevel0 2 4 2 11" xfId="39768"/>
    <cellStyle name="SAPBEXHLevel0 2 4 2 12" xfId="38438"/>
    <cellStyle name="SAPBEXHLevel0 2 4 2 13" xfId="43460"/>
    <cellStyle name="SAPBEXHLevel0 2 4 2 14" xfId="44316"/>
    <cellStyle name="SAPBEXHLevel0 2 4 2 15" xfId="48474"/>
    <cellStyle name="SAPBEXHLevel0 2 4 2 16" xfId="53030"/>
    <cellStyle name="SAPBEXHLevel0 2 4 2 2" xfId="11950"/>
    <cellStyle name="SAPBEXHLevel0 2 4 2 3" xfId="12859"/>
    <cellStyle name="SAPBEXHLevel0 2 4 2 4" xfId="21534"/>
    <cellStyle name="SAPBEXHLevel0 2 4 2 5" xfId="11660"/>
    <cellStyle name="SAPBEXHLevel0 2 4 2 6" xfId="24961"/>
    <cellStyle name="SAPBEXHLevel0 2 4 2 7" xfId="31925"/>
    <cellStyle name="SAPBEXHLevel0 2 4 2 8" xfId="34869"/>
    <cellStyle name="SAPBEXHLevel0 2 4 2 9" xfId="33832"/>
    <cellStyle name="SAPBEXHLevel0 2 4 3" xfId="11951"/>
    <cellStyle name="SAPBEXHLevel0 2 4 4" xfId="12860"/>
    <cellStyle name="SAPBEXHLevel0 2 4 5" xfId="21533"/>
    <cellStyle name="SAPBEXHLevel0 2 4 6" xfId="11661"/>
    <cellStyle name="SAPBEXHLevel0 2 4 7" xfId="24960"/>
    <cellStyle name="SAPBEXHLevel0 2 4 8" xfId="31926"/>
    <cellStyle name="SAPBEXHLevel0 2 4 9" xfId="34870"/>
    <cellStyle name="SAPBEXHLevel0 2 5" xfId="8169"/>
    <cellStyle name="SAPBEXHLevel0 2 5 10" xfId="33833"/>
    <cellStyle name="SAPBEXHLevel0 2 5 11" xfId="37517"/>
    <cellStyle name="SAPBEXHLevel0 2 5 12" xfId="39769"/>
    <cellStyle name="SAPBEXHLevel0 2 5 13" xfId="38439"/>
    <cellStyle name="SAPBEXHLevel0 2 5 14" xfId="43458"/>
    <cellStyle name="SAPBEXHLevel0 2 5 15" xfId="44315"/>
    <cellStyle name="SAPBEXHLevel0 2 5 16" xfId="48475"/>
    <cellStyle name="SAPBEXHLevel0 2 5 17" xfId="53029"/>
    <cellStyle name="SAPBEXHLevel0 2 5 2" xfId="8170"/>
    <cellStyle name="SAPBEXHLevel0 2 5 2 10" xfId="37518"/>
    <cellStyle name="SAPBEXHLevel0 2 5 2 11" xfId="39770"/>
    <cellStyle name="SAPBEXHLevel0 2 5 2 12" xfId="38440"/>
    <cellStyle name="SAPBEXHLevel0 2 5 2 13" xfId="43457"/>
    <cellStyle name="SAPBEXHLevel0 2 5 2 14" xfId="44314"/>
    <cellStyle name="SAPBEXHLevel0 2 5 2 15" xfId="48476"/>
    <cellStyle name="SAPBEXHLevel0 2 5 2 16" xfId="53028"/>
    <cellStyle name="SAPBEXHLevel0 2 5 2 2" xfId="11948"/>
    <cellStyle name="SAPBEXHLevel0 2 5 2 3" xfId="12857"/>
    <cellStyle name="SAPBEXHLevel0 2 5 2 4" xfId="21536"/>
    <cellStyle name="SAPBEXHLevel0 2 5 2 5" xfId="11658"/>
    <cellStyle name="SAPBEXHLevel0 2 5 2 6" xfId="24963"/>
    <cellStyle name="SAPBEXHLevel0 2 5 2 7" xfId="31923"/>
    <cellStyle name="SAPBEXHLevel0 2 5 2 8" xfId="34867"/>
    <cellStyle name="SAPBEXHLevel0 2 5 2 9" xfId="33834"/>
    <cellStyle name="SAPBEXHLevel0 2 5 3" xfId="11949"/>
    <cellStyle name="SAPBEXHLevel0 2 5 4" xfId="12858"/>
    <cellStyle name="SAPBEXHLevel0 2 5 5" xfId="21535"/>
    <cellStyle name="SAPBEXHLevel0 2 5 6" xfId="11659"/>
    <cellStyle name="SAPBEXHLevel0 2 5 7" xfId="24962"/>
    <cellStyle name="SAPBEXHLevel0 2 5 8" xfId="31924"/>
    <cellStyle name="SAPBEXHLevel0 2 5 9" xfId="34868"/>
    <cellStyle name="SAPBEXHLevel0 2 6" xfId="8171"/>
    <cellStyle name="SAPBEXHLevel0 2 6 10" xfId="33835"/>
    <cellStyle name="SAPBEXHLevel0 2 6 11" xfId="37519"/>
    <cellStyle name="SAPBEXHLevel0 2 6 12" xfId="39771"/>
    <cellStyle name="SAPBEXHLevel0 2 6 13" xfId="38441"/>
    <cellStyle name="SAPBEXHLevel0 2 6 14" xfId="43456"/>
    <cellStyle name="SAPBEXHLevel0 2 6 15" xfId="44313"/>
    <cellStyle name="SAPBEXHLevel0 2 6 16" xfId="48477"/>
    <cellStyle name="SAPBEXHLevel0 2 6 17" xfId="53027"/>
    <cellStyle name="SAPBEXHLevel0 2 6 2" xfId="8172"/>
    <cellStyle name="SAPBEXHLevel0 2 6 2 10" xfId="37520"/>
    <cellStyle name="SAPBEXHLevel0 2 6 2 11" xfId="39772"/>
    <cellStyle name="SAPBEXHLevel0 2 6 2 12" xfId="38442"/>
    <cellStyle name="SAPBEXHLevel0 2 6 2 13" xfId="43455"/>
    <cellStyle name="SAPBEXHLevel0 2 6 2 14" xfId="44312"/>
    <cellStyle name="SAPBEXHLevel0 2 6 2 15" xfId="48478"/>
    <cellStyle name="SAPBEXHLevel0 2 6 2 16" xfId="53026"/>
    <cellStyle name="SAPBEXHLevel0 2 6 2 2" xfId="11946"/>
    <cellStyle name="SAPBEXHLevel0 2 6 2 3" xfId="12855"/>
    <cellStyle name="SAPBEXHLevel0 2 6 2 4" xfId="21538"/>
    <cellStyle name="SAPBEXHLevel0 2 6 2 5" xfId="11656"/>
    <cellStyle name="SAPBEXHLevel0 2 6 2 6" xfId="24965"/>
    <cellStyle name="SAPBEXHLevel0 2 6 2 7" xfId="31921"/>
    <cellStyle name="SAPBEXHLevel0 2 6 2 8" xfId="34865"/>
    <cellStyle name="SAPBEXHLevel0 2 6 2 9" xfId="33836"/>
    <cellStyle name="SAPBEXHLevel0 2 6 3" xfId="11947"/>
    <cellStyle name="SAPBEXHLevel0 2 6 4" xfId="12856"/>
    <cellStyle name="SAPBEXHLevel0 2 6 5" xfId="21537"/>
    <cellStyle name="SAPBEXHLevel0 2 6 6" xfId="11657"/>
    <cellStyle name="SAPBEXHLevel0 2 6 7" xfId="24964"/>
    <cellStyle name="SAPBEXHLevel0 2 6 8" xfId="31922"/>
    <cellStyle name="SAPBEXHLevel0 2 6 9" xfId="34866"/>
    <cellStyle name="SAPBEXHLevel0 2 7" xfId="8173"/>
    <cellStyle name="SAPBEXHLevel0 2 7 10" xfId="33837"/>
    <cellStyle name="SAPBEXHLevel0 2 7 11" xfId="37521"/>
    <cellStyle name="SAPBEXHLevel0 2 7 12" xfId="39773"/>
    <cellStyle name="SAPBEXHLevel0 2 7 13" xfId="38443"/>
    <cellStyle name="SAPBEXHLevel0 2 7 14" xfId="43454"/>
    <cellStyle name="SAPBEXHLevel0 2 7 15" xfId="44311"/>
    <cellStyle name="SAPBEXHLevel0 2 7 16" xfId="48479"/>
    <cellStyle name="SAPBEXHLevel0 2 7 17" xfId="53025"/>
    <cellStyle name="SAPBEXHLevel0 2 7 2" xfId="8174"/>
    <cellStyle name="SAPBEXHLevel0 2 7 2 10" xfId="37522"/>
    <cellStyle name="SAPBEXHLevel0 2 7 2 11" xfId="39774"/>
    <cellStyle name="SAPBEXHLevel0 2 7 2 12" xfId="38444"/>
    <cellStyle name="SAPBEXHLevel0 2 7 2 13" xfId="43453"/>
    <cellStyle name="SAPBEXHLevel0 2 7 2 14" xfId="44310"/>
    <cellStyle name="SAPBEXHLevel0 2 7 2 15" xfId="48480"/>
    <cellStyle name="SAPBEXHLevel0 2 7 2 16" xfId="53024"/>
    <cellStyle name="SAPBEXHLevel0 2 7 2 2" xfId="11944"/>
    <cellStyle name="SAPBEXHLevel0 2 7 2 3" xfId="12853"/>
    <cellStyle name="SAPBEXHLevel0 2 7 2 4" xfId="21540"/>
    <cellStyle name="SAPBEXHLevel0 2 7 2 5" xfId="11654"/>
    <cellStyle name="SAPBEXHLevel0 2 7 2 6" xfId="24967"/>
    <cellStyle name="SAPBEXHLevel0 2 7 2 7" xfId="31919"/>
    <cellStyle name="SAPBEXHLevel0 2 7 2 8" xfId="34863"/>
    <cellStyle name="SAPBEXHLevel0 2 7 2 9" xfId="33838"/>
    <cellStyle name="SAPBEXHLevel0 2 7 3" xfId="11945"/>
    <cellStyle name="SAPBEXHLevel0 2 7 4" xfId="12854"/>
    <cellStyle name="SAPBEXHLevel0 2 7 5" xfId="21539"/>
    <cellStyle name="SAPBEXHLevel0 2 7 6" xfId="11655"/>
    <cellStyle name="SAPBEXHLevel0 2 7 7" xfId="24966"/>
    <cellStyle name="SAPBEXHLevel0 2 7 8" xfId="31920"/>
    <cellStyle name="SAPBEXHLevel0 2 7 9" xfId="34864"/>
    <cellStyle name="SAPBEXHLevel0 2 8" xfId="8175"/>
    <cellStyle name="SAPBEXHLevel0 2 8 10" xfId="33839"/>
    <cellStyle name="SAPBEXHLevel0 2 8 11" xfId="37523"/>
    <cellStyle name="SAPBEXHLevel0 2 8 12" xfId="39775"/>
    <cellStyle name="SAPBEXHLevel0 2 8 13" xfId="38445"/>
    <cellStyle name="SAPBEXHLevel0 2 8 14" xfId="43452"/>
    <cellStyle name="SAPBEXHLevel0 2 8 15" xfId="44309"/>
    <cellStyle name="SAPBEXHLevel0 2 8 16" xfId="48481"/>
    <cellStyle name="SAPBEXHLevel0 2 8 17" xfId="53023"/>
    <cellStyle name="SAPBEXHLevel0 2 8 2" xfId="8176"/>
    <cellStyle name="SAPBEXHLevel0 2 8 2 10" xfId="37524"/>
    <cellStyle name="SAPBEXHLevel0 2 8 2 11" xfId="39776"/>
    <cellStyle name="SAPBEXHLevel0 2 8 2 12" xfId="38446"/>
    <cellStyle name="SAPBEXHLevel0 2 8 2 13" xfId="43451"/>
    <cellStyle name="SAPBEXHLevel0 2 8 2 14" xfId="44308"/>
    <cellStyle name="SAPBEXHLevel0 2 8 2 15" xfId="48482"/>
    <cellStyle name="SAPBEXHLevel0 2 8 2 16" xfId="53022"/>
    <cellStyle name="SAPBEXHLevel0 2 8 2 2" xfId="11942"/>
    <cellStyle name="SAPBEXHLevel0 2 8 2 3" xfId="12851"/>
    <cellStyle name="SAPBEXHLevel0 2 8 2 4" xfId="21542"/>
    <cellStyle name="SAPBEXHLevel0 2 8 2 5" xfId="11652"/>
    <cellStyle name="SAPBEXHLevel0 2 8 2 6" xfId="24969"/>
    <cellStyle name="SAPBEXHLevel0 2 8 2 7" xfId="31917"/>
    <cellStyle name="SAPBEXHLevel0 2 8 2 8" xfId="34861"/>
    <cellStyle name="SAPBEXHLevel0 2 8 2 9" xfId="33840"/>
    <cellStyle name="SAPBEXHLevel0 2 8 3" xfId="11943"/>
    <cellStyle name="SAPBEXHLevel0 2 8 4" xfId="12852"/>
    <cellStyle name="SAPBEXHLevel0 2 8 5" xfId="21541"/>
    <cellStyle name="SAPBEXHLevel0 2 8 6" xfId="11653"/>
    <cellStyle name="SAPBEXHLevel0 2 8 7" xfId="24968"/>
    <cellStyle name="SAPBEXHLevel0 2 8 8" xfId="31918"/>
    <cellStyle name="SAPBEXHLevel0 2 8 9" xfId="34862"/>
    <cellStyle name="SAPBEXHLevel0 2 9" xfId="8177"/>
    <cellStyle name="SAPBEXHLevel0 2 9 10" xfId="37525"/>
    <cellStyle name="SAPBEXHLevel0 2 9 11" xfId="39777"/>
    <cellStyle name="SAPBEXHLevel0 2 9 12" xfId="38447"/>
    <cellStyle name="SAPBEXHLevel0 2 9 13" xfId="43450"/>
    <cellStyle name="SAPBEXHLevel0 2 9 14" xfId="44307"/>
    <cellStyle name="SAPBEXHLevel0 2 9 15" xfId="48483"/>
    <cellStyle name="SAPBEXHLevel0 2 9 16" xfId="53021"/>
    <cellStyle name="SAPBEXHLevel0 2 9 2" xfId="11941"/>
    <cellStyle name="SAPBEXHLevel0 2 9 3" xfId="12850"/>
    <cellStyle name="SAPBEXHLevel0 2 9 4" xfId="21543"/>
    <cellStyle name="SAPBEXHLevel0 2 9 5" xfId="22125"/>
    <cellStyle name="SAPBEXHLevel0 2 9 6" xfId="24970"/>
    <cellStyle name="SAPBEXHLevel0 2 9 7" xfId="31916"/>
    <cellStyle name="SAPBEXHLevel0 2 9 8" xfId="34860"/>
    <cellStyle name="SAPBEXHLevel0 2 9 9" xfId="33841"/>
    <cellStyle name="SAPBEXHLevel0 2_Cribsheet" xfId="8178"/>
    <cellStyle name="SAPBEXHLevel0 20" xfId="44325"/>
    <cellStyle name="SAPBEXHLevel0 21" xfId="48465"/>
    <cellStyle name="SAPBEXHLevel0 22" xfId="51555"/>
    <cellStyle name="SAPBEXHLevel0 23" xfId="51388"/>
    <cellStyle name="SAPBEXHLevel0 24" xfId="53039"/>
    <cellStyle name="SAPBEXHLevel0 3" xfId="8179"/>
    <cellStyle name="SAPBEXHLevel0 3 10" xfId="34859"/>
    <cellStyle name="SAPBEXHLevel0 3 11" xfId="33842"/>
    <cellStyle name="SAPBEXHLevel0 3 12" xfId="37526"/>
    <cellStyle name="SAPBEXHLevel0 3 13" xfId="15774"/>
    <cellStyle name="SAPBEXHLevel0 3 14" xfId="39778"/>
    <cellStyle name="SAPBEXHLevel0 3 15" xfId="38448"/>
    <cellStyle name="SAPBEXHLevel0 3 16" xfId="43449"/>
    <cellStyle name="SAPBEXHLevel0 3 17" xfId="44306"/>
    <cellStyle name="SAPBEXHLevel0 3 18" xfId="48484"/>
    <cellStyle name="SAPBEXHLevel0 3 19" xfId="51563"/>
    <cellStyle name="SAPBEXHLevel0 3 2" xfId="8180"/>
    <cellStyle name="SAPBEXHLevel0 3 2 10" xfId="33843"/>
    <cellStyle name="SAPBEXHLevel0 3 2 11" xfId="37527"/>
    <cellStyle name="SAPBEXHLevel0 3 2 12" xfId="28225"/>
    <cellStyle name="SAPBEXHLevel0 3 2 13" xfId="39779"/>
    <cellStyle name="SAPBEXHLevel0 3 2 14" xfId="38449"/>
    <cellStyle name="SAPBEXHLevel0 3 2 15" xfId="43448"/>
    <cellStyle name="SAPBEXHLevel0 3 2 16" xfId="44305"/>
    <cellStyle name="SAPBEXHLevel0 3 2 17" xfId="48485"/>
    <cellStyle name="SAPBEXHLevel0 3 2 18" xfId="51564"/>
    <cellStyle name="SAPBEXHLevel0 3 2 19" xfId="51395"/>
    <cellStyle name="SAPBEXHLevel0 3 2 2" xfId="11939"/>
    <cellStyle name="SAPBEXHLevel0 3 2 20" xfId="53019"/>
    <cellStyle name="SAPBEXHLevel0 3 2 3" xfId="12848"/>
    <cellStyle name="SAPBEXHLevel0 3 2 4" xfId="21545"/>
    <cellStyle name="SAPBEXHLevel0 3 2 5" xfId="22123"/>
    <cellStyle name="SAPBEXHLevel0 3 2 6" xfId="26582"/>
    <cellStyle name="SAPBEXHLevel0 3 2 7" xfId="24972"/>
    <cellStyle name="SAPBEXHLevel0 3 2 8" xfId="31914"/>
    <cellStyle name="SAPBEXHLevel0 3 2 9" xfId="34858"/>
    <cellStyle name="SAPBEXHLevel0 3 20" xfId="51394"/>
    <cellStyle name="SAPBEXHLevel0 3 21" xfId="53020"/>
    <cellStyle name="SAPBEXHLevel0 3 3" xfId="11940"/>
    <cellStyle name="SAPBEXHLevel0 3 4" xfId="12849"/>
    <cellStyle name="SAPBEXHLevel0 3 5" xfId="21544"/>
    <cellStyle name="SAPBEXHLevel0 3 6" xfId="22124"/>
    <cellStyle name="SAPBEXHLevel0 3 7" xfId="26581"/>
    <cellStyle name="SAPBEXHLevel0 3 8" xfId="24971"/>
    <cellStyle name="SAPBEXHLevel0 3 9" xfId="31915"/>
    <cellStyle name="SAPBEXHLevel0 4" xfId="8181"/>
    <cellStyle name="SAPBEXHLevel0 4 10" xfId="34857"/>
    <cellStyle name="SAPBEXHLevel0 4 11" xfId="33844"/>
    <cellStyle name="SAPBEXHLevel0 4 12" xfId="37528"/>
    <cellStyle name="SAPBEXHLevel0 4 13" xfId="23230"/>
    <cellStyle name="SAPBEXHLevel0 4 14" xfId="39780"/>
    <cellStyle name="SAPBEXHLevel0 4 15" xfId="38450"/>
    <cellStyle name="SAPBEXHLevel0 4 16" xfId="43447"/>
    <cellStyle name="SAPBEXHLevel0 4 17" xfId="44304"/>
    <cellStyle name="SAPBEXHLevel0 4 18" xfId="48486"/>
    <cellStyle name="SAPBEXHLevel0 4 19" xfId="51565"/>
    <cellStyle name="SAPBEXHLevel0 4 2" xfId="8182"/>
    <cellStyle name="SAPBEXHLevel0 4 2 10" xfId="33845"/>
    <cellStyle name="SAPBEXHLevel0 4 2 11" xfId="37529"/>
    <cellStyle name="SAPBEXHLevel0 4 2 12" xfId="15773"/>
    <cellStyle name="SAPBEXHLevel0 4 2 13" xfId="39781"/>
    <cellStyle name="SAPBEXHLevel0 4 2 14" xfId="38451"/>
    <cellStyle name="SAPBEXHLevel0 4 2 15" xfId="43446"/>
    <cellStyle name="SAPBEXHLevel0 4 2 16" xfId="44303"/>
    <cellStyle name="SAPBEXHLevel0 4 2 17" xfId="48487"/>
    <cellStyle name="SAPBEXHLevel0 4 2 18" xfId="51566"/>
    <cellStyle name="SAPBEXHLevel0 4 2 19" xfId="52284"/>
    <cellStyle name="SAPBEXHLevel0 4 2 2" xfId="11937"/>
    <cellStyle name="SAPBEXHLevel0 4 2 20" xfId="53017"/>
    <cellStyle name="SAPBEXHLevel0 4 2 3" xfId="12846"/>
    <cellStyle name="SAPBEXHLevel0 4 2 4" xfId="21547"/>
    <cellStyle name="SAPBEXHLevel0 4 2 5" xfId="22121"/>
    <cellStyle name="SAPBEXHLevel0 4 2 6" xfId="26584"/>
    <cellStyle name="SAPBEXHLevel0 4 2 7" xfId="24974"/>
    <cellStyle name="SAPBEXHLevel0 4 2 8" xfId="31912"/>
    <cellStyle name="SAPBEXHLevel0 4 2 9" xfId="34856"/>
    <cellStyle name="SAPBEXHLevel0 4 20" xfId="51396"/>
    <cellStyle name="SAPBEXHLevel0 4 21" xfId="53018"/>
    <cellStyle name="SAPBEXHLevel0 4 3" xfId="11938"/>
    <cellStyle name="SAPBEXHLevel0 4 4" xfId="12847"/>
    <cellStyle name="SAPBEXHLevel0 4 5" xfId="21546"/>
    <cellStyle name="SAPBEXHLevel0 4 6" xfId="22122"/>
    <cellStyle name="SAPBEXHLevel0 4 7" xfId="26583"/>
    <cellStyle name="SAPBEXHLevel0 4 8" xfId="24973"/>
    <cellStyle name="SAPBEXHLevel0 4 9" xfId="31913"/>
    <cellStyle name="SAPBEXHLevel0 5" xfId="8183"/>
    <cellStyle name="SAPBEXHLevel0 5 10" xfId="33846"/>
    <cellStyle name="SAPBEXHLevel0 5 11" xfId="37530"/>
    <cellStyle name="SAPBEXHLevel0 5 12" xfId="15772"/>
    <cellStyle name="SAPBEXHLevel0 5 13" xfId="39782"/>
    <cellStyle name="SAPBEXHLevel0 5 14" xfId="38452"/>
    <cellStyle name="SAPBEXHLevel0 5 15" xfId="43445"/>
    <cellStyle name="SAPBEXHLevel0 5 16" xfId="44302"/>
    <cellStyle name="SAPBEXHLevel0 5 17" xfId="48488"/>
    <cellStyle name="SAPBEXHLevel0 5 18" xfId="51567"/>
    <cellStyle name="SAPBEXHLevel0 5 19" xfId="52283"/>
    <cellStyle name="SAPBEXHLevel0 5 2" xfId="11936"/>
    <cellStyle name="SAPBEXHLevel0 5 20" xfId="53016"/>
    <cellStyle name="SAPBEXHLevel0 5 3" xfId="12845"/>
    <cellStyle name="SAPBEXHLevel0 5 4" xfId="21548"/>
    <cellStyle name="SAPBEXHLevel0 5 5" xfId="22120"/>
    <cellStyle name="SAPBEXHLevel0 5 6" xfId="26585"/>
    <cellStyle name="SAPBEXHLevel0 5 7" xfId="24975"/>
    <cellStyle name="SAPBEXHLevel0 5 8" xfId="31911"/>
    <cellStyle name="SAPBEXHLevel0 5 9" xfId="34855"/>
    <cellStyle name="SAPBEXHLevel0 6" xfId="11959"/>
    <cellStyle name="SAPBEXHLevel0 7" xfId="12883"/>
    <cellStyle name="SAPBEXHLevel0 8" xfId="21525"/>
    <cellStyle name="SAPBEXHLevel0 9" xfId="11669"/>
    <cellStyle name="SAPBEXHLevel0_Cribsheet" xfId="8184"/>
    <cellStyle name="SAPBEXHLevel0X" xfId="8185"/>
    <cellStyle name="SAPBEXHLevel0X 10" xfId="26586"/>
    <cellStyle name="SAPBEXHLevel0X 11" xfId="24976"/>
    <cellStyle name="SAPBEXHLevel0X 12" xfId="31910"/>
    <cellStyle name="SAPBEXHLevel0X 13" xfId="34854"/>
    <cellStyle name="SAPBEXHLevel0X 14" xfId="33847"/>
    <cellStyle name="SAPBEXHLevel0X 15" xfId="37531"/>
    <cellStyle name="SAPBEXHLevel0X 16" xfId="15771"/>
    <cellStyle name="SAPBEXHLevel0X 17" xfId="42635"/>
    <cellStyle name="SAPBEXHLevel0X 18" xfId="38453"/>
    <cellStyle name="SAPBEXHLevel0X 19" xfId="43444"/>
    <cellStyle name="SAPBEXHLevel0X 2" xfId="8186"/>
    <cellStyle name="SAPBEXHLevel0X 2 10" xfId="11934"/>
    <cellStyle name="SAPBEXHLevel0X 2 11" xfId="19691"/>
    <cellStyle name="SAPBEXHLevel0X 2 12" xfId="21550"/>
    <cellStyle name="SAPBEXHLevel0X 2 13" xfId="22118"/>
    <cellStyle name="SAPBEXHLevel0X 2 14" xfId="24977"/>
    <cellStyle name="SAPBEXHLevel0X 2 15" xfId="31909"/>
    <cellStyle name="SAPBEXHLevel0X 2 16" xfId="34853"/>
    <cellStyle name="SAPBEXHLevel0X 2 17" xfId="33848"/>
    <cellStyle name="SAPBEXHLevel0X 2 18" xfId="37532"/>
    <cellStyle name="SAPBEXHLevel0X 2 19" xfId="42634"/>
    <cellStyle name="SAPBEXHLevel0X 2 2" xfId="8187"/>
    <cellStyle name="SAPBEXHLevel0X 2 2 10" xfId="31908"/>
    <cellStyle name="SAPBEXHLevel0X 2 2 11" xfId="34852"/>
    <cellStyle name="SAPBEXHLevel0X 2 2 12" xfId="33849"/>
    <cellStyle name="SAPBEXHLevel0X 2 2 13" xfId="37533"/>
    <cellStyle name="SAPBEXHLevel0X 2 2 14" xfId="31757"/>
    <cellStyle name="SAPBEXHLevel0X 2 2 15" xfId="39783"/>
    <cellStyle name="SAPBEXHLevel0X 2 2 16" xfId="38455"/>
    <cellStyle name="SAPBEXHLevel0X 2 2 17" xfId="43442"/>
    <cellStyle name="SAPBEXHLevel0X 2 2 18" xfId="49367"/>
    <cellStyle name="SAPBEXHLevel0X 2 2 19" xfId="48491"/>
    <cellStyle name="SAPBEXHLevel0X 2 2 2" xfId="8188"/>
    <cellStyle name="SAPBEXHLevel0X 2 2 2 10" xfId="34851"/>
    <cellStyle name="SAPBEXHLevel0X 2 2 2 11" xfId="34144"/>
    <cellStyle name="SAPBEXHLevel0X 2 2 2 12" xfId="37534"/>
    <cellStyle name="SAPBEXHLevel0X 2 2 2 13" xfId="15770"/>
    <cellStyle name="SAPBEXHLevel0X 2 2 2 14" xfId="39784"/>
    <cellStyle name="SAPBEXHLevel0X 2 2 2 15" xfId="38456"/>
    <cellStyle name="SAPBEXHLevel0X 2 2 2 16" xfId="43441"/>
    <cellStyle name="SAPBEXHLevel0X 2 2 2 17" xfId="49366"/>
    <cellStyle name="SAPBEXHLevel0X 2 2 2 18" xfId="48492"/>
    <cellStyle name="SAPBEXHLevel0X 2 2 2 19" xfId="51571"/>
    <cellStyle name="SAPBEXHLevel0X 2 2 2 2" xfId="8189"/>
    <cellStyle name="SAPBEXHLevel0X 2 2 2 2 10" xfId="34145"/>
    <cellStyle name="SAPBEXHLevel0X 2 2 2 2 11" xfId="37535"/>
    <cellStyle name="SAPBEXHLevel0X 2 2 2 2 12" xfId="15769"/>
    <cellStyle name="SAPBEXHLevel0X 2 2 2 2 13" xfId="39785"/>
    <cellStyle name="SAPBEXHLevel0X 2 2 2 2 14" xfId="38457"/>
    <cellStyle name="SAPBEXHLevel0X 2 2 2 2 15" xfId="43440"/>
    <cellStyle name="SAPBEXHLevel0X 2 2 2 2 16" xfId="44299"/>
    <cellStyle name="SAPBEXHLevel0X 2 2 2 2 17" xfId="48493"/>
    <cellStyle name="SAPBEXHLevel0X 2 2 2 2 18" xfId="51572"/>
    <cellStyle name="SAPBEXHLevel0X 2 2 2 2 19" xfId="52278"/>
    <cellStyle name="SAPBEXHLevel0X 2 2 2 2 2" xfId="20113"/>
    <cellStyle name="SAPBEXHLevel0X 2 2 2 2 20" xfId="53011"/>
    <cellStyle name="SAPBEXHLevel0X 2 2 2 2 3" xfId="12841"/>
    <cellStyle name="SAPBEXHLevel0X 2 2 2 2 4" xfId="21553"/>
    <cellStyle name="SAPBEXHLevel0X 2 2 2 2 5" xfId="22115"/>
    <cellStyle name="SAPBEXHLevel0X 2 2 2 2 6" xfId="26589"/>
    <cellStyle name="SAPBEXHLevel0X 2 2 2 2 7" xfId="24980"/>
    <cellStyle name="SAPBEXHLevel0X 2 2 2 2 8" xfId="31906"/>
    <cellStyle name="SAPBEXHLevel0X 2 2 2 2 9" xfId="34850"/>
    <cellStyle name="SAPBEXHLevel0X 2 2 2 20" xfId="52279"/>
    <cellStyle name="SAPBEXHLevel0X 2 2 2 21" xfId="53012"/>
    <cellStyle name="SAPBEXHLevel0X 2 2 2 3" xfId="20114"/>
    <cellStyle name="SAPBEXHLevel0X 2 2 2 4" xfId="12842"/>
    <cellStyle name="SAPBEXHLevel0X 2 2 2 5" xfId="21552"/>
    <cellStyle name="SAPBEXHLevel0X 2 2 2 6" xfId="22116"/>
    <cellStyle name="SAPBEXHLevel0X 2 2 2 7" xfId="26588"/>
    <cellStyle name="SAPBEXHLevel0X 2 2 2 8" xfId="24979"/>
    <cellStyle name="SAPBEXHLevel0X 2 2 2 9" xfId="31907"/>
    <cellStyle name="SAPBEXHLevel0X 2 2 20" xfId="51570"/>
    <cellStyle name="SAPBEXHLevel0X 2 2 21" xfId="52280"/>
    <cellStyle name="SAPBEXHLevel0X 2 2 22" xfId="53013"/>
    <cellStyle name="SAPBEXHLevel0X 2 2 3" xfId="8190"/>
    <cellStyle name="SAPBEXHLevel0X 2 2 3 10" xfId="34146"/>
    <cellStyle name="SAPBEXHLevel0X 2 2 3 11" xfId="37536"/>
    <cellStyle name="SAPBEXHLevel0X 2 2 3 12" xfId="15768"/>
    <cellStyle name="SAPBEXHLevel0X 2 2 3 13" xfId="39786"/>
    <cellStyle name="SAPBEXHLevel0X 2 2 3 14" xfId="38458"/>
    <cellStyle name="SAPBEXHLevel0X 2 2 3 15" xfId="43439"/>
    <cellStyle name="SAPBEXHLevel0X 2 2 3 16" xfId="44298"/>
    <cellStyle name="SAPBEXHLevel0X 2 2 3 17" xfId="48494"/>
    <cellStyle name="SAPBEXHLevel0X 2 2 3 18" xfId="51573"/>
    <cellStyle name="SAPBEXHLevel0X 2 2 3 19" xfId="52277"/>
    <cellStyle name="SAPBEXHLevel0X 2 2 3 2" xfId="20112"/>
    <cellStyle name="SAPBEXHLevel0X 2 2 3 20" xfId="53010"/>
    <cellStyle name="SAPBEXHLevel0X 2 2 3 3" xfId="12840"/>
    <cellStyle name="SAPBEXHLevel0X 2 2 3 4" xfId="21554"/>
    <cellStyle name="SAPBEXHLevel0X 2 2 3 5" xfId="22114"/>
    <cellStyle name="SAPBEXHLevel0X 2 2 3 6" xfId="26590"/>
    <cellStyle name="SAPBEXHLevel0X 2 2 3 7" xfId="24981"/>
    <cellStyle name="SAPBEXHLevel0X 2 2 3 8" xfId="31905"/>
    <cellStyle name="SAPBEXHLevel0X 2 2 3 9" xfId="34849"/>
    <cellStyle name="SAPBEXHLevel0X 2 2 4" xfId="11933"/>
    <cellStyle name="SAPBEXHLevel0X 2 2 5" xfId="12843"/>
    <cellStyle name="SAPBEXHLevel0X 2 2 6" xfId="21551"/>
    <cellStyle name="SAPBEXHLevel0X 2 2 7" xfId="22117"/>
    <cellStyle name="SAPBEXHLevel0X 2 2 8" xfId="26587"/>
    <cellStyle name="SAPBEXHLevel0X 2 2 9" xfId="24978"/>
    <cellStyle name="SAPBEXHLevel0X 2 2_Cribsheet" xfId="8191"/>
    <cellStyle name="SAPBEXHLevel0X 2 20" xfId="38454"/>
    <cellStyle name="SAPBEXHLevel0X 2 21" xfId="40956"/>
    <cellStyle name="SAPBEXHLevel0X 2 22" xfId="41795"/>
    <cellStyle name="SAPBEXHLevel0X 2 23" xfId="40257"/>
    <cellStyle name="SAPBEXHLevel0X 2 24" xfId="43443"/>
    <cellStyle name="SAPBEXHLevel0X 2 25" xfId="44300"/>
    <cellStyle name="SAPBEXHLevel0X 2 26" xfId="48490"/>
    <cellStyle name="SAPBEXHLevel0X 2 27" xfId="51569"/>
    <cellStyle name="SAPBEXHLevel0X 2 28" xfId="47895"/>
    <cellStyle name="SAPBEXHLevel0X 2 29" xfId="52281"/>
    <cellStyle name="SAPBEXHLevel0X 2 3" xfId="8192"/>
    <cellStyle name="SAPBEXHLevel0X 2 3 10" xfId="34147"/>
    <cellStyle name="SAPBEXHLevel0X 2 3 11" xfId="37537"/>
    <cellStyle name="SAPBEXHLevel0X 2 3 12" xfId="39787"/>
    <cellStyle name="SAPBEXHLevel0X 2 3 13" xfId="38459"/>
    <cellStyle name="SAPBEXHLevel0X 2 3 14" xfId="43438"/>
    <cellStyle name="SAPBEXHLevel0X 2 3 15" xfId="44297"/>
    <cellStyle name="SAPBEXHLevel0X 2 3 16" xfId="48495"/>
    <cellStyle name="SAPBEXHLevel0X 2 3 17" xfId="53009"/>
    <cellStyle name="SAPBEXHLevel0X 2 3 2" xfId="8193"/>
    <cellStyle name="SAPBEXHLevel0X 2 3 2 10" xfId="37538"/>
    <cellStyle name="SAPBEXHLevel0X 2 3 2 11" xfId="39788"/>
    <cellStyle name="SAPBEXHLevel0X 2 3 2 12" xfId="38460"/>
    <cellStyle name="SAPBEXHLevel0X 2 3 2 13" xfId="43437"/>
    <cellStyle name="SAPBEXHLevel0X 2 3 2 14" xfId="44296"/>
    <cellStyle name="SAPBEXHLevel0X 2 3 2 15" xfId="48496"/>
    <cellStyle name="SAPBEXHLevel0X 2 3 2 16" xfId="53008"/>
    <cellStyle name="SAPBEXHLevel0X 2 3 2 2" xfId="20110"/>
    <cellStyle name="SAPBEXHLevel0X 2 3 2 3" xfId="12838"/>
    <cellStyle name="SAPBEXHLevel0X 2 3 2 4" xfId="21556"/>
    <cellStyle name="SAPBEXHLevel0X 2 3 2 5" xfId="22112"/>
    <cellStyle name="SAPBEXHLevel0X 2 3 2 6" xfId="24983"/>
    <cellStyle name="SAPBEXHLevel0X 2 3 2 7" xfId="31903"/>
    <cellStyle name="SAPBEXHLevel0X 2 3 2 8" xfId="34847"/>
    <cellStyle name="SAPBEXHLevel0X 2 3 2 9" xfId="34148"/>
    <cellStyle name="SAPBEXHLevel0X 2 3 3" xfId="20111"/>
    <cellStyle name="SAPBEXHLevel0X 2 3 4" xfId="12839"/>
    <cellStyle name="SAPBEXHLevel0X 2 3 5" xfId="21555"/>
    <cellStyle name="SAPBEXHLevel0X 2 3 6" xfId="22113"/>
    <cellStyle name="SAPBEXHLevel0X 2 3 7" xfId="24982"/>
    <cellStyle name="SAPBEXHLevel0X 2 3 8" xfId="31904"/>
    <cellStyle name="SAPBEXHLevel0X 2 3 9" xfId="34848"/>
    <cellStyle name="SAPBEXHLevel0X 2 30" xfId="55003"/>
    <cellStyle name="SAPBEXHLevel0X 2 31" xfId="53014"/>
    <cellStyle name="SAPBEXHLevel0X 2 4" xfId="8194"/>
    <cellStyle name="SAPBEXHLevel0X 2 4 10" xfId="34151"/>
    <cellStyle name="SAPBEXHLevel0X 2 4 11" xfId="37539"/>
    <cellStyle name="SAPBEXHLevel0X 2 4 12" xfId="39789"/>
    <cellStyle name="SAPBEXHLevel0X 2 4 13" xfId="38461"/>
    <cellStyle name="SAPBEXHLevel0X 2 4 14" xfId="43436"/>
    <cellStyle name="SAPBEXHLevel0X 2 4 15" xfId="44295"/>
    <cellStyle name="SAPBEXHLevel0X 2 4 16" xfId="48497"/>
    <cellStyle name="SAPBEXHLevel0X 2 4 17" xfId="53007"/>
    <cellStyle name="SAPBEXHLevel0X 2 4 2" xfId="8195"/>
    <cellStyle name="SAPBEXHLevel0X 2 4 2 10" xfId="37540"/>
    <cellStyle name="SAPBEXHLevel0X 2 4 2 11" xfId="39790"/>
    <cellStyle name="SAPBEXHLevel0X 2 4 2 12" xfId="38462"/>
    <cellStyle name="SAPBEXHLevel0X 2 4 2 13" xfId="43435"/>
    <cellStyle name="SAPBEXHLevel0X 2 4 2 14" xfId="44294"/>
    <cellStyle name="SAPBEXHLevel0X 2 4 2 15" xfId="48498"/>
    <cellStyle name="SAPBEXHLevel0X 2 4 2 16" xfId="53006"/>
    <cellStyle name="SAPBEXHLevel0X 2 4 2 2" xfId="20108"/>
    <cellStyle name="SAPBEXHLevel0X 2 4 2 3" xfId="12836"/>
    <cellStyle name="SAPBEXHLevel0X 2 4 2 4" xfId="21558"/>
    <cellStyle name="SAPBEXHLevel0X 2 4 2 5" xfId="22110"/>
    <cellStyle name="SAPBEXHLevel0X 2 4 2 6" xfId="24985"/>
    <cellStyle name="SAPBEXHLevel0X 2 4 2 7" xfId="24938"/>
    <cellStyle name="SAPBEXHLevel0X 2 4 2 8" xfId="34845"/>
    <cellStyle name="SAPBEXHLevel0X 2 4 2 9" xfId="34152"/>
    <cellStyle name="SAPBEXHLevel0X 2 4 3" xfId="20109"/>
    <cellStyle name="SAPBEXHLevel0X 2 4 4" xfId="12837"/>
    <cellStyle name="SAPBEXHLevel0X 2 4 5" xfId="21557"/>
    <cellStyle name="SAPBEXHLevel0X 2 4 6" xfId="22111"/>
    <cellStyle name="SAPBEXHLevel0X 2 4 7" xfId="24984"/>
    <cellStyle name="SAPBEXHLevel0X 2 4 8" xfId="31902"/>
    <cellStyle name="SAPBEXHLevel0X 2 4 9" xfId="34846"/>
    <cellStyle name="SAPBEXHLevel0X 2 5" xfId="8196"/>
    <cellStyle name="SAPBEXHLevel0X 2 5 10" xfId="34153"/>
    <cellStyle name="SAPBEXHLevel0X 2 5 11" xfId="37541"/>
    <cellStyle name="SAPBEXHLevel0X 2 5 12" xfId="39791"/>
    <cellStyle name="SAPBEXHLevel0X 2 5 13" xfId="38463"/>
    <cellStyle name="SAPBEXHLevel0X 2 5 14" xfId="43434"/>
    <cellStyle name="SAPBEXHLevel0X 2 5 15" xfId="44293"/>
    <cellStyle name="SAPBEXHLevel0X 2 5 16" xfId="48499"/>
    <cellStyle name="SAPBEXHLevel0X 2 5 17" xfId="53005"/>
    <cellStyle name="SAPBEXHLevel0X 2 5 2" xfId="8197"/>
    <cellStyle name="SAPBEXHLevel0X 2 5 2 10" xfId="37542"/>
    <cellStyle name="SAPBEXHLevel0X 2 5 2 11" xfId="39792"/>
    <cellStyle name="SAPBEXHLevel0X 2 5 2 12" xfId="38464"/>
    <cellStyle name="SAPBEXHLevel0X 2 5 2 13" xfId="43433"/>
    <cellStyle name="SAPBEXHLevel0X 2 5 2 14" xfId="44292"/>
    <cellStyle name="SAPBEXHLevel0X 2 5 2 15" xfId="48500"/>
    <cellStyle name="SAPBEXHLevel0X 2 5 2 16" xfId="53004"/>
    <cellStyle name="SAPBEXHLevel0X 2 5 2 2" xfId="20106"/>
    <cellStyle name="SAPBEXHLevel0X 2 5 2 3" xfId="12834"/>
    <cellStyle name="SAPBEXHLevel0X 2 5 2 4" xfId="21560"/>
    <cellStyle name="SAPBEXHLevel0X 2 5 2 5" xfId="22108"/>
    <cellStyle name="SAPBEXHLevel0X 2 5 2 6" xfId="24987"/>
    <cellStyle name="SAPBEXHLevel0X 2 5 2 7" xfId="24948"/>
    <cellStyle name="SAPBEXHLevel0X 2 5 2 8" xfId="34843"/>
    <cellStyle name="SAPBEXHLevel0X 2 5 2 9" xfId="34154"/>
    <cellStyle name="SAPBEXHLevel0X 2 5 3" xfId="20107"/>
    <cellStyle name="SAPBEXHLevel0X 2 5 4" xfId="12835"/>
    <cellStyle name="SAPBEXHLevel0X 2 5 5" xfId="21559"/>
    <cellStyle name="SAPBEXHLevel0X 2 5 6" xfId="22109"/>
    <cellStyle name="SAPBEXHLevel0X 2 5 7" xfId="24986"/>
    <cellStyle name="SAPBEXHLevel0X 2 5 8" xfId="24947"/>
    <cellStyle name="SAPBEXHLevel0X 2 5 9" xfId="34844"/>
    <cellStyle name="SAPBEXHLevel0X 2 6" xfId="8198"/>
    <cellStyle name="SAPBEXHLevel0X 2 6 10" xfId="34155"/>
    <cellStyle name="SAPBEXHLevel0X 2 6 11" xfId="37543"/>
    <cellStyle name="SAPBEXHLevel0X 2 6 12" xfId="39793"/>
    <cellStyle name="SAPBEXHLevel0X 2 6 13" xfId="38465"/>
    <cellStyle name="SAPBEXHLevel0X 2 6 14" xfId="43432"/>
    <cellStyle name="SAPBEXHLevel0X 2 6 15" xfId="44291"/>
    <cellStyle name="SAPBEXHLevel0X 2 6 16" xfId="48501"/>
    <cellStyle name="SAPBEXHLevel0X 2 6 17" xfId="53003"/>
    <cellStyle name="SAPBEXHLevel0X 2 6 2" xfId="8199"/>
    <cellStyle name="SAPBEXHLevel0X 2 6 2 10" xfId="37544"/>
    <cellStyle name="SAPBEXHLevel0X 2 6 2 11" xfId="39794"/>
    <cellStyle name="SAPBEXHLevel0X 2 6 2 12" xfId="38466"/>
    <cellStyle name="SAPBEXHLevel0X 2 6 2 13" xfId="32343"/>
    <cellStyle name="SAPBEXHLevel0X 2 6 2 14" xfId="49365"/>
    <cellStyle name="SAPBEXHLevel0X 2 6 2 15" xfId="48502"/>
    <cellStyle name="SAPBEXHLevel0X 2 6 2 16" xfId="53002"/>
    <cellStyle name="SAPBEXHLevel0X 2 6 2 2" xfId="20104"/>
    <cellStyle name="SAPBEXHLevel0X 2 6 2 3" xfId="12832"/>
    <cellStyle name="SAPBEXHLevel0X 2 6 2 4" xfId="21562"/>
    <cellStyle name="SAPBEXHLevel0X 2 6 2 5" xfId="22106"/>
    <cellStyle name="SAPBEXHLevel0X 2 6 2 6" xfId="24989"/>
    <cellStyle name="SAPBEXHLevel0X 2 6 2 7" xfId="24950"/>
    <cellStyle name="SAPBEXHLevel0X 2 6 2 8" xfId="34841"/>
    <cellStyle name="SAPBEXHLevel0X 2 6 2 9" xfId="34156"/>
    <cellStyle name="SAPBEXHLevel0X 2 6 3" xfId="20105"/>
    <cellStyle name="SAPBEXHLevel0X 2 6 4" xfId="12833"/>
    <cellStyle name="SAPBEXHLevel0X 2 6 5" xfId="21561"/>
    <cellStyle name="SAPBEXHLevel0X 2 6 6" xfId="22107"/>
    <cellStyle name="SAPBEXHLevel0X 2 6 7" xfId="24988"/>
    <cellStyle name="SAPBEXHLevel0X 2 6 8" xfId="24949"/>
    <cellStyle name="SAPBEXHLevel0X 2 6 9" xfId="34842"/>
    <cellStyle name="SAPBEXHLevel0X 2 7" xfId="8200"/>
    <cellStyle name="SAPBEXHLevel0X 2 7 10" xfId="34157"/>
    <cellStyle name="SAPBEXHLevel0X 2 7 11" xfId="37545"/>
    <cellStyle name="SAPBEXHLevel0X 2 7 12" xfId="39795"/>
    <cellStyle name="SAPBEXHLevel0X 2 7 13" xfId="38467"/>
    <cellStyle name="SAPBEXHLevel0X 2 7 14" xfId="32344"/>
    <cellStyle name="SAPBEXHLevel0X 2 7 15" xfId="44290"/>
    <cellStyle name="SAPBEXHLevel0X 2 7 16" xfId="48503"/>
    <cellStyle name="SAPBEXHLevel0X 2 7 17" xfId="53001"/>
    <cellStyle name="SAPBEXHLevel0X 2 7 2" xfId="8201"/>
    <cellStyle name="SAPBEXHLevel0X 2 7 2 10" xfId="37546"/>
    <cellStyle name="SAPBEXHLevel0X 2 7 2 11" xfId="39796"/>
    <cellStyle name="SAPBEXHLevel0X 2 7 2 12" xfId="38468"/>
    <cellStyle name="SAPBEXHLevel0X 2 7 2 13" xfId="43431"/>
    <cellStyle name="SAPBEXHLevel0X 2 7 2 14" xfId="44289"/>
    <cellStyle name="SAPBEXHLevel0X 2 7 2 15" xfId="48504"/>
    <cellStyle name="SAPBEXHLevel0X 2 7 2 16" xfId="53000"/>
    <cellStyle name="SAPBEXHLevel0X 2 7 2 2" xfId="20102"/>
    <cellStyle name="SAPBEXHLevel0X 2 7 2 3" xfId="12830"/>
    <cellStyle name="SAPBEXHLevel0X 2 7 2 4" xfId="21564"/>
    <cellStyle name="SAPBEXHLevel0X 2 7 2 5" xfId="22104"/>
    <cellStyle name="SAPBEXHLevel0X 2 7 2 6" xfId="24991"/>
    <cellStyle name="SAPBEXHLevel0X 2 7 2 7" xfId="28734"/>
    <cellStyle name="SAPBEXHLevel0X 2 7 2 8" xfId="34839"/>
    <cellStyle name="SAPBEXHLevel0X 2 7 2 9" xfId="34158"/>
    <cellStyle name="SAPBEXHLevel0X 2 7 3" xfId="20103"/>
    <cellStyle name="SAPBEXHLevel0X 2 7 4" xfId="12831"/>
    <cellStyle name="SAPBEXHLevel0X 2 7 5" xfId="21563"/>
    <cellStyle name="SAPBEXHLevel0X 2 7 6" xfId="22105"/>
    <cellStyle name="SAPBEXHLevel0X 2 7 7" xfId="24990"/>
    <cellStyle name="SAPBEXHLevel0X 2 7 8" xfId="24951"/>
    <cellStyle name="SAPBEXHLevel0X 2 7 9" xfId="34840"/>
    <cellStyle name="SAPBEXHLevel0X 2 8" xfId="8202"/>
    <cellStyle name="SAPBEXHLevel0X 2 8 10" xfId="34160"/>
    <cellStyle name="SAPBEXHLevel0X 2 8 11" xfId="37547"/>
    <cellStyle name="SAPBEXHLevel0X 2 8 12" xfId="39797"/>
    <cellStyle name="SAPBEXHLevel0X 2 8 13" xfId="38469"/>
    <cellStyle name="SAPBEXHLevel0X 2 8 14" xfId="32345"/>
    <cellStyle name="SAPBEXHLevel0X 2 8 15" xfId="44288"/>
    <cellStyle name="SAPBEXHLevel0X 2 8 16" xfId="48505"/>
    <cellStyle name="SAPBEXHLevel0X 2 8 17" xfId="52999"/>
    <cellStyle name="SAPBEXHLevel0X 2 8 2" xfId="8203"/>
    <cellStyle name="SAPBEXHLevel0X 2 8 2 10" xfId="37548"/>
    <cellStyle name="SAPBEXHLevel0X 2 8 2 11" xfId="39798"/>
    <cellStyle name="SAPBEXHLevel0X 2 8 2 12" xfId="42026"/>
    <cellStyle name="SAPBEXHLevel0X 2 8 2 13" xfId="32346"/>
    <cellStyle name="SAPBEXHLevel0X 2 8 2 14" xfId="44287"/>
    <cellStyle name="SAPBEXHLevel0X 2 8 2 15" xfId="48506"/>
    <cellStyle name="SAPBEXHLevel0X 2 8 2 16" xfId="52998"/>
    <cellStyle name="SAPBEXHLevel0X 2 8 2 2" xfId="20100"/>
    <cellStyle name="SAPBEXHLevel0X 2 8 2 3" xfId="12828"/>
    <cellStyle name="SAPBEXHLevel0X 2 8 2 4" xfId="21566"/>
    <cellStyle name="SAPBEXHLevel0X 2 8 2 5" xfId="22102"/>
    <cellStyle name="SAPBEXHLevel0X 2 8 2 6" xfId="24993"/>
    <cellStyle name="SAPBEXHLevel0X 2 8 2 7" xfId="28736"/>
    <cellStyle name="SAPBEXHLevel0X 2 8 2 8" xfId="34837"/>
    <cellStyle name="SAPBEXHLevel0X 2 8 2 9" xfId="34161"/>
    <cellStyle name="SAPBEXHLevel0X 2 8 3" xfId="20101"/>
    <cellStyle name="SAPBEXHLevel0X 2 8 4" xfId="12829"/>
    <cellStyle name="SAPBEXHLevel0X 2 8 5" xfId="21565"/>
    <cellStyle name="SAPBEXHLevel0X 2 8 6" xfId="22103"/>
    <cellStyle name="SAPBEXHLevel0X 2 8 7" xfId="24992"/>
    <cellStyle name="SAPBEXHLevel0X 2 8 8" xfId="28735"/>
    <cellStyle name="SAPBEXHLevel0X 2 8 9" xfId="34838"/>
    <cellStyle name="SAPBEXHLevel0X 2 9" xfId="8204"/>
    <cellStyle name="SAPBEXHLevel0X 2 9 10" xfId="37549"/>
    <cellStyle name="SAPBEXHLevel0X 2 9 11" xfId="39799"/>
    <cellStyle name="SAPBEXHLevel0X 2 9 12" xfId="42027"/>
    <cellStyle name="SAPBEXHLevel0X 2 9 13" xfId="43629"/>
    <cellStyle name="SAPBEXHLevel0X 2 9 14" xfId="44286"/>
    <cellStyle name="SAPBEXHLevel0X 2 9 15" xfId="48507"/>
    <cellStyle name="SAPBEXHLevel0X 2 9 16" xfId="52997"/>
    <cellStyle name="SAPBEXHLevel0X 2 9 2" xfId="20099"/>
    <cellStyle name="SAPBEXHLevel0X 2 9 3" xfId="12827"/>
    <cellStyle name="SAPBEXHLevel0X 2 9 4" xfId="21567"/>
    <cellStyle name="SAPBEXHLevel0X 2 9 5" xfId="22101"/>
    <cellStyle name="SAPBEXHLevel0X 2 9 6" xfId="24994"/>
    <cellStyle name="SAPBEXHLevel0X 2 9 7" xfId="28740"/>
    <cellStyle name="SAPBEXHLevel0X 2 9 8" xfId="34836"/>
    <cellStyle name="SAPBEXHLevel0X 2 9 9" xfId="34162"/>
    <cellStyle name="SAPBEXHLevel0X 2_Cribsheet" xfId="8205"/>
    <cellStyle name="SAPBEXHLevel0X 20" xfId="44301"/>
    <cellStyle name="SAPBEXHLevel0X 21" xfId="48489"/>
    <cellStyle name="SAPBEXHLevel0X 22" xfId="51568"/>
    <cellStyle name="SAPBEXHLevel0X 23" xfId="52282"/>
    <cellStyle name="SAPBEXHLevel0X 24" xfId="53015"/>
    <cellStyle name="SAPBEXHLevel0X 3" xfId="8206"/>
    <cellStyle name="SAPBEXHLevel0X 3 10" xfId="34835"/>
    <cellStyle name="SAPBEXHLevel0X 3 11" xfId="34163"/>
    <cellStyle name="SAPBEXHLevel0X 3 12" xfId="37550"/>
    <cellStyle name="SAPBEXHLevel0X 3 13" xfId="37125"/>
    <cellStyle name="SAPBEXHLevel0X 3 14" xfId="39800"/>
    <cellStyle name="SAPBEXHLevel0X 3 15" xfId="42028"/>
    <cellStyle name="SAPBEXHLevel0X 3 16" xfId="43628"/>
    <cellStyle name="SAPBEXHLevel0X 3 17" xfId="44285"/>
    <cellStyle name="SAPBEXHLevel0X 3 18" xfId="48508"/>
    <cellStyle name="SAPBEXHLevel0X 3 19" xfId="51588"/>
    <cellStyle name="SAPBEXHLevel0X 3 2" xfId="8207"/>
    <cellStyle name="SAPBEXHLevel0X 3 2 10" xfId="34164"/>
    <cellStyle name="SAPBEXHLevel0X 3 2 11" xfId="37551"/>
    <cellStyle name="SAPBEXHLevel0X 3 2 12" xfId="37124"/>
    <cellStyle name="SAPBEXHLevel0X 3 2 13" xfId="39801"/>
    <cellStyle name="SAPBEXHLevel0X 3 2 14" xfId="42029"/>
    <cellStyle name="SAPBEXHLevel0X 3 2 15" xfId="43627"/>
    <cellStyle name="SAPBEXHLevel0X 3 2 16" xfId="44284"/>
    <cellStyle name="SAPBEXHLevel0X 3 2 17" xfId="48509"/>
    <cellStyle name="SAPBEXHLevel0X 3 2 18" xfId="51589"/>
    <cellStyle name="SAPBEXHLevel0X 3 2 19" xfId="52275"/>
    <cellStyle name="SAPBEXHLevel0X 3 2 2" xfId="20097"/>
    <cellStyle name="SAPBEXHLevel0X 3 2 20" xfId="52995"/>
    <cellStyle name="SAPBEXHLevel0X 3 2 3" xfId="12825"/>
    <cellStyle name="SAPBEXHLevel0X 3 2 4" xfId="21569"/>
    <cellStyle name="SAPBEXHLevel0X 3 2 5" xfId="22099"/>
    <cellStyle name="SAPBEXHLevel0X 3 2 6" xfId="26605"/>
    <cellStyle name="SAPBEXHLevel0X 3 2 7" xfId="24996"/>
    <cellStyle name="SAPBEXHLevel0X 3 2 8" xfId="28791"/>
    <cellStyle name="SAPBEXHLevel0X 3 2 9" xfId="34834"/>
    <cellStyle name="SAPBEXHLevel0X 3 20" xfId="52276"/>
    <cellStyle name="SAPBEXHLevel0X 3 21" xfId="52996"/>
    <cellStyle name="SAPBEXHLevel0X 3 3" xfId="20098"/>
    <cellStyle name="SAPBEXHLevel0X 3 4" xfId="12826"/>
    <cellStyle name="SAPBEXHLevel0X 3 5" xfId="21568"/>
    <cellStyle name="SAPBEXHLevel0X 3 6" xfId="22100"/>
    <cellStyle name="SAPBEXHLevel0X 3 7" xfId="26604"/>
    <cellStyle name="SAPBEXHLevel0X 3 8" xfId="24995"/>
    <cellStyle name="SAPBEXHLevel0X 3 9" xfId="28790"/>
    <cellStyle name="SAPBEXHLevel0X 4" xfId="8208"/>
    <cellStyle name="SAPBEXHLevel0X 4 10" xfId="34833"/>
    <cellStyle name="SAPBEXHLevel0X 4 11" xfId="34165"/>
    <cellStyle name="SAPBEXHLevel0X 4 12" xfId="37552"/>
    <cellStyle name="SAPBEXHLevel0X 4 13" xfId="37123"/>
    <cellStyle name="SAPBEXHLevel0X 4 14" xfId="39802"/>
    <cellStyle name="SAPBEXHLevel0X 4 15" xfId="42030"/>
    <cellStyle name="SAPBEXHLevel0X 4 16" xfId="43626"/>
    <cellStyle name="SAPBEXHLevel0X 4 17" xfId="44283"/>
    <cellStyle name="SAPBEXHLevel0X 4 18" xfId="48510"/>
    <cellStyle name="SAPBEXHLevel0X 4 19" xfId="51590"/>
    <cellStyle name="SAPBEXHLevel0X 4 2" xfId="8209"/>
    <cellStyle name="SAPBEXHLevel0X 4 2 10" xfId="34166"/>
    <cellStyle name="SAPBEXHLevel0X 4 2 11" xfId="37553"/>
    <cellStyle name="SAPBEXHLevel0X 4 2 12" xfId="37122"/>
    <cellStyle name="SAPBEXHLevel0X 4 2 13" xfId="39803"/>
    <cellStyle name="SAPBEXHLevel0X 4 2 14" xfId="42031"/>
    <cellStyle name="SAPBEXHLevel0X 4 2 15" xfId="43625"/>
    <cellStyle name="SAPBEXHLevel0X 4 2 16" xfId="44282"/>
    <cellStyle name="SAPBEXHLevel0X 4 2 17" xfId="48511"/>
    <cellStyle name="SAPBEXHLevel0X 4 2 18" xfId="51591"/>
    <cellStyle name="SAPBEXHLevel0X 4 2 19" xfId="52273"/>
    <cellStyle name="SAPBEXHLevel0X 4 2 2" xfId="20095"/>
    <cellStyle name="SAPBEXHLevel0X 4 2 20" xfId="52993"/>
    <cellStyle name="SAPBEXHLevel0X 4 2 3" xfId="12823"/>
    <cellStyle name="SAPBEXHLevel0X 4 2 4" xfId="21571"/>
    <cellStyle name="SAPBEXHLevel0X 4 2 5" xfId="22097"/>
    <cellStyle name="SAPBEXHLevel0X 4 2 6" xfId="26607"/>
    <cellStyle name="SAPBEXHLevel0X 4 2 7" xfId="24998"/>
    <cellStyle name="SAPBEXHLevel0X 4 2 8" xfId="28793"/>
    <cellStyle name="SAPBEXHLevel0X 4 2 9" xfId="34832"/>
    <cellStyle name="SAPBEXHLevel0X 4 20" xfId="52274"/>
    <cellStyle name="SAPBEXHLevel0X 4 21" xfId="52994"/>
    <cellStyle name="SAPBEXHLevel0X 4 3" xfId="20096"/>
    <cellStyle name="SAPBEXHLevel0X 4 4" xfId="12824"/>
    <cellStyle name="SAPBEXHLevel0X 4 5" xfId="21570"/>
    <cellStyle name="SAPBEXHLevel0X 4 6" xfId="22098"/>
    <cellStyle name="SAPBEXHLevel0X 4 7" xfId="26606"/>
    <cellStyle name="SAPBEXHLevel0X 4 8" xfId="24997"/>
    <cellStyle name="SAPBEXHLevel0X 4 9" xfId="28792"/>
    <cellStyle name="SAPBEXHLevel0X 5" xfId="8210"/>
    <cellStyle name="SAPBEXHLevel0X 5 10" xfId="34167"/>
    <cellStyle name="SAPBEXHLevel0X 5 11" xfId="37554"/>
    <cellStyle name="SAPBEXHLevel0X 5 12" xfId="37121"/>
    <cellStyle name="SAPBEXHLevel0X 5 13" xfId="39804"/>
    <cellStyle name="SAPBEXHLevel0X 5 14" xfId="42032"/>
    <cellStyle name="SAPBEXHLevel0X 5 15" xfId="43624"/>
    <cellStyle name="SAPBEXHLevel0X 5 16" xfId="44281"/>
    <cellStyle name="SAPBEXHLevel0X 5 17" xfId="48512"/>
    <cellStyle name="SAPBEXHLevel0X 5 18" xfId="51592"/>
    <cellStyle name="SAPBEXHLevel0X 5 19" xfId="52272"/>
    <cellStyle name="SAPBEXHLevel0X 5 2" xfId="20094"/>
    <cellStyle name="SAPBEXHLevel0X 5 20" xfId="52992"/>
    <cellStyle name="SAPBEXHLevel0X 5 3" xfId="12822"/>
    <cellStyle name="SAPBEXHLevel0X 5 4" xfId="21572"/>
    <cellStyle name="SAPBEXHLevel0X 5 5" xfId="22096"/>
    <cellStyle name="SAPBEXHLevel0X 5 6" xfId="26608"/>
    <cellStyle name="SAPBEXHLevel0X 5 7" xfId="24999"/>
    <cellStyle name="SAPBEXHLevel0X 5 8" xfId="28794"/>
    <cellStyle name="SAPBEXHLevel0X 5 9" xfId="34831"/>
    <cellStyle name="SAPBEXHLevel0X 6" xfId="11935"/>
    <cellStyle name="SAPBEXHLevel0X 7" xfId="12844"/>
    <cellStyle name="SAPBEXHLevel0X 8" xfId="21549"/>
    <cellStyle name="SAPBEXHLevel0X 9" xfId="22119"/>
    <cellStyle name="SAPBEXHLevel0X_Cribsheet" xfId="8211"/>
    <cellStyle name="SAPBEXHLevel1" xfId="8212"/>
    <cellStyle name="SAPBEXHLevel1 10" xfId="26609"/>
    <cellStyle name="SAPBEXHLevel1 11" xfId="25000"/>
    <cellStyle name="SAPBEXHLevel1 12" xfId="28795"/>
    <cellStyle name="SAPBEXHLevel1 13" xfId="34830"/>
    <cellStyle name="SAPBEXHLevel1 14" xfId="34168"/>
    <cellStyle name="SAPBEXHLevel1 15" xfId="37555"/>
    <cellStyle name="SAPBEXHLevel1 16" xfId="37120"/>
    <cellStyle name="SAPBEXHLevel1 17" xfId="39805"/>
    <cellStyle name="SAPBEXHLevel1 18" xfId="42033"/>
    <cellStyle name="SAPBEXHLevel1 19" xfId="43623"/>
    <cellStyle name="SAPBEXHLevel1 2" xfId="8213"/>
    <cellStyle name="SAPBEXHLevel1 2 10" xfId="20092"/>
    <cellStyle name="SAPBEXHLevel1 2 11" xfId="12820"/>
    <cellStyle name="SAPBEXHLevel1 2 12" xfId="21574"/>
    <cellStyle name="SAPBEXHLevel1 2 13" xfId="22094"/>
    <cellStyle name="SAPBEXHLevel1 2 14" xfId="25001"/>
    <cellStyle name="SAPBEXHLevel1 2 15" xfId="28796"/>
    <cellStyle name="SAPBEXHLevel1 2 16" xfId="34829"/>
    <cellStyle name="SAPBEXHLevel1 2 17" xfId="34169"/>
    <cellStyle name="SAPBEXHLevel1 2 18" xfId="37556"/>
    <cellStyle name="SAPBEXHLevel1 2 19" xfId="39806"/>
    <cellStyle name="SAPBEXHLevel1 2 2" xfId="8214"/>
    <cellStyle name="SAPBEXHLevel1 2 2 10" xfId="28797"/>
    <cellStyle name="SAPBEXHLevel1 2 2 11" xfId="34828"/>
    <cellStyle name="SAPBEXHLevel1 2 2 12" xfId="34170"/>
    <cellStyle name="SAPBEXHLevel1 2 2 13" xfId="37557"/>
    <cellStyle name="SAPBEXHLevel1 2 2 14" xfId="37118"/>
    <cellStyle name="SAPBEXHLevel1 2 2 15" xfId="39807"/>
    <cellStyle name="SAPBEXHLevel1 2 2 16" xfId="42035"/>
    <cellStyle name="SAPBEXHLevel1 2 2 17" xfId="43621"/>
    <cellStyle name="SAPBEXHLevel1 2 2 18" xfId="44278"/>
    <cellStyle name="SAPBEXHLevel1 2 2 19" xfId="48515"/>
    <cellStyle name="SAPBEXHLevel1 2 2 2" xfId="8215"/>
    <cellStyle name="SAPBEXHLevel1 2 2 2 10" xfId="34827"/>
    <cellStyle name="SAPBEXHLevel1 2 2 2 11" xfId="34171"/>
    <cellStyle name="SAPBEXHLevel1 2 2 2 12" xfId="37558"/>
    <cellStyle name="SAPBEXHLevel1 2 2 2 13" xfId="37117"/>
    <cellStyle name="SAPBEXHLevel1 2 2 2 14" xfId="39808"/>
    <cellStyle name="SAPBEXHLevel1 2 2 2 15" xfId="42036"/>
    <cellStyle name="SAPBEXHLevel1 2 2 2 16" xfId="43620"/>
    <cellStyle name="SAPBEXHLevel1 2 2 2 17" xfId="44277"/>
    <cellStyle name="SAPBEXHLevel1 2 2 2 18" xfId="48516"/>
    <cellStyle name="SAPBEXHLevel1 2 2 2 19" xfId="51596"/>
    <cellStyle name="SAPBEXHLevel1 2 2 2 2" xfId="8216"/>
    <cellStyle name="SAPBEXHLevel1 2 2 2 2 10" xfId="34172"/>
    <cellStyle name="SAPBEXHLevel1 2 2 2 2 11" xfId="37559"/>
    <cellStyle name="SAPBEXHLevel1 2 2 2 2 12" xfId="37116"/>
    <cellStyle name="SAPBEXHLevel1 2 2 2 2 13" xfId="39809"/>
    <cellStyle name="SAPBEXHLevel1 2 2 2 2 14" xfId="42037"/>
    <cellStyle name="SAPBEXHLevel1 2 2 2 2 15" xfId="43619"/>
    <cellStyle name="SAPBEXHLevel1 2 2 2 2 16" xfId="44276"/>
    <cellStyle name="SAPBEXHLevel1 2 2 2 2 17" xfId="48517"/>
    <cellStyle name="SAPBEXHLevel1 2 2 2 2 18" xfId="51597"/>
    <cellStyle name="SAPBEXHLevel1 2 2 2 2 19" xfId="52267"/>
    <cellStyle name="SAPBEXHLevel1 2 2 2 2 2" xfId="11931"/>
    <cellStyle name="SAPBEXHLevel1 2 2 2 2 20" xfId="52987"/>
    <cellStyle name="SAPBEXHLevel1 2 2 2 2 3" xfId="12817"/>
    <cellStyle name="SAPBEXHLevel1 2 2 2 2 4" xfId="21577"/>
    <cellStyle name="SAPBEXHLevel1 2 2 2 2 5" xfId="22091"/>
    <cellStyle name="SAPBEXHLevel1 2 2 2 2 6" xfId="26612"/>
    <cellStyle name="SAPBEXHLevel1 2 2 2 2 7" xfId="25004"/>
    <cellStyle name="SAPBEXHLevel1 2 2 2 2 8" xfId="28799"/>
    <cellStyle name="SAPBEXHLevel1 2 2 2 2 9" xfId="34826"/>
    <cellStyle name="SAPBEXHLevel1 2 2 2 20" xfId="52268"/>
    <cellStyle name="SAPBEXHLevel1 2 2 2 21" xfId="52988"/>
    <cellStyle name="SAPBEXHLevel1 2 2 2 3" xfId="11932"/>
    <cellStyle name="SAPBEXHLevel1 2 2 2 4" xfId="12818"/>
    <cellStyle name="SAPBEXHLevel1 2 2 2 5" xfId="21576"/>
    <cellStyle name="SAPBEXHLevel1 2 2 2 6" xfId="22092"/>
    <cellStyle name="SAPBEXHLevel1 2 2 2 7" xfId="26611"/>
    <cellStyle name="SAPBEXHLevel1 2 2 2 8" xfId="25003"/>
    <cellStyle name="SAPBEXHLevel1 2 2 2 9" xfId="28798"/>
    <cellStyle name="SAPBEXHLevel1 2 2 20" xfId="51595"/>
    <cellStyle name="SAPBEXHLevel1 2 2 21" xfId="52269"/>
    <cellStyle name="SAPBEXHLevel1 2 2 22" xfId="52989"/>
    <cellStyle name="SAPBEXHLevel1 2 2 3" xfId="8217"/>
    <cellStyle name="SAPBEXHLevel1 2 2 3 10" xfId="34173"/>
    <cellStyle name="SAPBEXHLevel1 2 2 3 11" xfId="37560"/>
    <cellStyle name="SAPBEXHLevel1 2 2 3 12" xfId="37115"/>
    <cellStyle name="SAPBEXHLevel1 2 2 3 13" xfId="39810"/>
    <cellStyle name="SAPBEXHLevel1 2 2 3 14" xfId="42038"/>
    <cellStyle name="SAPBEXHLevel1 2 2 3 15" xfId="43618"/>
    <cellStyle name="SAPBEXHLevel1 2 2 3 16" xfId="44275"/>
    <cellStyle name="SAPBEXHLevel1 2 2 3 17" xfId="48518"/>
    <cellStyle name="SAPBEXHLevel1 2 2 3 18" xfId="51598"/>
    <cellStyle name="SAPBEXHLevel1 2 2 3 19" xfId="52266"/>
    <cellStyle name="SAPBEXHLevel1 2 2 3 2" xfId="11930"/>
    <cellStyle name="SAPBEXHLevel1 2 2 3 20" xfId="52986"/>
    <cellStyle name="SAPBEXHLevel1 2 2 3 3" xfId="12816"/>
    <cellStyle name="SAPBEXHLevel1 2 2 3 4" xfId="21578"/>
    <cellStyle name="SAPBEXHLevel1 2 2 3 5" xfId="22090"/>
    <cellStyle name="SAPBEXHLevel1 2 2 3 6" xfId="26613"/>
    <cellStyle name="SAPBEXHLevel1 2 2 3 7" xfId="25005"/>
    <cellStyle name="SAPBEXHLevel1 2 2 3 8" xfId="28800"/>
    <cellStyle name="SAPBEXHLevel1 2 2 3 9" xfId="34825"/>
    <cellStyle name="SAPBEXHLevel1 2 2 4" xfId="20091"/>
    <cellStyle name="SAPBEXHLevel1 2 2 5" xfId="12819"/>
    <cellStyle name="SAPBEXHLevel1 2 2 6" xfId="21575"/>
    <cellStyle name="SAPBEXHLevel1 2 2 7" xfId="22093"/>
    <cellStyle name="SAPBEXHLevel1 2 2 8" xfId="26610"/>
    <cellStyle name="SAPBEXHLevel1 2 2 9" xfId="25002"/>
    <cellStyle name="SAPBEXHLevel1 2 2_Cribsheet" xfId="8218"/>
    <cellStyle name="SAPBEXHLevel1 2 20" xfId="42034"/>
    <cellStyle name="SAPBEXHLevel1 2 21" xfId="42548"/>
    <cellStyle name="SAPBEXHLevel1 2 22" xfId="32331"/>
    <cellStyle name="SAPBEXHLevel1 2 23" xfId="42885"/>
    <cellStyle name="SAPBEXHLevel1 2 24" xfId="43622"/>
    <cellStyle name="SAPBEXHLevel1 2 25" xfId="44279"/>
    <cellStyle name="SAPBEXHLevel1 2 26" xfId="48514"/>
    <cellStyle name="SAPBEXHLevel1 2 27" xfId="51594"/>
    <cellStyle name="SAPBEXHLevel1 2 28" xfId="47896"/>
    <cellStyle name="SAPBEXHLevel1 2 29" xfId="52270"/>
    <cellStyle name="SAPBEXHLevel1 2 3" xfId="8219"/>
    <cellStyle name="SAPBEXHLevel1 2 3 10" xfId="34174"/>
    <cellStyle name="SAPBEXHLevel1 2 3 11" xfId="37561"/>
    <cellStyle name="SAPBEXHLevel1 2 3 12" xfId="39811"/>
    <cellStyle name="SAPBEXHLevel1 2 3 13" xfId="42039"/>
    <cellStyle name="SAPBEXHLevel1 2 3 14" xfId="43617"/>
    <cellStyle name="SAPBEXHLevel1 2 3 15" xfId="44274"/>
    <cellStyle name="SAPBEXHLevel1 2 3 16" xfId="48519"/>
    <cellStyle name="SAPBEXHLevel1 2 3 17" xfId="52985"/>
    <cellStyle name="SAPBEXHLevel1 2 3 2" xfId="8220"/>
    <cellStyle name="SAPBEXHLevel1 2 3 2 10" xfId="37562"/>
    <cellStyle name="SAPBEXHLevel1 2 3 2 11" xfId="39812"/>
    <cellStyle name="SAPBEXHLevel1 2 3 2 12" xfId="42040"/>
    <cellStyle name="SAPBEXHLevel1 2 3 2 13" xfId="43616"/>
    <cellStyle name="SAPBEXHLevel1 2 3 2 14" xfId="44273"/>
    <cellStyle name="SAPBEXHLevel1 2 3 2 15" xfId="48520"/>
    <cellStyle name="SAPBEXHLevel1 2 3 2 16" xfId="52984"/>
    <cellStyle name="SAPBEXHLevel1 2 3 2 2" xfId="11928"/>
    <cellStyle name="SAPBEXHLevel1 2 3 2 3" xfId="12814"/>
    <cellStyle name="SAPBEXHLevel1 2 3 2 4" xfId="21580"/>
    <cellStyle name="SAPBEXHLevel1 2 3 2 5" xfId="22088"/>
    <cellStyle name="SAPBEXHLevel1 2 3 2 6" xfId="25007"/>
    <cellStyle name="SAPBEXHLevel1 2 3 2 7" xfId="28802"/>
    <cellStyle name="SAPBEXHLevel1 2 3 2 8" xfId="34823"/>
    <cellStyle name="SAPBEXHLevel1 2 3 2 9" xfId="34175"/>
    <cellStyle name="SAPBEXHLevel1 2 3 3" xfId="11929"/>
    <cellStyle name="SAPBEXHLevel1 2 3 4" xfId="12815"/>
    <cellStyle name="SAPBEXHLevel1 2 3 5" xfId="21579"/>
    <cellStyle name="SAPBEXHLevel1 2 3 6" xfId="22089"/>
    <cellStyle name="SAPBEXHLevel1 2 3 7" xfId="25006"/>
    <cellStyle name="SAPBEXHLevel1 2 3 8" xfId="28801"/>
    <cellStyle name="SAPBEXHLevel1 2 3 9" xfId="34824"/>
    <cellStyle name="SAPBEXHLevel1 2 30" xfId="55004"/>
    <cellStyle name="SAPBEXHLevel1 2 31" xfId="52990"/>
    <cellStyle name="SAPBEXHLevel1 2 4" xfId="8221"/>
    <cellStyle name="SAPBEXHLevel1 2 4 10" xfId="34176"/>
    <cellStyle name="SAPBEXHLevel1 2 4 11" xfId="37563"/>
    <cellStyle name="SAPBEXHLevel1 2 4 12" xfId="39813"/>
    <cellStyle name="SAPBEXHLevel1 2 4 13" xfId="42041"/>
    <cellStyle name="SAPBEXHLevel1 2 4 14" xfId="43615"/>
    <cellStyle name="SAPBEXHLevel1 2 4 15" xfId="44272"/>
    <cellStyle name="SAPBEXHLevel1 2 4 16" xfId="48521"/>
    <cellStyle name="SAPBEXHLevel1 2 4 17" xfId="52983"/>
    <cellStyle name="SAPBEXHLevel1 2 4 2" xfId="8222"/>
    <cellStyle name="SAPBEXHLevel1 2 4 2 10" xfId="37564"/>
    <cellStyle name="SAPBEXHLevel1 2 4 2 11" xfId="39814"/>
    <cellStyle name="SAPBEXHLevel1 2 4 2 12" xfId="42042"/>
    <cellStyle name="SAPBEXHLevel1 2 4 2 13" xfId="43614"/>
    <cellStyle name="SAPBEXHLevel1 2 4 2 14" xfId="44271"/>
    <cellStyle name="SAPBEXHLevel1 2 4 2 15" xfId="48522"/>
    <cellStyle name="SAPBEXHLevel1 2 4 2 16" xfId="52982"/>
    <cellStyle name="SAPBEXHLevel1 2 4 2 2" xfId="11927"/>
    <cellStyle name="SAPBEXHLevel1 2 4 2 3" xfId="12812"/>
    <cellStyle name="SAPBEXHLevel1 2 4 2 4" xfId="21582"/>
    <cellStyle name="SAPBEXHLevel1 2 4 2 5" xfId="22086"/>
    <cellStyle name="SAPBEXHLevel1 2 4 2 6" xfId="25009"/>
    <cellStyle name="SAPBEXHLevel1 2 4 2 7" xfId="28804"/>
    <cellStyle name="SAPBEXHLevel1 2 4 2 8" xfId="34821"/>
    <cellStyle name="SAPBEXHLevel1 2 4 2 9" xfId="34177"/>
    <cellStyle name="SAPBEXHLevel1 2 4 3" xfId="20090"/>
    <cellStyle name="SAPBEXHLevel1 2 4 4" xfId="12813"/>
    <cellStyle name="SAPBEXHLevel1 2 4 5" xfId="21581"/>
    <cellStyle name="SAPBEXHLevel1 2 4 6" xfId="22087"/>
    <cellStyle name="SAPBEXHLevel1 2 4 7" xfId="25008"/>
    <cellStyle name="SAPBEXHLevel1 2 4 8" xfId="28803"/>
    <cellStyle name="SAPBEXHLevel1 2 4 9" xfId="34822"/>
    <cellStyle name="SAPBEXHLevel1 2 5" xfId="8223"/>
    <cellStyle name="SAPBEXHLevel1 2 5 10" xfId="34178"/>
    <cellStyle name="SAPBEXHLevel1 2 5 11" xfId="37565"/>
    <cellStyle name="SAPBEXHLevel1 2 5 12" xfId="39815"/>
    <cellStyle name="SAPBEXHLevel1 2 5 13" xfId="42043"/>
    <cellStyle name="SAPBEXHLevel1 2 5 14" xfId="43613"/>
    <cellStyle name="SAPBEXHLevel1 2 5 15" xfId="44270"/>
    <cellStyle name="SAPBEXHLevel1 2 5 16" xfId="48523"/>
    <cellStyle name="SAPBEXHLevel1 2 5 17" xfId="52981"/>
    <cellStyle name="SAPBEXHLevel1 2 5 2" xfId="8224"/>
    <cellStyle name="SAPBEXHLevel1 2 5 2 10" xfId="37566"/>
    <cellStyle name="SAPBEXHLevel1 2 5 2 11" xfId="39816"/>
    <cellStyle name="SAPBEXHLevel1 2 5 2 12" xfId="42044"/>
    <cellStyle name="SAPBEXHLevel1 2 5 2 13" xfId="43612"/>
    <cellStyle name="SAPBEXHLevel1 2 5 2 14" xfId="44269"/>
    <cellStyle name="SAPBEXHLevel1 2 5 2 15" xfId="48524"/>
    <cellStyle name="SAPBEXHLevel1 2 5 2 16" xfId="52980"/>
    <cellStyle name="SAPBEXHLevel1 2 5 2 2" xfId="20088"/>
    <cellStyle name="SAPBEXHLevel1 2 5 2 3" xfId="12810"/>
    <cellStyle name="SAPBEXHLevel1 2 5 2 4" xfId="21584"/>
    <cellStyle name="SAPBEXHLevel1 2 5 2 5" xfId="11650"/>
    <cellStyle name="SAPBEXHLevel1 2 5 2 6" xfId="25011"/>
    <cellStyle name="SAPBEXHLevel1 2 5 2 7" xfId="28806"/>
    <cellStyle name="SAPBEXHLevel1 2 5 2 8" xfId="34819"/>
    <cellStyle name="SAPBEXHLevel1 2 5 2 9" xfId="34181"/>
    <cellStyle name="SAPBEXHLevel1 2 5 3" xfId="20089"/>
    <cellStyle name="SAPBEXHLevel1 2 5 4" xfId="12811"/>
    <cellStyle name="SAPBEXHLevel1 2 5 5" xfId="21583"/>
    <cellStyle name="SAPBEXHLevel1 2 5 6" xfId="11651"/>
    <cellStyle name="SAPBEXHLevel1 2 5 7" xfId="25010"/>
    <cellStyle name="SAPBEXHLevel1 2 5 8" xfId="28805"/>
    <cellStyle name="SAPBEXHLevel1 2 5 9" xfId="34820"/>
    <cellStyle name="SAPBEXHLevel1 2 6" xfId="8225"/>
    <cellStyle name="SAPBEXHLevel1 2 6 10" xfId="34184"/>
    <cellStyle name="SAPBEXHLevel1 2 6 11" xfId="37567"/>
    <cellStyle name="SAPBEXHLevel1 2 6 12" xfId="39817"/>
    <cellStyle name="SAPBEXHLevel1 2 6 13" xfId="42045"/>
    <cellStyle name="SAPBEXHLevel1 2 6 14" xfId="43611"/>
    <cellStyle name="SAPBEXHLevel1 2 6 15" xfId="44268"/>
    <cellStyle name="SAPBEXHLevel1 2 6 16" xfId="48525"/>
    <cellStyle name="SAPBEXHLevel1 2 6 17" xfId="52979"/>
    <cellStyle name="SAPBEXHLevel1 2 6 2" xfId="8226"/>
    <cellStyle name="SAPBEXHLevel1 2 6 2 10" xfId="37568"/>
    <cellStyle name="SAPBEXHLevel1 2 6 2 11" xfId="39818"/>
    <cellStyle name="SAPBEXHLevel1 2 6 2 12" xfId="42046"/>
    <cellStyle name="SAPBEXHLevel1 2 6 2 13" xfId="43610"/>
    <cellStyle name="SAPBEXHLevel1 2 6 2 14" xfId="44267"/>
    <cellStyle name="SAPBEXHLevel1 2 6 2 15" xfId="48526"/>
    <cellStyle name="SAPBEXHLevel1 2 6 2 16" xfId="52978"/>
    <cellStyle name="SAPBEXHLevel1 2 6 2 2" xfId="20086"/>
    <cellStyle name="SAPBEXHLevel1 2 6 2 3" xfId="12808"/>
    <cellStyle name="SAPBEXHLevel1 2 6 2 4" xfId="21586"/>
    <cellStyle name="SAPBEXHLevel1 2 6 2 5" xfId="11648"/>
    <cellStyle name="SAPBEXHLevel1 2 6 2 6" xfId="25013"/>
    <cellStyle name="SAPBEXHLevel1 2 6 2 7" xfId="28808"/>
    <cellStyle name="SAPBEXHLevel1 2 6 2 8" xfId="34817"/>
    <cellStyle name="SAPBEXHLevel1 2 6 2 9" xfId="34185"/>
    <cellStyle name="SAPBEXHLevel1 2 6 3" xfId="20087"/>
    <cellStyle name="SAPBEXHLevel1 2 6 4" xfId="12809"/>
    <cellStyle name="SAPBEXHLevel1 2 6 5" xfId="21585"/>
    <cellStyle name="SAPBEXHLevel1 2 6 6" xfId="11649"/>
    <cellStyle name="SAPBEXHLevel1 2 6 7" xfId="25012"/>
    <cellStyle name="SAPBEXHLevel1 2 6 8" xfId="28807"/>
    <cellStyle name="SAPBEXHLevel1 2 6 9" xfId="34818"/>
    <cellStyle name="SAPBEXHLevel1 2 7" xfId="8227"/>
    <cellStyle name="SAPBEXHLevel1 2 7 10" xfId="34186"/>
    <cellStyle name="SAPBEXHLevel1 2 7 11" xfId="37569"/>
    <cellStyle name="SAPBEXHLevel1 2 7 12" xfId="39819"/>
    <cellStyle name="SAPBEXHLevel1 2 7 13" xfId="42047"/>
    <cellStyle name="SAPBEXHLevel1 2 7 14" xfId="43609"/>
    <cellStyle name="SAPBEXHLevel1 2 7 15" xfId="44266"/>
    <cellStyle name="SAPBEXHLevel1 2 7 16" xfId="48527"/>
    <cellStyle name="SAPBEXHLevel1 2 7 17" xfId="52977"/>
    <cellStyle name="SAPBEXHLevel1 2 7 2" xfId="8228"/>
    <cellStyle name="SAPBEXHLevel1 2 7 2 10" xfId="37570"/>
    <cellStyle name="SAPBEXHLevel1 2 7 2 11" xfId="39820"/>
    <cellStyle name="SAPBEXHLevel1 2 7 2 12" xfId="42048"/>
    <cellStyle name="SAPBEXHLevel1 2 7 2 13" xfId="43608"/>
    <cellStyle name="SAPBEXHLevel1 2 7 2 14" xfId="44265"/>
    <cellStyle name="SAPBEXHLevel1 2 7 2 15" xfId="48528"/>
    <cellStyle name="SAPBEXHLevel1 2 7 2 16" xfId="52976"/>
    <cellStyle name="SAPBEXHLevel1 2 7 2 2" xfId="20084"/>
    <cellStyle name="SAPBEXHLevel1 2 7 2 3" xfId="12807"/>
    <cellStyle name="SAPBEXHLevel1 2 7 2 4" xfId="21588"/>
    <cellStyle name="SAPBEXHLevel1 2 7 2 5" xfId="11646"/>
    <cellStyle name="SAPBEXHLevel1 2 7 2 6" xfId="25015"/>
    <cellStyle name="SAPBEXHLevel1 2 7 2 7" xfId="28810"/>
    <cellStyle name="SAPBEXHLevel1 2 7 2 8" xfId="34815"/>
    <cellStyle name="SAPBEXHLevel1 2 7 2 9" xfId="34187"/>
    <cellStyle name="SAPBEXHLevel1 2 7 3" xfId="20085"/>
    <cellStyle name="SAPBEXHLevel1 2 7 4" xfId="19687"/>
    <cellStyle name="SAPBEXHLevel1 2 7 5" xfId="21587"/>
    <cellStyle name="SAPBEXHLevel1 2 7 6" xfId="11647"/>
    <cellStyle name="SAPBEXHLevel1 2 7 7" xfId="25014"/>
    <cellStyle name="SAPBEXHLevel1 2 7 8" xfId="28809"/>
    <cellStyle name="SAPBEXHLevel1 2 7 9" xfId="34816"/>
    <cellStyle name="SAPBEXHLevel1 2 8" xfId="8229"/>
    <cellStyle name="SAPBEXHLevel1 2 8 10" xfId="34188"/>
    <cellStyle name="SAPBEXHLevel1 2 8 11" xfId="37571"/>
    <cellStyle name="SAPBEXHLevel1 2 8 12" xfId="39821"/>
    <cellStyle name="SAPBEXHLevel1 2 8 13" xfId="42049"/>
    <cellStyle name="SAPBEXHLevel1 2 8 14" xfId="43607"/>
    <cellStyle name="SAPBEXHLevel1 2 8 15" xfId="44264"/>
    <cellStyle name="SAPBEXHLevel1 2 8 16" xfId="48529"/>
    <cellStyle name="SAPBEXHLevel1 2 8 17" xfId="52975"/>
    <cellStyle name="SAPBEXHLevel1 2 8 2" xfId="8230"/>
    <cellStyle name="SAPBEXHLevel1 2 8 2 10" xfId="37572"/>
    <cellStyle name="SAPBEXHLevel1 2 8 2 11" xfId="39822"/>
    <cellStyle name="SAPBEXHLevel1 2 8 2 12" xfId="42050"/>
    <cellStyle name="SAPBEXHLevel1 2 8 2 13" xfId="43606"/>
    <cellStyle name="SAPBEXHLevel1 2 8 2 14" xfId="44263"/>
    <cellStyle name="SAPBEXHLevel1 2 8 2 15" xfId="48530"/>
    <cellStyle name="SAPBEXHLevel1 2 8 2 16" xfId="52974"/>
    <cellStyle name="SAPBEXHLevel1 2 8 2 2" xfId="20082"/>
    <cellStyle name="SAPBEXHLevel1 2 8 2 3" xfId="12805"/>
    <cellStyle name="SAPBEXHLevel1 2 8 2 4" xfId="21590"/>
    <cellStyle name="SAPBEXHLevel1 2 8 2 5" xfId="11644"/>
    <cellStyle name="SAPBEXHLevel1 2 8 2 6" xfId="25017"/>
    <cellStyle name="SAPBEXHLevel1 2 8 2 7" xfId="28812"/>
    <cellStyle name="SAPBEXHLevel1 2 8 2 8" xfId="34813"/>
    <cellStyle name="SAPBEXHLevel1 2 8 2 9" xfId="34189"/>
    <cellStyle name="SAPBEXHLevel1 2 8 3" xfId="20083"/>
    <cellStyle name="SAPBEXHLevel1 2 8 4" xfId="12806"/>
    <cellStyle name="SAPBEXHLevel1 2 8 5" xfId="21589"/>
    <cellStyle name="SAPBEXHLevel1 2 8 6" xfId="11645"/>
    <cellStyle name="SAPBEXHLevel1 2 8 7" xfId="25016"/>
    <cellStyle name="SAPBEXHLevel1 2 8 8" xfId="28811"/>
    <cellStyle name="SAPBEXHLevel1 2 8 9" xfId="34814"/>
    <cellStyle name="SAPBEXHLevel1 2 9" xfId="8231"/>
    <cellStyle name="SAPBEXHLevel1 2 9 10" xfId="37573"/>
    <cellStyle name="SAPBEXHLevel1 2 9 11" xfId="39823"/>
    <cellStyle name="SAPBEXHLevel1 2 9 12" xfId="42051"/>
    <cellStyle name="SAPBEXHLevel1 2 9 13" xfId="43605"/>
    <cellStyle name="SAPBEXHLevel1 2 9 14" xfId="44262"/>
    <cellStyle name="SAPBEXHLevel1 2 9 15" xfId="48531"/>
    <cellStyle name="SAPBEXHLevel1 2 9 16" xfId="52973"/>
    <cellStyle name="SAPBEXHLevel1 2 9 2" xfId="20081"/>
    <cellStyle name="SAPBEXHLevel1 2 9 3" xfId="12804"/>
    <cellStyle name="SAPBEXHLevel1 2 9 4" xfId="21591"/>
    <cellStyle name="SAPBEXHLevel1 2 9 5" xfId="11643"/>
    <cellStyle name="SAPBEXHLevel1 2 9 6" xfId="25018"/>
    <cellStyle name="SAPBEXHLevel1 2 9 7" xfId="28813"/>
    <cellStyle name="SAPBEXHLevel1 2 9 8" xfId="34812"/>
    <cellStyle name="SAPBEXHLevel1 2 9 9" xfId="34190"/>
    <cellStyle name="SAPBEXHLevel1 2_Cribsheet" xfId="8232"/>
    <cellStyle name="SAPBEXHLevel1 20" xfId="44280"/>
    <cellStyle name="SAPBEXHLevel1 21" xfId="48513"/>
    <cellStyle name="SAPBEXHLevel1 22" xfId="51593"/>
    <cellStyle name="SAPBEXHLevel1 23" xfId="52271"/>
    <cellStyle name="SAPBEXHLevel1 24" xfId="52991"/>
    <cellStyle name="SAPBEXHLevel1 3" xfId="8233"/>
    <cellStyle name="SAPBEXHLevel1 3 10" xfId="34811"/>
    <cellStyle name="SAPBEXHLevel1 3 11" xfId="34191"/>
    <cellStyle name="SAPBEXHLevel1 3 12" xfId="37574"/>
    <cellStyle name="SAPBEXHLevel1 3 13" xfId="37101"/>
    <cellStyle name="SAPBEXHLevel1 3 14" xfId="39824"/>
    <cellStyle name="SAPBEXHLevel1 3 15" xfId="42052"/>
    <cellStyle name="SAPBEXHLevel1 3 16" xfId="43604"/>
    <cellStyle name="SAPBEXHLevel1 3 17" xfId="44261"/>
    <cellStyle name="SAPBEXHLevel1 3 18" xfId="48532"/>
    <cellStyle name="SAPBEXHLevel1 3 19" xfId="51611"/>
    <cellStyle name="SAPBEXHLevel1 3 2" xfId="8234"/>
    <cellStyle name="SAPBEXHLevel1 3 2 10" xfId="34192"/>
    <cellStyle name="SAPBEXHLevel1 3 2 11" xfId="37575"/>
    <cellStyle name="SAPBEXHLevel1 3 2 12" xfId="37100"/>
    <cellStyle name="SAPBEXHLevel1 3 2 13" xfId="39825"/>
    <cellStyle name="SAPBEXHLevel1 3 2 14" xfId="42053"/>
    <cellStyle name="SAPBEXHLevel1 3 2 15" xfId="43603"/>
    <cellStyle name="SAPBEXHLevel1 3 2 16" xfId="44260"/>
    <cellStyle name="SAPBEXHLevel1 3 2 17" xfId="48533"/>
    <cellStyle name="SAPBEXHLevel1 3 2 18" xfId="51612"/>
    <cellStyle name="SAPBEXHLevel1 3 2 19" xfId="52264"/>
    <cellStyle name="SAPBEXHLevel1 3 2 2" xfId="20079"/>
    <cellStyle name="SAPBEXHLevel1 3 2 20" xfId="52971"/>
    <cellStyle name="SAPBEXHLevel1 3 2 3" xfId="12802"/>
    <cellStyle name="SAPBEXHLevel1 3 2 4" xfId="21593"/>
    <cellStyle name="SAPBEXHLevel1 3 2 5" xfId="19830"/>
    <cellStyle name="SAPBEXHLevel1 3 2 6" xfId="26619"/>
    <cellStyle name="SAPBEXHLevel1 3 2 7" xfId="25020"/>
    <cellStyle name="SAPBEXHLevel1 3 2 8" xfId="28823"/>
    <cellStyle name="SAPBEXHLevel1 3 2 9" xfId="28432"/>
    <cellStyle name="SAPBEXHLevel1 3 20" xfId="52265"/>
    <cellStyle name="SAPBEXHLevel1 3 21" xfId="52972"/>
    <cellStyle name="SAPBEXHLevel1 3 3" xfId="20080"/>
    <cellStyle name="SAPBEXHLevel1 3 4" xfId="12803"/>
    <cellStyle name="SAPBEXHLevel1 3 5" xfId="21592"/>
    <cellStyle name="SAPBEXHLevel1 3 6" xfId="19831"/>
    <cellStyle name="SAPBEXHLevel1 3 7" xfId="26618"/>
    <cellStyle name="SAPBEXHLevel1 3 8" xfId="25019"/>
    <cellStyle name="SAPBEXHLevel1 3 9" xfId="28814"/>
    <cellStyle name="SAPBEXHLevel1 4" xfId="8235"/>
    <cellStyle name="SAPBEXHLevel1 4 10" xfId="28431"/>
    <cellStyle name="SAPBEXHLevel1 4 11" xfId="34193"/>
    <cellStyle name="SAPBEXHLevel1 4 12" xfId="37576"/>
    <cellStyle name="SAPBEXHLevel1 4 13" xfId="37099"/>
    <cellStyle name="SAPBEXHLevel1 4 14" xfId="39826"/>
    <cellStyle name="SAPBEXHLevel1 4 15" xfId="42054"/>
    <cellStyle name="SAPBEXHLevel1 4 16" xfId="43602"/>
    <cellStyle name="SAPBEXHLevel1 4 17" xfId="44259"/>
    <cellStyle name="SAPBEXHLevel1 4 18" xfId="48534"/>
    <cellStyle name="SAPBEXHLevel1 4 19" xfId="51613"/>
    <cellStyle name="SAPBEXHLevel1 4 2" xfId="8236"/>
    <cellStyle name="SAPBEXHLevel1 4 2 10" xfId="34194"/>
    <cellStyle name="SAPBEXHLevel1 4 2 11" xfId="37577"/>
    <cellStyle name="SAPBEXHLevel1 4 2 12" xfId="37098"/>
    <cellStyle name="SAPBEXHLevel1 4 2 13" xfId="39827"/>
    <cellStyle name="SAPBEXHLevel1 4 2 14" xfId="42055"/>
    <cellStyle name="SAPBEXHLevel1 4 2 15" xfId="43601"/>
    <cellStyle name="SAPBEXHLevel1 4 2 16" xfId="44258"/>
    <cellStyle name="SAPBEXHLevel1 4 2 17" xfId="48535"/>
    <cellStyle name="SAPBEXHLevel1 4 2 18" xfId="51614"/>
    <cellStyle name="SAPBEXHLevel1 4 2 19" xfId="52262"/>
    <cellStyle name="SAPBEXHLevel1 4 2 2" xfId="11925"/>
    <cellStyle name="SAPBEXHLevel1 4 2 20" xfId="52969"/>
    <cellStyle name="SAPBEXHLevel1 4 2 3" xfId="12800"/>
    <cellStyle name="SAPBEXHLevel1 4 2 4" xfId="21595"/>
    <cellStyle name="SAPBEXHLevel1 4 2 5" xfId="19828"/>
    <cellStyle name="SAPBEXHLevel1 4 2 6" xfId="26621"/>
    <cellStyle name="SAPBEXHLevel1 4 2 7" xfId="25022"/>
    <cellStyle name="SAPBEXHLevel1 4 2 8" xfId="28825"/>
    <cellStyle name="SAPBEXHLevel1 4 2 9" xfId="28430"/>
    <cellStyle name="SAPBEXHLevel1 4 20" xfId="52263"/>
    <cellStyle name="SAPBEXHLevel1 4 21" xfId="52970"/>
    <cellStyle name="SAPBEXHLevel1 4 3" xfId="11926"/>
    <cellStyle name="SAPBEXHLevel1 4 4" xfId="12801"/>
    <cellStyle name="SAPBEXHLevel1 4 5" xfId="21594"/>
    <cellStyle name="SAPBEXHLevel1 4 6" xfId="19829"/>
    <cellStyle name="SAPBEXHLevel1 4 7" xfId="26620"/>
    <cellStyle name="SAPBEXHLevel1 4 8" xfId="25021"/>
    <cellStyle name="SAPBEXHLevel1 4 9" xfId="28824"/>
    <cellStyle name="SAPBEXHLevel1 5" xfId="8237"/>
    <cellStyle name="SAPBEXHLevel1 5 10" xfId="34195"/>
    <cellStyle name="SAPBEXHLevel1 5 11" xfId="37578"/>
    <cellStyle name="SAPBEXHLevel1 5 12" xfId="37097"/>
    <cellStyle name="SAPBEXHLevel1 5 13" xfId="39828"/>
    <cellStyle name="SAPBEXHLevel1 5 14" xfId="42056"/>
    <cellStyle name="SAPBEXHLevel1 5 15" xfId="43600"/>
    <cellStyle name="SAPBEXHLevel1 5 16" xfId="44257"/>
    <cellStyle name="SAPBEXHLevel1 5 17" xfId="48536"/>
    <cellStyle name="SAPBEXHLevel1 5 18" xfId="51615"/>
    <cellStyle name="SAPBEXHLevel1 5 19" xfId="52261"/>
    <cellStyle name="SAPBEXHLevel1 5 2" xfId="11924"/>
    <cellStyle name="SAPBEXHLevel1 5 20" xfId="52968"/>
    <cellStyle name="SAPBEXHLevel1 5 3" xfId="12799"/>
    <cellStyle name="SAPBEXHLevel1 5 4" xfId="21596"/>
    <cellStyle name="SAPBEXHLevel1 5 5" xfId="19827"/>
    <cellStyle name="SAPBEXHLevel1 5 6" xfId="26622"/>
    <cellStyle name="SAPBEXHLevel1 5 7" xfId="25023"/>
    <cellStyle name="SAPBEXHLevel1 5 8" xfId="28826"/>
    <cellStyle name="SAPBEXHLevel1 5 9" xfId="28429"/>
    <cellStyle name="SAPBEXHLevel1 6" xfId="20093"/>
    <cellStyle name="SAPBEXHLevel1 7" xfId="12821"/>
    <cellStyle name="SAPBEXHLevel1 8" xfId="21573"/>
    <cellStyle name="SAPBEXHLevel1 9" xfId="22095"/>
    <cellStyle name="SAPBEXHLevel1_Cribsheet" xfId="8238"/>
    <cellStyle name="SAPBEXHLevel1X" xfId="8239"/>
    <cellStyle name="SAPBEXHLevel1X 10" xfId="26623"/>
    <cellStyle name="SAPBEXHLevel1X 11" xfId="25024"/>
    <cellStyle name="SAPBEXHLevel1X 12" xfId="28827"/>
    <cellStyle name="SAPBEXHLevel1X 13" xfId="28428"/>
    <cellStyle name="SAPBEXHLevel1X 14" xfId="34196"/>
    <cellStyle name="SAPBEXHLevel1X 15" xfId="37579"/>
    <cellStyle name="SAPBEXHLevel1X 16" xfId="37096"/>
    <cellStyle name="SAPBEXHLevel1X 17" xfId="39829"/>
    <cellStyle name="SAPBEXHLevel1X 18" xfId="42057"/>
    <cellStyle name="SAPBEXHLevel1X 19" xfId="43599"/>
    <cellStyle name="SAPBEXHLevel1X 2" xfId="8240"/>
    <cellStyle name="SAPBEXHLevel1X 2 10" xfId="20078"/>
    <cellStyle name="SAPBEXHLevel1X 2 11" xfId="12797"/>
    <cellStyle name="SAPBEXHLevel1X 2 12" xfId="21598"/>
    <cellStyle name="SAPBEXHLevel1X 2 13" xfId="19825"/>
    <cellStyle name="SAPBEXHLevel1X 2 14" xfId="25025"/>
    <cellStyle name="SAPBEXHLevel1X 2 15" xfId="28828"/>
    <cellStyle name="SAPBEXHLevel1X 2 16" xfId="28427"/>
    <cellStyle name="SAPBEXHLevel1X 2 17" xfId="34197"/>
    <cellStyle name="SAPBEXHLevel1X 2 18" xfId="37580"/>
    <cellStyle name="SAPBEXHLevel1X 2 19" xfId="39830"/>
    <cellStyle name="SAPBEXHLevel1X 2 2" xfId="8241"/>
    <cellStyle name="SAPBEXHLevel1X 2 2 10" xfId="28829"/>
    <cellStyle name="SAPBEXHLevel1X 2 2 11" xfId="28426"/>
    <cellStyle name="SAPBEXHLevel1X 2 2 12" xfId="34198"/>
    <cellStyle name="SAPBEXHLevel1X 2 2 13" xfId="37581"/>
    <cellStyle name="SAPBEXHLevel1X 2 2 14" xfId="37094"/>
    <cellStyle name="SAPBEXHLevel1X 2 2 15" xfId="39831"/>
    <cellStyle name="SAPBEXHLevel1X 2 2 16" xfId="42059"/>
    <cellStyle name="SAPBEXHLevel1X 2 2 17" xfId="43597"/>
    <cellStyle name="SAPBEXHLevel1X 2 2 18" xfId="44254"/>
    <cellStyle name="SAPBEXHLevel1X 2 2 19" xfId="48539"/>
    <cellStyle name="SAPBEXHLevel1X 2 2 2" xfId="8242"/>
    <cellStyle name="SAPBEXHLevel1X 2 2 2 10" xfId="28425"/>
    <cellStyle name="SAPBEXHLevel1X 2 2 2 11" xfId="34199"/>
    <cellStyle name="SAPBEXHLevel1X 2 2 2 12" xfId="37582"/>
    <cellStyle name="SAPBEXHLevel1X 2 2 2 13" xfId="37093"/>
    <cellStyle name="SAPBEXHLevel1X 2 2 2 14" xfId="39832"/>
    <cellStyle name="SAPBEXHLevel1X 2 2 2 15" xfId="42060"/>
    <cellStyle name="SAPBEXHLevel1X 2 2 2 16" xfId="43596"/>
    <cellStyle name="SAPBEXHLevel1X 2 2 2 17" xfId="44253"/>
    <cellStyle name="SAPBEXHLevel1X 2 2 2 18" xfId="48540"/>
    <cellStyle name="SAPBEXHLevel1X 2 2 2 19" xfId="51619"/>
    <cellStyle name="SAPBEXHLevel1X 2 2 2 2" xfId="8243"/>
    <cellStyle name="SAPBEXHLevel1X 2 2 2 2 10" xfId="34200"/>
    <cellStyle name="SAPBEXHLevel1X 2 2 2 2 11" xfId="37583"/>
    <cellStyle name="SAPBEXHLevel1X 2 2 2 2 12" xfId="37092"/>
    <cellStyle name="SAPBEXHLevel1X 2 2 2 2 13" xfId="39833"/>
    <cellStyle name="SAPBEXHLevel1X 2 2 2 2 14" xfId="42061"/>
    <cellStyle name="SAPBEXHLevel1X 2 2 2 2 15" xfId="43595"/>
    <cellStyle name="SAPBEXHLevel1X 2 2 2 2 16" xfId="44252"/>
    <cellStyle name="SAPBEXHLevel1X 2 2 2 2 17" xfId="48541"/>
    <cellStyle name="SAPBEXHLevel1X 2 2 2 2 18" xfId="51620"/>
    <cellStyle name="SAPBEXHLevel1X 2 2 2 2 19" xfId="52257"/>
    <cellStyle name="SAPBEXHLevel1X 2 2 2 2 2" xfId="20075"/>
    <cellStyle name="SAPBEXHLevel1X 2 2 2 2 20" xfId="52963"/>
    <cellStyle name="SAPBEXHLevel1X 2 2 2 2 3" xfId="12794"/>
    <cellStyle name="SAPBEXHLevel1X 2 2 2 2 4" xfId="21601"/>
    <cellStyle name="SAPBEXHLevel1X 2 2 2 2 5" xfId="19822"/>
    <cellStyle name="SAPBEXHLevel1X 2 2 2 2 6" xfId="26627"/>
    <cellStyle name="SAPBEXHLevel1X 2 2 2 2 7" xfId="25028"/>
    <cellStyle name="SAPBEXHLevel1X 2 2 2 2 8" xfId="28831"/>
    <cellStyle name="SAPBEXHLevel1X 2 2 2 2 9" xfId="28424"/>
    <cellStyle name="SAPBEXHLevel1X 2 2 2 20" xfId="51397"/>
    <cellStyle name="SAPBEXHLevel1X 2 2 2 21" xfId="52964"/>
    <cellStyle name="SAPBEXHLevel1X 2 2 2 3" xfId="20076"/>
    <cellStyle name="SAPBEXHLevel1X 2 2 2 4" xfId="12795"/>
    <cellStyle name="SAPBEXHLevel1X 2 2 2 5" xfId="21600"/>
    <cellStyle name="SAPBEXHLevel1X 2 2 2 6" xfId="19823"/>
    <cellStyle name="SAPBEXHLevel1X 2 2 2 7" xfId="26626"/>
    <cellStyle name="SAPBEXHLevel1X 2 2 2 8" xfId="25027"/>
    <cellStyle name="SAPBEXHLevel1X 2 2 2 9" xfId="28830"/>
    <cellStyle name="SAPBEXHLevel1X 2 2 20" xfId="51618"/>
    <cellStyle name="SAPBEXHLevel1X 2 2 21" xfId="52258"/>
    <cellStyle name="SAPBEXHLevel1X 2 2 22" xfId="52965"/>
    <cellStyle name="SAPBEXHLevel1X 2 2 3" xfId="8244"/>
    <cellStyle name="SAPBEXHLevel1X 2 2 3 10" xfId="34201"/>
    <cellStyle name="SAPBEXHLevel1X 2 2 3 11" xfId="37584"/>
    <cellStyle name="SAPBEXHLevel1X 2 2 3 12" xfId="37091"/>
    <cellStyle name="SAPBEXHLevel1X 2 2 3 13" xfId="39834"/>
    <cellStyle name="SAPBEXHLevel1X 2 2 3 14" xfId="42062"/>
    <cellStyle name="SAPBEXHLevel1X 2 2 3 15" xfId="43594"/>
    <cellStyle name="SAPBEXHLevel1X 2 2 3 16" xfId="44251"/>
    <cellStyle name="SAPBEXHLevel1X 2 2 3 17" xfId="48542"/>
    <cellStyle name="SAPBEXHLevel1X 2 2 3 18" xfId="51621"/>
    <cellStyle name="SAPBEXHLevel1X 2 2 3 19" xfId="52256"/>
    <cellStyle name="SAPBEXHLevel1X 2 2 3 2" xfId="20074"/>
    <cellStyle name="SAPBEXHLevel1X 2 2 3 20" xfId="52962"/>
    <cellStyle name="SAPBEXHLevel1X 2 2 3 3" xfId="12793"/>
    <cellStyle name="SAPBEXHLevel1X 2 2 3 4" xfId="21602"/>
    <cellStyle name="SAPBEXHLevel1X 2 2 3 5" xfId="19821"/>
    <cellStyle name="SAPBEXHLevel1X 2 2 3 6" xfId="26628"/>
    <cellStyle name="SAPBEXHLevel1X 2 2 3 7" xfId="25029"/>
    <cellStyle name="SAPBEXHLevel1X 2 2 3 8" xfId="28832"/>
    <cellStyle name="SAPBEXHLevel1X 2 2 3 9" xfId="28423"/>
    <cellStyle name="SAPBEXHLevel1X 2 2 4" xfId="20077"/>
    <cellStyle name="SAPBEXHLevel1X 2 2 5" xfId="12796"/>
    <cellStyle name="SAPBEXHLevel1X 2 2 6" xfId="21599"/>
    <cellStyle name="SAPBEXHLevel1X 2 2 7" xfId="19824"/>
    <cellStyle name="SAPBEXHLevel1X 2 2 8" xfId="26625"/>
    <cellStyle name="SAPBEXHLevel1X 2 2 9" xfId="25026"/>
    <cellStyle name="SAPBEXHLevel1X 2 2_Cribsheet" xfId="8245"/>
    <cellStyle name="SAPBEXHLevel1X 2 20" xfId="42058"/>
    <cellStyle name="SAPBEXHLevel1X 2 21" xfId="42546"/>
    <cellStyle name="SAPBEXHLevel1X 2 22" xfId="41782"/>
    <cellStyle name="SAPBEXHLevel1X 2 23" xfId="40984"/>
    <cellStyle name="SAPBEXHLevel1X 2 24" xfId="43598"/>
    <cellStyle name="SAPBEXHLevel1X 2 25" xfId="44255"/>
    <cellStyle name="SAPBEXHLevel1X 2 26" xfId="48538"/>
    <cellStyle name="SAPBEXHLevel1X 2 27" xfId="51617"/>
    <cellStyle name="SAPBEXHLevel1X 2 28" xfId="52058"/>
    <cellStyle name="SAPBEXHLevel1X 2 29" xfId="52259"/>
    <cellStyle name="SAPBEXHLevel1X 2 3" xfId="8246"/>
    <cellStyle name="SAPBEXHLevel1X 2 3 10" xfId="34202"/>
    <cellStyle name="SAPBEXHLevel1X 2 3 11" xfId="37585"/>
    <cellStyle name="SAPBEXHLevel1X 2 3 12" xfId="39835"/>
    <cellStyle name="SAPBEXHLevel1X 2 3 13" xfId="42063"/>
    <cellStyle name="SAPBEXHLevel1X 2 3 14" xfId="43593"/>
    <cellStyle name="SAPBEXHLevel1X 2 3 15" xfId="44250"/>
    <cellStyle name="SAPBEXHLevel1X 2 3 16" xfId="48794"/>
    <cellStyle name="SAPBEXHLevel1X 2 3 17" xfId="52961"/>
    <cellStyle name="SAPBEXHLevel1X 2 3 2" xfId="8247"/>
    <cellStyle name="SAPBEXHLevel1X 2 3 2 10" xfId="37586"/>
    <cellStyle name="SAPBEXHLevel1X 2 3 2 11" xfId="39836"/>
    <cellStyle name="SAPBEXHLevel1X 2 3 2 12" xfId="42064"/>
    <cellStyle name="SAPBEXHLevel1X 2 3 2 13" xfId="43592"/>
    <cellStyle name="SAPBEXHLevel1X 2 3 2 14" xfId="44249"/>
    <cellStyle name="SAPBEXHLevel1X 2 3 2 15" xfId="48795"/>
    <cellStyle name="SAPBEXHLevel1X 2 3 2 16" xfId="52960"/>
    <cellStyle name="SAPBEXHLevel1X 2 3 2 2" xfId="20073"/>
    <cellStyle name="SAPBEXHLevel1X 2 3 2 3" xfId="12791"/>
    <cellStyle name="SAPBEXHLevel1X 2 3 2 4" xfId="21604"/>
    <cellStyle name="SAPBEXHLevel1X 2 3 2 5" xfId="19819"/>
    <cellStyle name="SAPBEXHLevel1X 2 3 2 6" xfId="25031"/>
    <cellStyle name="SAPBEXHLevel1X 2 3 2 7" xfId="28834"/>
    <cellStyle name="SAPBEXHLevel1X 2 3 2 8" xfId="28421"/>
    <cellStyle name="SAPBEXHLevel1X 2 3 2 9" xfId="34203"/>
    <cellStyle name="SAPBEXHLevel1X 2 3 3" xfId="11922"/>
    <cellStyle name="SAPBEXHLevel1X 2 3 4" xfId="12792"/>
    <cellStyle name="SAPBEXHLevel1X 2 3 5" xfId="21603"/>
    <cellStyle name="SAPBEXHLevel1X 2 3 6" xfId="19820"/>
    <cellStyle name="SAPBEXHLevel1X 2 3 7" xfId="25030"/>
    <cellStyle name="SAPBEXHLevel1X 2 3 8" xfId="28833"/>
    <cellStyle name="SAPBEXHLevel1X 2 3 9" xfId="28422"/>
    <cellStyle name="SAPBEXHLevel1X 2 30" xfId="55005"/>
    <cellStyle name="SAPBEXHLevel1X 2 31" xfId="52966"/>
    <cellStyle name="SAPBEXHLevel1X 2 4" xfId="8248"/>
    <cellStyle name="SAPBEXHLevel1X 2 4 10" xfId="34204"/>
    <cellStyle name="SAPBEXHLevel1X 2 4 11" xfId="37587"/>
    <cellStyle name="SAPBEXHLevel1X 2 4 12" xfId="39837"/>
    <cellStyle name="SAPBEXHLevel1X 2 4 13" xfId="42065"/>
    <cellStyle name="SAPBEXHLevel1X 2 4 14" xfId="43591"/>
    <cellStyle name="SAPBEXHLevel1X 2 4 15" xfId="44248"/>
    <cellStyle name="SAPBEXHLevel1X 2 4 16" xfId="48796"/>
    <cellStyle name="SAPBEXHLevel1X 2 4 17" xfId="52959"/>
    <cellStyle name="SAPBEXHLevel1X 2 4 2" xfId="8249"/>
    <cellStyle name="SAPBEXHLevel1X 2 4 2 10" xfId="37588"/>
    <cellStyle name="SAPBEXHLevel1X 2 4 2 11" xfId="39838"/>
    <cellStyle name="SAPBEXHLevel1X 2 4 2 12" xfId="42066"/>
    <cellStyle name="SAPBEXHLevel1X 2 4 2 13" xfId="43590"/>
    <cellStyle name="SAPBEXHLevel1X 2 4 2 14" xfId="44247"/>
    <cellStyle name="SAPBEXHLevel1X 2 4 2 15" xfId="48797"/>
    <cellStyle name="SAPBEXHLevel1X 2 4 2 16" xfId="52958"/>
    <cellStyle name="SAPBEXHLevel1X 2 4 2 2" xfId="11920"/>
    <cellStyle name="SAPBEXHLevel1X 2 4 2 3" xfId="12789"/>
    <cellStyle name="SAPBEXHLevel1X 2 4 2 4" xfId="21606"/>
    <cellStyle name="SAPBEXHLevel1X 2 4 2 5" xfId="19817"/>
    <cellStyle name="SAPBEXHLevel1X 2 4 2 6" xfId="25033"/>
    <cellStyle name="SAPBEXHLevel1X 2 4 2 7" xfId="28836"/>
    <cellStyle name="SAPBEXHLevel1X 2 4 2 8" xfId="28419"/>
    <cellStyle name="SAPBEXHLevel1X 2 4 2 9" xfId="34205"/>
    <cellStyle name="SAPBEXHLevel1X 2 4 3" xfId="11921"/>
    <cellStyle name="SAPBEXHLevel1X 2 4 4" xfId="12790"/>
    <cellStyle name="SAPBEXHLevel1X 2 4 5" xfId="21605"/>
    <cellStyle name="SAPBEXHLevel1X 2 4 6" xfId="19818"/>
    <cellStyle name="SAPBEXHLevel1X 2 4 7" xfId="25032"/>
    <cellStyle name="SAPBEXHLevel1X 2 4 8" xfId="28835"/>
    <cellStyle name="SAPBEXHLevel1X 2 4 9" xfId="28420"/>
    <cellStyle name="SAPBEXHLevel1X 2 5" xfId="8250"/>
    <cellStyle name="SAPBEXHLevel1X 2 5 10" xfId="34206"/>
    <cellStyle name="SAPBEXHLevel1X 2 5 11" xfId="37589"/>
    <cellStyle name="SAPBEXHLevel1X 2 5 12" xfId="39839"/>
    <cellStyle name="SAPBEXHLevel1X 2 5 13" xfId="42067"/>
    <cellStyle name="SAPBEXHLevel1X 2 5 14" xfId="43589"/>
    <cellStyle name="SAPBEXHLevel1X 2 5 15" xfId="44246"/>
    <cellStyle name="SAPBEXHLevel1X 2 5 16" xfId="48798"/>
    <cellStyle name="SAPBEXHLevel1X 2 5 17" xfId="52957"/>
    <cellStyle name="SAPBEXHLevel1X 2 5 2" xfId="8251"/>
    <cellStyle name="SAPBEXHLevel1X 2 5 2 10" xfId="37590"/>
    <cellStyle name="SAPBEXHLevel1X 2 5 2 11" xfId="39840"/>
    <cellStyle name="SAPBEXHLevel1X 2 5 2 12" xfId="42068"/>
    <cellStyle name="SAPBEXHLevel1X 2 5 2 13" xfId="43588"/>
    <cellStyle name="SAPBEXHLevel1X 2 5 2 14" xfId="44245"/>
    <cellStyle name="SAPBEXHLevel1X 2 5 2 15" xfId="48799"/>
    <cellStyle name="SAPBEXHLevel1X 2 5 2 16" xfId="52956"/>
    <cellStyle name="SAPBEXHLevel1X 2 5 2 2" xfId="11918"/>
    <cellStyle name="SAPBEXHLevel1X 2 5 2 3" xfId="12787"/>
    <cellStyle name="SAPBEXHLevel1X 2 5 2 4" xfId="21608"/>
    <cellStyle name="SAPBEXHLevel1X 2 5 2 5" xfId="19815"/>
    <cellStyle name="SAPBEXHLevel1X 2 5 2 6" xfId="25035"/>
    <cellStyle name="SAPBEXHLevel1X 2 5 2 7" xfId="28838"/>
    <cellStyle name="SAPBEXHLevel1X 2 5 2 8" xfId="28417"/>
    <cellStyle name="SAPBEXHLevel1X 2 5 2 9" xfId="34207"/>
    <cellStyle name="SAPBEXHLevel1X 2 5 3" xfId="11919"/>
    <cellStyle name="SAPBEXHLevel1X 2 5 4" xfId="12788"/>
    <cellStyle name="SAPBEXHLevel1X 2 5 5" xfId="21607"/>
    <cellStyle name="SAPBEXHLevel1X 2 5 6" xfId="19816"/>
    <cellStyle name="SAPBEXHLevel1X 2 5 7" xfId="25034"/>
    <cellStyle name="SAPBEXHLevel1X 2 5 8" xfId="28837"/>
    <cellStyle name="SAPBEXHLevel1X 2 5 9" xfId="28418"/>
    <cellStyle name="SAPBEXHLevel1X 2 6" xfId="8252"/>
    <cellStyle name="SAPBEXHLevel1X 2 6 10" xfId="34208"/>
    <cellStyle name="SAPBEXHLevel1X 2 6 11" xfId="37591"/>
    <cellStyle name="SAPBEXHLevel1X 2 6 12" xfId="39841"/>
    <cellStyle name="SAPBEXHLevel1X 2 6 13" xfId="42069"/>
    <cellStyle name="SAPBEXHLevel1X 2 6 14" xfId="43269"/>
    <cellStyle name="SAPBEXHLevel1X 2 6 15" xfId="44244"/>
    <cellStyle name="SAPBEXHLevel1X 2 6 16" xfId="48800"/>
    <cellStyle name="SAPBEXHLevel1X 2 6 17" xfId="52955"/>
    <cellStyle name="SAPBEXHLevel1X 2 6 2" xfId="8253"/>
    <cellStyle name="SAPBEXHLevel1X 2 6 2 10" xfId="37592"/>
    <cellStyle name="SAPBEXHLevel1X 2 6 2 11" xfId="39842"/>
    <cellStyle name="SAPBEXHLevel1X 2 6 2 12" xfId="42070"/>
    <cellStyle name="SAPBEXHLevel1X 2 6 2 13" xfId="43268"/>
    <cellStyle name="SAPBEXHLevel1X 2 6 2 14" xfId="44243"/>
    <cellStyle name="SAPBEXHLevel1X 2 6 2 15" xfId="48801"/>
    <cellStyle name="SAPBEXHLevel1X 2 6 2 16" xfId="52954"/>
    <cellStyle name="SAPBEXHLevel1X 2 6 2 2" xfId="20071"/>
    <cellStyle name="SAPBEXHLevel1X 2 6 2 3" xfId="12785"/>
    <cellStyle name="SAPBEXHLevel1X 2 6 2 4" xfId="21610"/>
    <cellStyle name="SAPBEXHLevel1X 2 6 2 5" xfId="19813"/>
    <cellStyle name="SAPBEXHLevel1X 2 6 2 6" xfId="25037"/>
    <cellStyle name="SAPBEXHLevel1X 2 6 2 7" xfId="28840"/>
    <cellStyle name="SAPBEXHLevel1X 2 6 2 8" xfId="28415"/>
    <cellStyle name="SAPBEXHLevel1X 2 6 2 9" xfId="34209"/>
    <cellStyle name="SAPBEXHLevel1X 2 6 3" xfId="20072"/>
    <cellStyle name="SAPBEXHLevel1X 2 6 4" xfId="12786"/>
    <cellStyle name="SAPBEXHLevel1X 2 6 5" xfId="21609"/>
    <cellStyle name="SAPBEXHLevel1X 2 6 6" xfId="19814"/>
    <cellStyle name="SAPBEXHLevel1X 2 6 7" xfId="25036"/>
    <cellStyle name="SAPBEXHLevel1X 2 6 8" xfId="28839"/>
    <cellStyle name="SAPBEXHLevel1X 2 6 9" xfId="28416"/>
    <cellStyle name="SAPBEXHLevel1X 2 7" xfId="8254"/>
    <cellStyle name="SAPBEXHLevel1X 2 7 10" xfId="34210"/>
    <cellStyle name="SAPBEXHLevel1X 2 7 11" xfId="37593"/>
    <cellStyle name="SAPBEXHLevel1X 2 7 12" xfId="39843"/>
    <cellStyle name="SAPBEXHLevel1X 2 7 13" xfId="42071"/>
    <cellStyle name="SAPBEXHLevel1X 2 7 14" xfId="43267"/>
    <cellStyle name="SAPBEXHLevel1X 2 7 15" xfId="44242"/>
    <cellStyle name="SAPBEXHLevel1X 2 7 16" xfId="48802"/>
    <cellStyle name="SAPBEXHLevel1X 2 7 17" xfId="52953"/>
    <cellStyle name="SAPBEXHLevel1X 2 7 2" xfId="8255"/>
    <cellStyle name="SAPBEXHLevel1X 2 7 2 10" xfId="37594"/>
    <cellStyle name="SAPBEXHLevel1X 2 7 2 11" xfId="39844"/>
    <cellStyle name="SAPBEXHLevel1X 2 7 2 12" xfId="42072"/>
    <cellStyle name="SAPBEXHLevel1X 2 7 2 13" xfId="43266"/>
    <cellStyle name="SAPBEXHLevel1X 2 7 2 14" xfId="44241"/>
    <cellStyle name="SAPBEXHLevel1X 2 7 2 15" xfId="48803"/>
    <cellStyle name="SAPBEXHLevel1X 2 7 2 16" xfId="52952"/>
    <cellStyle name="SAPBEXHLevel1X 2 7 2 2" xfId="20069"/>
    <cellStyle name="SAPBEXHLevel1X 2 7 2 3" xfId="12783"/>
    <cellStyle name="SAPBEXHLevel1X 2 7 2 4" xfId="21612"/>
    <cellStyle name="SAPBEXHLevel1X 2 7 2 5" xfId="19811"/>
    <cellStyle name="SAPBEXHLevel1X 2 7 2 6" xfId="25052"/>
    <cellStyle name="SAPBEXHLevel1X 2 7 2 7" xfId="28842"/>
    <cellStyle name="SAPBEXHLevel1X 2 7 2 8" xfId="28413"/>
    <cellStyle name="SAPBEXHLevel1X 2 7 2 9" xfId="34211"/>
    <cellStyle name="SAPBEXHLevel1X 2 7 3" xfId="20070"/>
    <cellStyle name="SAPBEXHLevel1X 2 7 4" xfId="12784"/>
    <cellStyle name="SAPBEXHLevel1X 2 7 5" xfId="21611"/>
    <cellStyle name="SAPBEXHLevel1X 2 7 6" xfId="19812"/>
    <cellStyle name="SAPBEXHLevel1X 2 7 7" xfId="25038"/>
    <cellStyle name="SAPBEXHLevel1X 2 7 8" xfId="28841"/>
    <cellStyle name="SAPBEXHLevel1X 2 7 9" xfId="28414"/>
    <cellStyle name="SAPBEXHLevel1X 2 8" xfId="8256"/>
    <cellStyle name="SAPBEXHLevel1X 2 8 10" xfId="34212"/>
    <cellStyle name="SAPBEXHLevel1X 2 8 11" xfId="37595"/>
    <cellStyle name="SAPBEXHLevel1X 2 8 12" xfId="39845"/>
    <cellStyle name="SAPBEXHLevel1X 2 8 13" xfId="42073"/>
    <cellStyle name="SAPBEXHLevel1X 2 8 14" xfId="43265"/>
    <cellStyle name="SAPBEXHLevel1X 2 8 15" xfId="44240"/>
    <cellStyle name="SAPBEXHLevel1X 2 8 16" xfId="48804"/>
    <cellStyle name="SAPBEXHLevel1X 2 8 17" xfId="52951"/>
    <cellStyle name="SAPBEXHLevel1X 2 8 2" xfId="8257"/>
    <cellStyle name="SAPBEXHLevel1X 2 8 2 10" xfId="37596"/>
    <cellStyle name="SAPBEXHLevel1X 2 8 2 11" xfId="39846"/>
    <cellStyle name="SAPBEXHLevel1X 2 8 2 12" xfId="42074"/>
    <cellStyle name="SAPBEXHLevel1X 2 8 2 13" xfId="43264"/>
    <cellStyle name="SAPBEXHLevel1X 2 8 2 14" xfId="44239"/>
    <cellStyle name="SAPBEXHLevel1X 2 8 2 15" xfId="48805"/>
    <cellStyle name="SAPBEXHLevel1X 2 8 2 16" xfId="52950"/>
    <cellStyle name="SAPBEXHLevel1X 2 8 2 2" xfId="20067"/>
    <cellStyle name="SAPBEXHLevel1X 2 8 2 3" xfId="12781"/>
    <cellStyle name="SAPBEXHLevel1X 2 8 2 4" xfId="21614"/>
    <cellStyle name="SAPBEXHLevel1X 2 8 2 5" xfId="19809"/>
    <cellStyle name="SAPBEXHLevel1X 2 8 2 6" xfId="25350"/>
    <cellStyle name="SAPBEXHLevel1X 2 8 2 7" xfId="28844"/>
    <cellStyle name="SAPBEXHLevel1X 2 8 2 8" xfId="28411"/>
    <cellStyle name="SAPBEXHLevel1X 2 8 2 9" xfId="34213"/>
    <cellStyle name="SAPBEXHLevel1X 2 8 3" xfId="20068"/>
    <cellStyle name="SAPBEXHLevel1X 2 8 4" xfId="12782"/>
    <cellStyle name="SAPBEXHLevel1X 2 8 5" xfId="21613"/>
    <cellStyle name="SAPBEXHLevel1X 2 8 6" xfId="19810"/>
    <cellStyle name="SAPBEXHLevel1X 2 8 7" xfId="25349"/>
    <cellStyle name="SAPBEXHLevel1X 2 8 8" xfId="28843"/>
    <cellStyle name="SAPBEXHLevel1X 2 8 9" xfId="28412"/>
    <cellStyle name="SAPBEXHLevel1X 2 9" xfId="8258"/>
    <cellStyle name="SAPBEXHLevel1X 2 9 10" xfId="37597"/>
    <cellStyle name="SAPBEXHLevel1X 2 9 11" xfId="39847"/>
    <cellStyle name="SAPBEXHLevel1X 2 9 12" xfId="42075"/>
    <cellStyle name="SAPBEXHLevel1X 2 9 13" xfId="43263"/>
    <cellStyle name="SAPBEXHLevel1X 2 9 14" xfId="44238"/>
    <cellStyle name="SAPBEXHLevel1X 2 9 15" xfId="48806"/>
    <cellStyle name="SAPBEXHLevel1X 2 9 16" xfId="52949"/>
    <cellStyle name="SAPBEXHLevel1X 2 9 2" xfId="20066"/>
    <cellStyle name="SAPBEXHLevel1X 2 9 3" xfId="12780"/>
    <cellStyle name="SAPBEXHLevel1X 2 9 4" xfId="10967"/>
    <cellStyle name="SAPBEXHLevel1X 2 9 5" xfId="19808"/>
    <cellStyle name="SAPBEXHLevel1X 2 9 6" xfId="25351"/>
    <cellStyle name="SAPBEXHLevel1X 2 9 7" xfId="28845"/>
    <cellStyle name="SAPBEXHLevel1X 2 9 8" xfId="32231"/>
    <cellStyle name="SAPBEXHLevel1X 2 9 9" xfId="34214"/>
    <cellStyle name="SAPBEXHLevel1X 2_Cribsheet" xfId="8259"/>
    <cellStyle name="SAPBEXHLevel1X 20" xfId="44256"/>
    <cellStyle name="SAPBEXHLevel1X 21" xfId="48537"/>
    <cellStyle name="SAPBEXHLevel1X 22" xfId="51616"/>
    <cellStyle name="SAPBEXHLevel1X 23" xfId="52260"/>
    <cellStyle name="SAPBEXHLevel1X 24" xfId="52967"/>
    <cellStyle name="SAPBEXHLevel1X 3" xfId="8260"/>
    <cellStyle name="SAPBEXHLevel1X 3 10" xfId="32230"/>
    <cellStyle name="SAPBEXHLevel1X 3 11" xfId="34215"/>
    <cellStyle name="SAPBEXHLevel1X 3 12" xfId="37598"/>
    <cellStyle name="SAPBEXHLevel1X 3 13" xfId="37086"/>
    <cellStyle name="SAPBEXHLevel1X 3 14" xfId="39848"/>
    <cellStyle name="SAPBEXHLevel1X 3 15" xfId="42076"/>
    <cellStyle name="SAPBEXHLevel1X 3 16" xfId="43262"/>
    <cellStyle name="SAPBEXHLevel1X 3 17" xfId="44237"/>
    <cellStyle name="SAPBEXHLevel1X 3 18" xfId="48807"/>
    <cellStyle name="SAPBEXHLevel1X 3 19" xfId="51622"/>
    <cellStyle name="SAPBEXHLevel1X 3 2" xfId="8261"/>
    <cellStyle name="SAPBEXHLevel1X 3 2 10" xfId="34216"/>
    <cellStyle name="SAPBEXHLevel1X 3 2 11" xfId="37599"/>
    <cellStyle name="SAPBEXHLevel1X 3 2 12" xfId="37085"/>
    <cellStyle name="SAPBEXHLevel1X 3 2 13" xfId="39849"/>
    <cellStyle name="SAPBEXHLevel1X 3 2 14" xfId="42077"/>
    <cellStyle name="SAPBEXHLevel1X 3 2 15" xfId="43261"/>
    <cellStyle name="SAPBEXHLevel1X 3 2 16" xfId="44236"/>
    <cellStyle name="SAPBEXHLevel1X 3 2 17" xfId="48808"/>
    <cellStyle name="SAPBEXHLevel1X 3 2 18" xfId="51623"/>
    <cellStyle name="SAPBEXHLevel1X 3 2 19" xfId="51415"/>
    <cellStyle name="SAPBEXHLevel1X 3 2 2" xfId="20064"/>
    <cellStyle name="SAPBEXHLevel1X 3 2 20" xfId="52947"/>
    <cellStyle name="SAPBEXHLevel1X 3 2 3" xfId="12778"/>
    <cellStyle name="SAPBEXHLevel1X 3 2 4" xfId="21616"/>
    <cellStyle name="SAPBEXHLevel1X 3 2 5" xfId="19806"/>
    <cellStyle name="SAPBEXHLevel1X 3 2 6" xfId="26642"/>
    <cellStyle name="SAPBEXHLevel1X 3 2 7" xfId="25355"/>
    <cellStyle name="SAPBEXHLevel1X 3 2 8" xfId="28847"/>
    <cellStyle name="SAPBEXHLevel1X 3 2 9" xfId="32229"/>
    <cellStyle name="SAPBEXHLevel1X 3 20" xfId="51414"/>
    <cellStyle name="SAPBEXHLevel1X 3 21" xfId="52948"/>
    <cellStyle name="SAPBEXHLevel1X 3 3" xfId="20065"/>
    <cellStyle name="SAPBEXHLevel1X 3 4" xfId="12779"/>
    <cellStyle name="SAPBEXHLevel1X 3 5" xfId="21615"/>
    <cellStyle name="SAPBEXHLevel1X 3 6" xfId="19807"/>
    <cellStyle name="SAPBEXHLevel1X 3 7" xfId="26641"/>
    <cellStyle name="SAPBEXHLevel1X 3 8" xfId="25354"/>
    <cellStyle name="SAPBEXHLevel1X 3 9" xfId="28846"/>
    <cellStyle name="SAPBEXHLevel1X 4" xfId="8262"/>
    <cellStyle name="SAPBEXHLevel1X 4 10" xfId="32228"/>
    <cellStyle name="SAPBEXHLevel1X 4 11" xfId="34217"/>
    <cellStyle name="SAPBEXHLevel1X 4 12" xfId="37600"/>
    <cellStyle name="SAPBEXHLevel1X 4 13" xfId="37084"/>
    <cellStyle name="SAPBEXHLevel1X 4 14" xfId="39850"/>
    <cellStyle name="SAPBEXHLevel1X 4 15" xfId="42078"/>
    <cellStyle name="SAPBEXHLevel1X 4 16" xfId="43260"/>
    <cellStyle name="SAPBEXHLevel1X 4 17" xfId="44235"/>
    <cellStyle name="SAPBEXHLevel1X 4 18" xfId="48809"/>
    <cellStyle name="SAPBEXHLevel1X 4 19" xfId="51624"/>
    <cellStyle name="SAPBEXHLevel1X 4 2" xfId="8263"/>
    <cellStyle name="SAPBEXHLevel1X 4 2 10" xfId="34218"/>
    <cellStyle name="SAPBEXHLevel1X 4 2 11" xfId="37601"/>
    <cellStyle name="SAPBEXHLevel1X 4 2 12" xfId="37083"/>
    <cellStyle name="SAPBEXHLevel1X 4 2 13" xfId="39851"/>
    <cellStyle name="SAPBEXHLevel1X 4 2 14" xfId="42079"/>
    <cellStyle name="SAPBEXHLevel1X 4 2 15" xfId="43259"/>
    <cellStyle name="SAPBEXHLevel1X 4 2 16" xfId="44234"/>
    <cellStyle name="SAPBEXHLevel1X 4 2 17" xfId="48810"/>
    <cellStyle name="SAPBEXHLevel1X 4 2 18" xfId="51625"/>
    <cellStyle name="SAPBEXHLevel1X 4 2 19" xfId="51419"/>
    <cellStyle name="SAPBEXHLevel1X 4 2 2" xfId="20062"/>
    <cellStyle name="SAPBEXHLevel1X 4 2 20" xfId="52945"/>
    <cellStyle name="SAPBEXHLevel1X 4 2 3" xfId="12776"/>
    <cellStyle name="SAPBEXHLevel1X 4 2 4" xfId="21618"/>
    <cellStyle name="SAPBEXHLevel1X 4 2 5" xfId="19804"/>
    <cellStyle name="SAPBEXHLevel1X 4 2 6" xfId="26644"/>
    <cellStyle name="SAPBEXHLevel1X 4 2 7" xfId="25357"/>
    <cellStyle name="SAPBEXHLevel1X 4 2 8" xfId="28849"/>
    <cellStyle name="SAPBEXHLevel1X 4 2 9" xfId="32227"/>
    <cellStyle name="SAPBEXHLevel1X 4 20" xfId="51418"/>
    <cellStyle name="SAPBEXHLevel1X 4 21" xfId="52946"/>
    <cellStyle name="SAPBEXHLevel1X 4 3" xfId="20063"/>
    <cellStyle name="SAPBEXHLevel1X 4 4" xfId="12777"/>
    <cellStyle name="SAPBEXHLevel1X 4 5" xfId="21617"/>
    <cellStyle name="SAPBEXHLevel1X 4 6" xfId="19805"/>
    <cellStyle name="SAPBEXHLevel1X 4 7" xfId="26643"/>
    <cellStyle name="SAPBEXHLevel1X 4 8" xfId="25356"/>
    <cellStyle name="SAPBEXHLevel1X 4 9" xfId="28848"/>
    <cellStyle name="SAPBEXHLevel1X 5" xfId="8264"/>
    <cellStyle name="SAPBEXHLevel1X 5 10" xfId="35339"/>
    <cellStyle name="SAPBEXHLevel1X 5 11" xfId="37602"/>
    <cellStyle name="SAPBEXHLevel1X 5 12" xfId="37082"/>
    <cellStyle name="SAPBEXHLevel1X 5 13" xfId="39852"/>
    <cellStyle name="SAPBEXHLevel1X 5 14" xfId="42080"/>
    <cellStyle name="SAPBEXHLevel1X 5 15" xfId="32347"/>
    <cellStyle name="SAPBEXHLevel1X 5 16" xfId="44233"/>
    <cellStyle name="SAPBEXHLevel1X 5 17" xfId="48811"/>
    <cellStyle name="SAPBEXHLevel1X 5 18" xfId="51626"/>
    <cellStyle name="SAPBEXHLevel1X 5 19" xfId="51420"/>
    <cellStyle name="SAPBEXHLevel1X 5 2" xfId="20061"/>
    <cellStyle name="SAPBEXHLevel1X 5 20" xfId="52944"/>
    <cellStyle name="SAPBEXHLevel1X 5 3" xfId="12775"/>
    <cellStyle name="SAPBEXHLevel1X 5 4" xfId="21619"/>
    <cellStyle name="SAPBEXHLevel1X 5 5" xfId="19803"/>
    <cellStyle name="SAPBEXHLevel1X 5 6" xfId="26645"/>
    <cellStyle name="SAPBEXHLevel1X 5 7" xfId="25361"/>
    <cellStyle name="SAPBEXHLevel1X 5 8" xfId="28850"/>
    <cellStyle name="SAPBEXHLevel1X 5 9" xfId="32226"/>
    <cellStyle name="SAPBEXHLevel1X 6" xfId="11923"/>
    <cellStyle name="SAPBEXHLevel1X 7" xfId="12798"/>
    <cellStyle name="SAPBEXHLevel1X 8" xfId="21597"/>
    <cellStyle name="SAPBEXHLevel1X 9" xfId="19826"/>
    <cellStyle name="SAPBEXHLevel1X_Cribsheet" xfId="8265"/>
    <cellStyle name="SAPBEXHLevel2" xfId="8266"/>
    <cellStyle name="SAPBEXHLevel2 10" xfId="26646"/>
    <cellStyle name="SAPBEXHLevel2 11" xfId="25364"/>
    <cellStyle name="SAPBEXHLevel2 12" xfId="28851"/>
    <cellStyle name="SAPBEXHLevel2 13" xfId="32225"/>
    <cellStyle name="SAPBEXHLevel2 14" xfId="34219"/>
    <cellStyle name="SAPBEXHLevel2 15" xfId="37603"/>
    <cellStyle name="SAPBEXHLevel2 16" xfId="37081"/>
    <cellStyle name="SAPBEXHLevel2 17" xfId="39853"/>
    <cellStyle name="SAPBEXHLevel2 18" xfId="42081"/>
    <cellStyle name="SAPBEXHLevel2 19" xfId="43258"/>
    <cellStyle name="SAPBEXHLevel2 2" xfId="8267"/>
    <cellStyle name="SAPBEXHLevel2 2 10" xfId="20059"/>
    <cellStyle name="SAPBEXHLevel2 2 11" xfId="12773"/>
    <cellStyle name="SAPBEXHLevel2 2 12" xfId="21621"/>
    <cellStyle name="SAPBEXHLevel2 2 13" xfId="19801"/>
    <cellStyle name="SAPBEXHLevel2 2 14" xfId="25377"/>
    <cellStyle name="SAPBEXHLevel2 2 15" xfId="28852"/>
    <cellStyle name="SAPBEXHLevel2 2 16" xfId="32224"/>
    <cellStyle name="SAPBEXHLevel2 2 17" xfId="34220"/>
    <cellStyle name="SAPBEXHLevel2 2 18" xfId="37604"/>
    <cellStyle name="SAPBEXHLevel2 2 19" xfId="39854"/>
    <cellStyle name="SAPBEXHLevel2 2 2" xfId="8268"/>
    <cellStyle name="SAPBEXHLevel2 2 2 10" xfId="28853"/>
    <cellStyle name="SAPBEXHLevel2 2 2 11" xfId="32223"/>
    <cellStyle name="SAPBEXHLevel2 2 2 12" xfId="34221"/>
    <cellStyle name="SAPBEXHLevel2 2 2 13" xfId="37605"/>
    <cellStyle name="SAPBEXHLevel2 2 2 14" xfId="37080"/>
    <cellStyle name="SAPBEXHLevel2 2 2 15" xfId="39855"/>
    <cellStyle name="SAPBEXHLevel2 2 2 16" xfId="42083"/>
    <cellStyle name="SAPBEXHLevel2 2 2 17" xfId="41768"/>
    <cellStyle name="SAPBEXHLevel2 2 2 18" xfId="44230"/>
    <cellStyle name="SAPBEXHLevel2 2 2 19" xfId="48814"/>
    <cellStyle name="SAPBEXHLevel2 2 2 2" xfId="8269"/>
    <cellStyle name="SAPBEXHLevel2 2 2 2 10" xfId="32222"/>
    <cellStyle name="SAPBEXHLevel2 2 2 2 11" xfId="34222"/>
    <cellStyle name="SAPBEXHLevel2 2 2 2 12" xfId="37606"/>
    <cellStyle name="SAPBEXHLevel2 2 2 2 13" xfId="37079"/>
    <cellStyle name="SAPBEXHLevel2 2 2 2 14" xfId="39856"/>
    <cellStyle name="SAPBEXHLevel2 2 2 2 15" xfId="42084"/>
    <cellStyle name="SAPBEXHLevel2 2 2 2 16" xfId="41767"/>
    <cellStyle name="SAPBEXHLevel2 2 2 2 17" xfId="44229"/>
    <cellStyle name="SAPBEXHLevel2 2 2 2 18" xfId="48815"/>
    <cellStyle name="SAPBEXHLevel2 2 2 2 19" xfId="51630"/>
    <cellStyle name="SAPBEXHLevel2 2 2 2 2" xfId="8270"/>
    <cellStyle name="SAPBEXHLevel2 2 2 2 2 10" xfId="34223"/>
    <cellStyle name="SAPBEXHLevel2 2 2 2 2 11" xfId="37607"/>
    <cellStyle name="SAPBEXHLevel2 2 2 2 2 12" xfId="37078"/>
    <cellStyle name="SAPBEXHLevel2 2 2 2 2 13" xfId="39857"/>
    <cellStyle name="SAPBEXHLevel2 2 2 2 2 14" xfId="42085"/>
    <cellStyle name="SAPBEXHLevel2 2 2 2 2 15" xfId="41766"/>
    <cellStyle name="SAPBEXHLevel2 2 2 2 2 16" xfId="44228"/>
    <cellStyle name="SAPBEXHLevel2 2 2 2 2 17" xfId="48816"/>
    <cellStyle name="SAPBEXHLevel2 2 2 2 2 18" xfId="51631"/>
    <cellStyle name="SAPBEXHLevel2 2 2 2 2 19" xfId="51439"/>
    <cellStyle name="SAPBEXHLevel2 2 2 2 2 2" xfId="20056"/>
    <cellStyle name="SAPBEXHLevel2 2 2 2 2 20" xfId="52939"/>
    <cellStyle name="SAPBEXHLevel2 2 2 2 2 3" xfId="12771"/>
    <cellStyle name="SAPBEXHLevel2 2 2 2 2 4" xfId="21624"/>
    <cellStyle name="SAPBEXHLevel2 2 2 2 2 5" xfId="19798"/>
    <cellStyle name="SAPBEXHLevel2 2 2 2 2 6" xfId="26650"/>
    <cellStyle name="SAPBEXHLevel2 2 2 2 2 7" xfId="28267"/>
    <cellStyle name="SAPBEXHLevel2 2 2 2 2 8" xfId="28855"/>
    <cellStyle name="SAPBEXHLevel2 2 2 2 2 9" xfId="32221"/>
    <cellStyle name="SAPBEXHLevel2 2 2 2 20" xfId="51438"/>
    <cellStyle name="SAPBEXHLevel2 2 2 2 21" xfId="52940"/>
    <cellStyle name="SAPBEXHLevel2 2 2 2 3" xfId="20057"/>
    <cellStyle name="SAPBEXHLevel2 2 2 2 4" xfId="12772"/>
    <cellStyle name="SAPBEXHLevel2 2 2 2 5" xfId="21623"/>
    <cellStyle name="SAPBEXHLevel2 2 2 2 6" xfId="19799"/>
    <cellStyle name="SAPBEXHLevel2 2 2 2 7" xfId="26649"/>
    <cellStyle name="SAPBEXHLevel2 2 2 2 8" xfId="28268"/>
    <cellStyle name="SAPBEXHLevel2 2 2 2 9" xfId="28854"/>
    <cellStyle name="SAPBEXHLevel2 2 2 20" xfId="51629"/>
    <cellStyle name="SAPBEXHLevel2 2 2 21" xfId="51437"/>
    <cellStyle name="SAPBEXHLevel2 2 2 22" xfId="52941"/>
    <cellStyle name="SAPBEXHLevel2 2 2 3" xfId="8271"/>
    <cellStyle name="SAPBEXHLevel2 2 2 3 10" xfId="34224"/>
    <cellStyle name="SAPBEXHLevel2 2 2 3 11" xfId="37608"/>
    <cellStyle name="SAPBEXHLevel2 2 2 3 12" xfId="37077"/>
    <cellStyle name="SAPBEXHLevel2 2 2 3 13" xfId="39858"/>
    <cellStyle name="SAPBEXHLevel2 2 2 3 14" xfId="42086"/>
    <cellStyle name="SAPBEXHLevel2 2 2 3 15" xfId="41765"/>
    <cellStyle name="SAPBEXHLevel2 2 2 3 16" xfId="44227"/>
    <cellStyle name="SAPBEXHLevel2 2 2 3 17" xfId="48817"/>
    <cellStyle name="SAPBEXHLevel2 2 2 3 18" xfId="51632"/>
    <cellStyle name="SAPBEXHLevel2 2 2 3 19" xfId="51440"/>
    <cellStyle name="SAPBEXHLevel2 2 2 3 2" xfId="20055"/>
    <cellStyle name="SAPBEXHLevel2 2 2 3 20" xfId="52938"/>
    <cellStyle name="SAPBEXHLevel2 2 2 3 3" xfId="12770"/>
    <cellStyle name="SAPBEXHLevel2 2 2 3 4" xfId="21625"/>
    <cellStyle name="SAPBEXHLevel2 2 2 3 5" xfId="19797"/>
    <cellStyle name="SAPBEXHLevel2 2 2 3 6" xfId="26651"/>
    <cellStyle name="SAPBEXHLevel2 2 2 3 7" xfId="25379"/>
    <cellStyle name="SAPBEXHLevel2 2 2 3 8" xfId="28856"/>
    <cellStyle name="SAPBEXHLevel2 2 2 3 9" xfId="32208"/>
    <cellStyle name="SAPBEXHLevel2 2 2 4" xfId="20058"/>
    <cellStyle name="SAPBEXHLevel2 2 2 5" xfId="19683"/>
    <cellStyle name="SAPBEXHLevel2 2 2 6" xfId="21622"/>
    <cellStyle name="SAPBEXHLevel2 2 2 7" xfId="19800"/>
    <cellStyle name="SAPBEXHLevel2 2 2 8" xfId="26648"/>
    <cellStyle name="SAPBEXHLevel2 2 2 9" xfId="25378"/>
    <cellStyle name="SAPBEXHLevel2 2 2_Cribsheet" xfId="8272"/>
    <cellStyle name="SAPBEXHLevel2 2 20" xfId="42082"/>
    <cellStyle name="SAPBEXHLevel2 2 21" xfId="42531"/>
    <cellStyle name="SAPBEXHLevel2 2 22" xfId="43505"/>
    <cellStyle name="SAPBEXHLevel2 2 23" xfId="42884"/>
    <cellStyle name="SAPBEXHLevel2 2 24" xfId="32348"/>
    <cellStyle name="SAPBEXHLevel2 2 25" xfId="44231"/>
    <cellStyle name="SAPBEXHLevel2 2 26" xfId="48813"/>
    <cellStyle name="SAPBEXHLevel2 2 27" xfId="51628"/>
    <cellStyle name="SAPBEXHLevel2 2 28" xfId="52057"/>
    <cellStyle name="SAPBEXHLevel2 2 29" xfId="51436"/>
    <cellStyle name="SAPBEXHLevel2 2 3" xfId="8273"/>
    <cellStyle name="SAPBEXHLevel2 2 3 10" xfId="34225"/>
    <cellStyle name="SAPBEXHLevel2 2 3 11" xfId="37609"/>
    <cellStyle name="SAPBEXHLevel2 2 3 12" xfId="39859"/>
    <cellStyle name="SAPBEXHLevel2 2 3 13" xfId="42087"/>
    <cellStyle name="SAPBEXHLevel2 2 3 14" xfId="41764"/>
    <cellStyle name="SAPBEXHLevel2 2 3 15" xfId="44226"/>
    <cellStyle name="SAPBEXHLevel2 2 3 16" xfId="48818"/>
    <cellStyle name="SAPBEXHLevel2 2 3 17" xfId="52937"/>
    <cellStyle name="SAPBEXHLevel2 2 3 2" xfId="8274"/>
    <cellStyle name="SAPBEXHLevel2 2 3 2 10" xfId="37610"/>
    <cellStyle name="SAPBEXHLevel2 2 3 2 11" xfId="39860"/>
    <cellStyle name="SAPBEXHLevel2 2 3 2 12" xfId="42088"/>
    <cellStyle name="SAPBEXHLevel2 2 3 2 13" xfId="32349"/>
    <cellStyle name="SAPBEXHLevel2 2 3 2 14" xfId="44225"/>
    <cellStyle name="SAPBEXHLevel2 2 3 2 15" xfId="48847"/>
    <cellStyle name="SAPBEXHLevel2 2 3 2 16" xfId="52936"/>
    <cellStyle name="SAPBEXHLevel2 2 3 2 2" xfId="20053"/>
    <cellStyle name="SAPBEXHLevel2 2 3 2 3" xfId="12768"/>
    <cellStyle name="SAPBEXHLevel2 2 3 2 4" xfId="21627"/>
    <cellStyle name="SAPBEXHLevel2 2 3 2 5" xfId="23856"/>
    <cellStyle name="SAPBEXHLevel2 2 3 2 6" xfId="25381"/>
    <cellStyle name="SAPBEXHLevel2 2 3 2 7" xfId="28858"/>
    <cellStyle name="SAPBEXHLevel2 2 3 2 8" xfId="28381"/>
    <cellStyle name="SAPBEXHLevel2 2 3 2 9" xfId="34226"/>
    <cellStyle name="SAPBEXHLevel2 2 3 3" xfId="20054"/>
    <cellStyle name="SAPBEXHLevel2 2 3 4" xfId="12769"/>
    <cellStyle name="SAPBEXHLevel2 2 3 5" xfId="21626"/>
    <cellStyle name="SAPBEXHLevel2 2 3 6" xfId="23857"/>
    <cellStyle name="SAPBEXHLevel2 2 3 7" xfId="25380"/>
    <cellStyle name="SAPBEXHLevel2 2 3 8" xfId="28857"/>
    <cellStyle name="SAPBEXHLevel2 2 3 9" xfId="28382"/>
    <cellStyle name="SAPBEXHLevel2 2 30" xfId="55006"/>
    <cellStyle name="SAPBEXHLevel2 2 31" xfId="52942"/>
    <cellStyle name="SAPBEXHLevel2 2 4" xfId="8275"/>
    <cellStyle name="SAPBEXHLevel2 2 4 10" xfId="34227"/>
    <cellStyle name="SAPBEXHLevel2 2 4 11" xfId="37611"/>
    <cellStyle name="SAPBEXHLevel2 2 4 12" xfId="39861"/>
    <cellStyle name="SAPBEXHLevel2 2 4 13" xfId="42089"/>
    <cellStyle name="SAPBEXHLevel2 2 4 14" xfId="41763"/>
    <cellStyle name="SAPBEXHLevel2 2 4 15" xfId="44224"/>
    <cellStyle name="SAPBEXHLevel2 2 4 16" xfId="48848"/>
    <cellStyle name="SAPBEXHLevel2 2 4 17" xfId="52935"/>
    <cellStyle name="SAPBEXHLevel2 2 4 2" xfId="8276"/>
    <cellStyle name="SAPBEXHLevel2 2 4 2 10" xfId="37612"/>
    <cellStyle name="SAPBEXHLevel2 2 4 2 11" xfId="39862"/>
    <cellStyle name="SAPBEXHLevel2 2 4 2 12" xfId="42090"/>
    <cellStyle name="SAPBEXHLevel2 2 4 2 13" xfId="32350"/>
    <cellStyle name="SAPBEXHLevel2 2 4 2 14" xfId="44223"/>
    <cellStyle name="SAPBEXHLevel2 2 4 2 15" xfId="48849"/>
    <cellStyle name="SAPBEXHLevel2 2 4 2 16" xfId="52934"/>
    <cellStyle name="SAPBEXHLevel2 2 4 2 2" xfId="20051"/>
    <cellStyle name="SAPBEXHLevel2 2 4 2 3" xfId="12766"/>
    <cellStyle name="SAPBEXHLevel2 2 4 2 4" xfId="21629"/>
    <cellStyle name="SAPBEXHLevel2 2 4 2 5" xfId="23854"/>
    <cellStyle name="SAPBEXHLevel2 2 4 2 6" xfId="25385"/>
    <cellStyle name="SAPBEXHLevel2 2 4 2 7" xfId="28860"/>
    <cellStyle name="SAPBEXHLevel2 2 4 2 8" xfId="28375"/>
    <cellStyle name="SAPBEXHLevel2 2 4 2 9" xfId="34228"/>
    <cellStyle name="SAPBEXHLevel2 2 4 3" xfId="20052"/>
    <cellStyle name="SAPBEXHLevel2 2 4 4" xfId="12767"/>
    <cellStyle name="SAPBEXHLevel2 2 4 5" xfId="21628"/>
    <cellStyle name="SAPBEXHLevel2 2 4 6" xfId="23855"/>
    <cellStyle name="SAPBEXHLevel2 2 4 7" xfId="25382"/>
    <cellStyle name="SAPBEXHLevel2 2 4 8" xfId="28859"/>
    <cellStyle name="SAPBEXHLevel2 2 4 9" xfId="28380"/>
    <cellStyle name="SAPBEXHLevel2 2 5" xfId="8277"/>
    <cellStyle name="SAPBEXHLevel2 2 5 10" xfId="34229"/>
    <cellStyle name="SAPBEXHLevel2 2 5 11" xfId="37613"/>
    <cellStyle name="SAPBEXHLevel2 2 5 12" xfId="39863"/>
    <cellStyle name="SAPBEXHLevel2 2 5 13" xfId="42091"/>
    <cellStyle name="SAPBEXHLevel2 2 5 14" xfId="32351"/>
    <cellStyle name="SAPBEXHLevel2 2 5 15" xfId="44222"/>
    <cellStyle name="SAPBEXHLevel2 2 5 16" xfId="48850"/>
    <cellStyle name="SAPBEXHLevel2 2 5 17" xfId="52933"/>
    <cellStyle name="SAPBEXHLevel2 2 5 2" xfId="8278"/>
    <cellStyle name="SAPBEXHLevel2 2 5 2 10" xfId="37614"/>
    <cellStyle name="SAPBEXHLevel2 2 5 2 11" xfId="39864"/>
    <cellStyle name="SAPBEXHLevel2 2 5 2 12" xfId="42092"/>
    <cellStyle name="SAPBEXHLevel2 2 5 2 13" xfId="32352"/>
    <cellStyle name="SAPBEXHLevel2 2 5 2 14" xfId="44221"/>
    <cellStyle name="SAPBEXHLevel2 2 5 2 15" xfId="48851"/>
    <cellStyle name="SAPBEXHLevel2 2 5 2 16" xfId="52932"/>
    <cellStyle name="SAPBEXHLevel2 2 5 2 2" xfId="20049"/>
    <cellStyle name="SAPBEXHLevel2 2 5 2 3" xfId="12764"/>
    <cellStyle name="SAPBEXHLevel2 2 5 2 4" xfId="21631"/>
    <cellStyle name="SAPBEXHLevel2 2 5 2 5" xfId="23852"/>
    <cellStyle name="SAPBEXHLevel2 2 5 2 6" xfId="25389"/>
    <cellStyle name="SAPBEXHLevel2 2 5 2 7" xfId="28862"/>
    <cellStyle name="SAPBEXHLevel2 2 5 2 8" xfId="28373"/>
    <cellStyle name="SAPBEXHLevel2 2 5 2 9" xfId="34230"/>
    <cellStyle name="SAPBEXHLevel2 2 5 3" xfId="20050"/>
    <cellStyle name="SAPBEXHLevel2 2 5 4" xfId="12765"/>
    <cellStyle name="SAPBEXHLevel2 2 5 5" xfId="21630"/>
    <cellStyle name="SAPBEXHLevel2 2 5 6" xfId="23853"/>
    <cellStyle name="SAPBEXHLevel2 2 5 7" xfId="25388"/>
    <cellStyle name="SAPBEXHLevel2 2 5 8" xfId="28861"/>
    <cellStyle name="SAPBEXHLevel2 2 5 9" xfId="28374"/>
    <cellStyle name="SAPBEXHLevel2 2 6" xfId="8279"/>
    <cellStyle name="SAPBEXHLevel2 2 6 10" xfId="34231"/>
    <cellStyle name="SAPBEXHLevel2 2 6 11" xfId="37615"/>
    <cellStyle name="SAPBEXHLevel2 2 6 12" xfId="39865"/>
    <cellStyle name="SAPBEXHLevel2 2 6 13" xfId="42093"/>
    <cellStyle name="SAPBEXHLevel2 2 6 14" xfId="32353"/>
    <cellStyle name="SAPBEXHLevel2 2 6 15" xfId="44220"/>
    <cellStyle name="SAPBEXHLevel2 2 6 16" xfId="48852"/>
    <cellStyle name="SAPBEXHLevel2 2 6 17" xfId="52931"/>
    <cellStyle name="SAPBEXHLevel2 2 6 2" xfId="8280"/>
    <cellStyle name="SAPBEXHLevel2 2 6 2 10" xfId="37616"/>
    <cellStyle name="SAPBEXHLevel2 2 6 2 11" xfId="39866"/>
    <cellStyle name="SAPBEXHLevel2 2 6 2 12" xfId="42094"/>
    <cellStyle name="SAPBEXHLevel2 2 6 2 13" xfId="32354"/>
    <cellStyle name="SAPBEXHLevel2 2 6 2 14" xfId="44219"/>
    <cellStyle name="SAPBEXHLevel2 2 6 2 15" xfId="48853"/>
    <cellStyle name="SAPBEXHLevel2 2 6 2 16" xfId="52930"/>
    <cellStyle name="SAPBEXHLevel2 2 6 2 2" xfId="20047"/>
    <cellStyle name="SAPBEXHLevel2 2 6 2 3" xfId="12762"/>
    <cellStyle name="SAPBEXHLevel2 2 6 2 4" xfId="21633"/>
    <cellStyle name="SAPBEXHLevel2 2 6 2 5" xfId="23850"/>
    <cellStyle name="SAPBEXHLevel2 2 6 2 6" xfId="25391"/>
    <cellStyle name="SAPBEXHLevel2 2 6 2 7" xfId="28864"/>
    <cellStyle name="SAPBEXHLevel2 2 6 2 8" xfId="34810"/>
    <cellStyle name="SAPBEXHLevel2 2 6 2 9" xfId="34232"/>
    <cellStyle name="SAPBEXHLevel2 2 6 3" xfId="20048"/>
    <cellStyle name="SAPBEXHLevel2 2 6 4" xfId="12763"/>
    <cellStyle name="SAPBEXHLevel2 2 6 5" xfId="21632"/>
    <cellStyle name="SAPBEXHLevel2 2 6 6" xfId="23851"/>
    <cellStyle name="SAPBEXHLevel2 2 6 7" xfId="25390"/>
    <cellStyle name="SAPBEXHLevel2 2 6 8" xfId="28863"/>
    <cellStyle name="SAPBEXHLevel2 2 6 9" xfId="28372"/>
    <cellStyle name="SAPBEXHLevel2 2 7" xfId="8281"/>
    <cellStyle name="SAPBEXHLevel2 2 7 10" xfId="34233"/>
    <cellStyle name="SAPBEXHLevel2 2 7 11" xfId="37617"/>
    <cellStyle name="SAPBEXHLevel2 2 7 12" xfId="39867"/>
    <cellStyle name="SAPBEXHLevel2 2 7 13" xfId="42095"/>
    <cellStyle name="SAPBEXHLevel2 2 7 14" xfId="32355"/>
    <cellStyle name="SAPBEXHLevel2 2 7 15" xfId="44218"/>
    <cellStyle name="SAPBEXHLevel2 2 7 16" xfId="48854"/>
    <cellStyle name="SAPBEXHLevel2 2 7 17" xfId="52929"/>
    <cellStyle name="SAPBEXHLevel2 2 7 2" xfId="8282"/>
    <cellStyle name="SAPBEXHLevel2 2 7 2 10" xfId="37618"/>
    <cellStyle name="SAPBEXHLevel2 2 7 2 11" xfId="39868"/>
    <cellStyle name="SAPBEXHLevel2 2 7 2 12" xfId="42096"/>
    <cellStyle name="SAPBEXHLevel2 2 7 2 13" xfId="32356"/>
    <cellStyle name="SAPBEXHLevel2 2 7 2 14" xfId="44217"/>
    <cellStyle name="SAPBEXHLevel2 2 7 2 15" xfId="48855"/>
    <cellStyle name="SAPBEXHLevel2 2 7 2 16" xfId="52928"/>
    <cellStyle name="SAPBEXHLevel2 2 7 2 2" xfId="20045"/>
    <cellStyle name="SAPBEXHLevel2 2 7 2 3" xfId="12760"/>
    <cellStyle name="SAPBEXHLevel2 2 7 2 4" xfId="21635"/>
    <cellStyle name="SAPBEXHLevel2 2 7 2 5" xfId="23848"/>
    <cellStyle name="SAPBEXHLevel2 2 7 2 6" xfId="25393"/>
    <cellStyle name="SAPBEXHLevel2 2 7 2 7" xfId="28866"/>
    <cellStyle name="SAPBEXHLevel2 2 7 2 8" xfId="34808"/>
    <cellStyle name="SAPBEXHLevel2 2 7 2 9" xfId="34234"/>
    <cellStyle name="SAPBEXHLevel2 2 7 3" xfId="20046"/>
    <cellStyle name="SAPBEXHLevel2 2 7 4" xfId="12761"/>
    <cellStyle name="SAPBEXHLevel2 2 7 5" xfId="21634"/>
    <cellStyle name="SAPBEXHLevel2 2 7 6" xfId="23849"/>
    <cellStyle name="SAPBEXHLevel2 2 7 7" xfId="25392"/>
    <cellStyle name="SAPBEXHLevel2 2 7 8" xfId="28865"/>
    <cellStyle name="SAPBEXHLevel2 2 7 9" xfId="34809"/>
    <cellStyle name="SAPBEXHLevel2 2 8" xfId="8283"/>
    <cellStyle name="SAPBEXHLevel2 2 8 10" xfId="34235"/>
    <cellStyle name="SAPBEXHLevel2 2 8 11" xfId="37619"/>
    <cellStyle name="SAPBEXHLevel2 2 8 12" xfId="39869"/>
    <cellStyle name="SAPBEXHLevel2 2 8 13" xfId="42097"/>
    <cellStyle name="SAPBEXHLevel2 2 8 14" xfId="32357"/>
    <cellStyle name="SAPBEXHLevel2 2 8 15" xfId="44216"/>
    <cellStyle name="SAPBEXHLevel2 2 8 16" xfId="48856"/>
    <cellStyle name="SAPBEXHLevel2 2 8 17" xfId="52927"/>
    <cellStyle name="SAPBEXHLevel2 2 8 2" xfId="8284"/>
    <cellStyle name="SAPBEXHLevel2 2 8 2 10" xfId="37620"/>
    <cellStyle name="SAPBEXHLevel2 2 8 2 11" xfId="39870"/>
    <cellStyle name="SAPBEXHLevel2 2 8 2 12" xfId="42098"/>
    <cellStyle name="SAPBEXHLevel2 2 8 2 13" xfId="32358"/>
    <cellStyle name="SAPBEXHLevel2 2 8 2 14" xfId="44215"/>
    <cellStyle name="SAPBEXHLevel2 2 8 2 15" xfId="48857"/>
    <cellStyle name="SAPBEXHLevel2 2 8 2 16" xfId="52926"/>
    <cellStyle name="SAPBEXHLevel2 2 8 2 2" xfId="20043"/>
    <cellStyle name="SAPBEXHLevel2 2 8 2 3" xfId="12758"/>
    <cellStyle name="SAPBEXHLevel2 2 8 2 4" xfId="21637"/>
    <cellStyle name="SAPBEXHLevel2 2 8 2 5" xfId="19796"/>
    <cellStyle name="SAPBEXHLevel2 2 8 2 6" xfId="25395"/>
    <cellStyle name="SAPBEXHLevel2 2 8 2 7" xfId="28868"/>
    <cellStyle name="SAPBEXHLevel2 2 8 2 8" xfId="34806"/>
    <cellStyle name="SAPBEXHLevel2 2 8 2 9" xfId="34236"/>
    <cellStyle name="SAPBEXHLevel2 2 8 3" xfId="20044"/>
    <cellStyle name="SAPBEXHLevel2 2 8 4" xfId="12759"/>
    <cellStyle name="SAPBEXHLevel2 2 8 5" xfId="21636"/>
    <cellStyle name="SAPBEXHLevel2 2 8 6" xfId="23847"/>
    <cellStyle name="SAPBEXHLevel2 2 8 7" xfId="25394"/>
    <cellStyle name="SAPBEXHLevel2 2 8 8" xfId="28867"/>
    <cellStyle name="SAPBEXHLevel2 2 8 9" xfId="34807"/>
    <cellStyle name="SAPBEXHLevel2 2 9" xfId="8285"/>
    <cellStyle name="SAPBEXHLevel2 2 9 10" xfId="37621"/>
    <cellStyle name="SAPBEXHLevel2 2 9 11" xfId="39871"/>
    <cellStyle name="SAPBEXHLevel2 2 9 12" xfId="42099"/>
    <cellStyle name="SAPBEXHLevel2 2 9 13" xfId="32359"/>
    <cellStyle name="SAPBEXHLevel2 2 9 14" xfId="44214"/>
    <cellStyle name="SAPBEXHLevel2 2 9 15" xfId="48858"/>
    <cellStyle name="SAPBEXHLevel2 2 9 16" xfId="52925"/>
    <cellStyle name="SAPBEXHLevel2 2 9 2" xfId="20042"/>
    <cellStyle name="SAPBEXHLevel2 2 9 3" xfId="12757"/>
    <cellStyle name="SAPBEXHLevel2 2 9 4" xfId="21638"/>
    <cellStyle name="SAPBEXHLevel2 2 9 5" xfId="19795"/>
    <cellStyle name="SAPBEXHLevel2 2 9 6" xfId="25396"/>
    <cellStyle name="SAPBEXHLevel2 2 9 7" xfId="28869"/>
    <cellStyle name="SAPBEXHLevel2 2 9 8" xfId="34805"/>
    <cellStyle name="SAPBEXHLevel2 2 9 9" xfId="34237"/>
    <cellStyle name="SAPBEXHLevel2 2_Cribsheet" xfId="8286"/>
    <cellStyle name="SAPBEXHLevel2 20" xfId="44232"/>
    <cellStyle name="SAPBEXHLevel2 21" xfId="48812"/>
    <cellStyle name="SAPBEXHLevel2 22" xfId="51627"/>
    <cellStyle name="SAPBEXHLevel2 23" xfId="51435"/>
    <cellStyle name="SAPBEXHLevel2 24" xfId="52943"/>
    <cellStyle name="SAPBEXHLevel2 3" xfId="8287"/>
    <cellStyle name="SAPBEXHLevel2 3 10" xfId="34804"/>
    <cellStyle name="SAPBEXHLevel2 3 11" xfId="34238"/>
    <cellStyle name="SAPBEXHLevel2 3 12" xfId="37622"/>
    <cellStyle name="SAPBEXHLevel2 3 13" xfId="37076"/>
    <cellStyle name="SAPBEXHLevel2 3 14" xfId="39872"/>
    <cellStyle name="SAPBEXHLevel2 3 15" xfId="42100"/>
    <cellStyle name="SAPBEXHLevel2 3 16" xfId="32360"/>
    <cellStyle name="SAPBEXHLevel2 3 17" xfId="44213"/>
    <cellStyle name="SAPBEXHLevel2 3 18" xfId="48859"/>
    <cellStyle name="SAPBEXHLevel2 3 19" xfId="51635"/>
    <cellStyle name="SAPBEXHLevel2 3 2" xfId="8288"/>
    <cellStyle name="SAPBEXHLevel2 3 2 10" xfId="34239"/>
    <cellStyle name="SAPBEXHLevel2 3 2 11" xfId="37623"/>
    <cellStyle name="SAPBEXHLevel2 3 2 12" xfId="37075"/>
    <cellStyle name="SAPBEXHLevel2 3 2 13" xfId="39873"/>
    <cellStyle name="SAPBEXHLevel2 3 2 14" xfId="42101"/>
    <cellStyle name="SAPBEXHLevel2 3 2 15" xfId="32361"/>
    <cellStyle name="SAPBEXHLevel2 3 2 16" xfId="44212"/>
    <cellStyle name="SAPBEXHLevel2 3 2 17" xfId="48860"/>
    <cellStyle name="SAPBEXHLevel2 3 2 18" xfId="51636"/>
    <cellStyle name="SAPBEXHLevel2 3 2 19" xfId="51459"/>
    <cellStyle name="SAPBEXHLevel2 3 2 2" xfId="20040"/>
    <cellStyle name="SAPBEXHLevel2 3 2 20" xfId="52923"/>
    <cellStyle name="SAPBEXHLevel2 3 2 3" xfId="12755"/>
    <cellStyle name="SAPBEXHLevel2 3 2 4" xfId="21640"/>
    <cellStyle name="SAPBEXHLevel2 3 2 5" xfId="19793"/>
    <cellStyle name="SAPBEXHLevel2 3 2 6" xfId="26666"/>
    <cellStyle name="SAPBEXHLevel2 3 2 7" xfId="25401"/>
    <cellStyle name="SAPBEXHLevel2 3 2 8" xfId="28871"/>
    <cellStyle name="SAPBEXHLevel2 3 2 9" xfId="34803"/>
    <cellStyle name="SAPBEXHLevel2 3 20" xfId="51458"/>
    <cellStyle name="SAPBEXHLevel2 3 21" xfId="52924"/>
    <cellStyle name="SAPBEXHLevel2 3 3" xfId="20041"/>
    <cellStyle name="SAPBEXHLevel2 3 4" xfId="12756"/>
    <cellStyle name="SAPBEXHLevel2 3 5" xfId="21639"/>
    <cellStyle name="SAPBEXHLevel2 3 6" xfId="19794"/>
    <cellStyle name="SAPBEXHLevel2 3 7" xfId="26665"/>
    <cellStyle name="SAPBEXHLevel2 3 8" xfId="25400"/>
    <cellStyle name="SAPBEXHLevel2 3 9" xfId="28870"/>
    <cellStyle name="SAPBEXHLevel2 4" xfId="8289"/>
    <cellStyle name="SAPBEXHLevel2 4 10" xfId="34802"/>
    <cellStyle name="SAPBEXHLevel2 4 11" xfId="34240"/>
    <cellStyle name="SAPBEXHLevel2 4 12" xfId="37624"/>
    <cellStyle name="SAPBEXHLevel2 4 13" xfId="37074"/>
    <cellStyle name="SAPBEXHLevel2 4 14" xfId="39874"/>
    <cellStyle name="SAPBEXHLevel2 4 15" xfId="42102"/>
    <cellStyle name="SAPBEXHLevel2 4 16" xfId="32362"/>
    <cellStyle name="SAPBEXHLevel2 4 17" xfId="44211"/>
    <cellStyle name="SAPBEXHLevel2 4 18" xfId="48861"/>
    <cellStyle name="SAPBEXHLevel2 4 19" xfId="51637"/>
    <cellStyle name="SAPBEXHLevel2 4 2" xfId="8290"/>
    <cellStyle name="SAPBEXHLevel2 4 2 10" xfId="34241"/>
    <cellStyle name="SAPBEXHLevel2 4 2 11" xfId="37625"/>
    <cellStyle name="SAPBEXHLevel2 4 2 12" xfId="37073"/>
    <cellStyle name="SAPBEXHLevel2 4 2 13" xfId="39875"/>
    <cellStyle name="SAPBEXHLevel2 4 2 14" xfId="42103"/>
    <cellStyle name="SAPBEXHLevel2 4 2 15" xfId="32363"/>
    <cellStyle name="SAPBEXHLevel2 4 2 16" xfId="44210"/>
    <cellStyle name="SAPBEXHLevel2 4 2 17" xfId="48862"/>
    <cellStyle name="SAPBEXHLevel2 4 2 18" xfId="51638"/>
    <cellStyle name="SAPBEXHLevel2 4 2 19" xfId="51461"/>
    <cellStyle name="SAPBEXHLevel2 4 2 2" xfId="20038"/>
    <cellStyle name="SAPBEXHLevel2 4 2 20" xfId="52921"/>
    <cellStyle name="SAPBEXHLevel2 4 2 3" xfId="12753"/>
    <cellStyle name="SAPBEXHLevel2 4 2 4" xfId="21642"/>
    <cellStyle name="SAPBEXHLevel2 4 2 5" xfId="19791"/>
    <cellStyle name="SAPBEXHLevel2 4 2 6" xfId="26668"/>
    <cellStyle name="SAPBEXHLevel2 4 2 7" xfId="25403"/>
    <cellStyle name="SAPBEXHLevel2 4 2 8" xfId="28873"/>
    <cellStyle name="SAPBEXHLevel2 4 2 9" xfId="34801"/>
    <cellStyle name="SAPBEXHLevel2 4 20" xfId="51460"/>
    <cellStyle name="SAPBEXHLevel2 4 21" xfId="52922"/>
    <cellStyle name="SAPBEXHLevel2 4 3" xfId="20039"/>
    <cellStyle name="SAPBEXHLevel2 4 4" xfId="12754"/>
    <cellStyle name="SAPBEXHLevel2 4 5" xfId="21641"/>
    <cellStyle name="SAPBEXHLevel2 4 6" xfId="19792"/>
    <cellStyle name="SAPBEXHLevel2 4 7" xfId="26667"/>
    <cellStyle name="SAPBEXHLevel2 4 8" xfId="25402"/>
    <cellStyle name="SAPBEXHLevel2 4 9" xfId="28872"/>
    <cellStyle name="SAPBEXHLevel2 5" xfId="8291"/>
    <cellStyle name="SAPBEXHLevel2 5 10" xfId="34242"/>
    <cellStyle name="SAPBEXHLevel2 5 11" xfId="37626"/>
    <cellStyle name="SAPBEXHLevel2 5 12" xfId="37072"/>
    <cellStyle name="SAPBEXHLevel2 5 13" xfId="39876"/>
    <cellStyle name="SAPBEXHLevel2 5 14" xfId="42104"/>
    <cellStyle name="SAPBEXHLevel2 5 15" xfId="41438"/>
    <cellStyle name="SAPBEXHLevel2 5 16" xfId="44209"/>
    <cellStyle name="SAPBEXHLevel2 5 17" xfId="48864"/>
    <cellStyle name="SAPBEXHLevel2 5 18" xfId="51639"/>
    <cellStyle name="SAPBEXHLevel2 5 19" xfId="51464"/>
    <cellStyle name="SAPBEXHLevel2 5 2" xfId="20037"/>
    <cellStyle name="SAPBEXHLevel2 5 20" xfId="52920"/>
    <cellStyle name="SAPBEXHLevel2 5 3" xfId="12752"/>
    <cellStyle name="SAPBEXHLevel2 5 4" xfId="21643"/>
    <cellStyle name="SAPBEXHLevel2 5 5" xfId="11642"/>
    <cellStyle name="SAPBEXHLevel2 5 6" xfId="26669"/>
    <cellStyle name="SAPBEXHLevel2 5 7" xfId="25404"/>
    <cellStyle name="SAPBEXHLevel2 5 8" xfId="28874"/>
    <cellStyle name="SAPBEXHLevel2 5 9" xfId="34800"/>
    <cellStyle name="SAPBEXHLevel2 6" xfId="20060"/>
    <cellStyle name="SAPBEXHLevel2 7" xfId="12774"/>
    <cellStyle name="SAPBEXHLevel2 8" xfId="21620"/>
    <cellStyle name="SAPBEXHLevel2 9" xfId="19802"/>
    <cellStyle name="SAPBEXHLevel2_Cribsheet" xfId="8292"/>
    <cellStyle name="SAPBEXHLevel2X" xfId="8293"/>
    <cellStyle name="SAPBEXHLevel2X 10" xfId="26670"/>
    <cellStyle name="SAPBEXHLevel2X 11" xfId="25405"/>
    <cellStyle name="SAPBEXHLevel2X 12" xfId="28875"/>
    <cellStyle name="SAPBEXHLevel2X 13" xfId="28371"/>
    <cellStyle name="SAPBEXHLevel2X 14" xfId="34243"/>
    <cellStyle name="SAPBEXHLevel2X 15" xfId="37627"/>
    <cellStyle name="SAPBEXHLevel2X 16" xfId="37071"/>
    <cellStyle name="SAPBEXHLevel2X 17" xfId="39877"/>
    <cellStyle name="SAPBEXHLevel2X 18" xfId="42105"/>
    <cellStyle name="SAPBEXHLevel2X 19" xfId="41437"/>
    <cellStyle name="SAPBEXHLevel2X 2" xfId="8294"/>
    <cellStyle name="SAPBEXHLevel2X 2 10" xfId="20035"/>
    <cellStyle name="SAPBEXHLevel2X 2 11" xfId="12750"/>
    <cellStyle name="SAPBEXHLevel2X 2 12" xfId="21645"/>
    <cellStyle name="SAPBEXHLevel2X 2 13" xfId="11640"/>
    <cellStyle name="SAPBEXHLevel2X 2 14" xfId="25406"/>
    <cellStyle name="SAPBEXHLevel2X 2 15" xfId="28876"/>
    <cellStyle name="SAPBEXHLevel2X 2 16" xfId="28370"/>
    <cellStyle name="SAPBEXHLevel2X 2 17" xfId="34244"/>
    <cellStyle name="SAPBEXHLevel2X 2 18" xfId="37628"/>
    <cellStyle name="SAPBEXHLevel2X 2 19" xfId="39878"/>
    <cellStyle name="SAPBEXHLevel2X 2 2" xfId="8295"/>
    <cellStyle name="SAPBEXHLevel2X 2 2 10" xfId="28877"/>
    <cellStyle name="SAPBEXHLevel2X 2 2 11" xfId="28369"/>
    <cellStyle name="SAPBEXHLevel2X 2 2 12" xfId="34245"/>
    <cellStyle name="SAPBEXHLevel2X 2 2 13" xfId="37629"/>
    <cellStyle name="SAPBEXHLevel2X 2 2 14" xfId="37070"/>
    <cellStyle name="SAPBEXHLevel2X 2 2 15" xfId="39879"/>
    <cellStyle name="SAPBEXHLevel2X 2 2 16" xfId="42107"/>
    <cellStyle name="SAPBEXHLevel2X 2 2 17" xfId="41434"/>
    <cellStyle name="SAPBEXHLevel2X 2 2 18" xfId="49363"/>
    <cellStyle name="SAPBEXHLevel2X 2 2 19" xfId="48879"/>
    <cellStyle name="SAPBEXHLevel2X 2 2 2" xfId="8296"/>
    <cellStyle name="SAPBEXHLevel2X 2 2 2 10" xfId="28368"/>
    <cellStyle name="SAPBEXHLevel2X 2 2 2 11" xfId="34246"/>
    <cellStyle name="SAPBEXHLevel2X 2 2 2 12" xfId="37630"/>
    <cellStyle name="SAPBEXHLevel2X 2 2 2 13" xfId="37069"/>
    <cellStyle name="SAPBEXHLevel2X 2 2 2 14" xfId="39880"/>
    <cellStyle name="SAPBEXHLevel2X 2 2 2 15" xfId="42108"/>
    <cellStyle name="SAPBEXHLevel2X 2 2 2 16" xfId="41433"/>
    <cellStyle name="SAPBEXHLevel2X 2 2 2 17" xfId="49362"/>
    <cellStyle name="SAPBEXHLevel2X 2 2 2 18" xfId="48880"/>
    <cellStyle name="SAPBEXHLevel2X 2 2 2 19" xfId="51643"/>
    <cellStyle name="SAPBEXHLevel2X 2 2 2 2" xfId="8297"/>
    <cellStyle name="SAPBEXHLevel2X 2 2 2 2 10" xfId="34247"/>
    <cellStyle name="SAPBEXHLevel2X 2 2 2 2 11" xfId="37631"/>
    <cellStyle name="SAPBEXHLevel2X 2 2 2 2 12" xfId="37068"/>
    <cellStyle name="SAPBEXHLevel2X 2 2 2 2 13" xfId="39881"/>
    <cellStyle name="SAPBEXHLevel2X 2 2 2 2 14" xfId="42109"/>
    <cellStyle name="SAPBEXHLevel2X 2 2 2 2 15" xfId="41432"/>
    <cellStyle name="SAPBEXHLevel2X 2 2 2 2 16" xfId="49361"/>
    <cellStyle name="SAPBEXHLevel2X 2 2 2 2 17" xfId="48881"/>
    <cellStyle name="SAPBEXHLevel2X 2 2 2 2 18" xfId="51644"/>
    <cellStyle name="SAPBEXHLevel2X 2 2 2 2 19" xfId="51481"/>
    <cellStyle name="SAPBEXHLevel2X 2 2 2 2 2" xfId="20032"/>
    <cellStyle name="SAPBEXHLevel2X 2 2 2 2 20" xfId="52915"/>
    <cellStyle name="SAPBEXHLevel2X 2 2 2 2 3" xfId="12747"/>
    <cellStyle name="SAPBEXHLevel2X 2 2 2 2 4" xfId="21648"/>
    <cellStyle name="SAPBEXHLevel2X 2 2 2 2 5" xfId="23844"/>
    <cellStyle name="SAPBEXHLevel2X 2 2 2 2 6" xfId="26674"/>
    <cellStyle name="SAPBEXHLevel2X 2 2 2 2 7" xfId="25409"/>
    <cellStyle name="SAPBEXHLevel2X 2 2 2 2 8" xfId="28879"/>
    <cellStyle name="SAPBEXHLevel2X 2 2 2 2 9" xfId="28367"/>
    <cellStyle name="SAPBEXHLevel2X 2 2 2 20" xfId="51480"/>
    <cellStyle name="SAPBEXHLevel2X 2 2 2 21" xfId="52916"/>
    <cellStyle name="SAPBEXHLevel2X 2 2 2 3" xfId="20033"/>
    <cellStyle name="SAPBEXHLevel2X 2 2 2 4" xfId="12748"/>
    <cellStyle name="SAPBEXHLevel2X 2 2 2 5" xfId="21647"/>
    <cellStyle name="SAPBEXHLevel2X 2 2 2 6" xfId="23845"/>
    <cellStyle name="SAPBEXHLevel2X 2 2 2 7" xfId="26673"/>
    <cellStyle name="SAPBEXHLevel2X 2 2 2 8" xfId="25408"/>
    <cellStyle name="SAPBEXHLevel2X 2 2 2 9" xfId="28878"/>
    <cellStyle name="SAPBEXHLevel2X 2 2 20" xfId="51642"/>
    <cellStyle name="SAPBEXHLevel2X 2 2 21" xfId="51479"/>
    <cellStyle name="SAPBEXHLevel2X 2 2 22" xfId="52917"/>
    <cellStyle name="SAPBEXHLevel2X 2 2 3" xfId="8298"/>
    <cellStyle name="SAPBEXHLevel2X 2 2 3 10" xfId="34248"/>
    <cellStyle name="SAPBEXHLevel2X 2 2 3 11" xfId="37632"/>
    <cellStyle name="SAPBEXHLevel2X 2 2 3 12" xfId="37067"/>
    <cellStyle name="SAPBEXHLevel2X 2 2 3 13" xfId="39882"/>
    <cellStyle name="SAPBEXHLevel2X 2 2 3 14" xfId="42110"/>
    <cellStyle name="SAPBEXHLevel2X 2 2 3 15" xfId="41431"/>
    <cellStyle name="SAPBEXHLevel2X 2 2 3 16" xfId="49360"/>
    <cellStyle name="SAPBEXHLevel2X 2 2 3 17" xfId="48882"/>
    <cellStyle name="SAPBEXHLevel2X 2 2 3 18" xfId="51645"/>
    <cellStyle name="SAPBEXHLevel2X 2 2 3 19" xfId="51482"/>
    <cellStyle name="SAPBEXHLevel2X 2 2 3 2" xfId="20031"/>
    <cellStyle name="SAPBEXHLevel2X 2 2 3 20" xfId="52914"/>
    <cellStyle name="SAPBEXHLevel2X 2 2 3 3" xfId="22467"/>
    <cellStyle name="SAPBEXHLevel2X 2 2 3 4" xfId="21649"/>
    <cellStyle name="SAPBEXHLevel2X 2 2 3 5" xfId="23841"/>
    <cellStyle name="SAPBEXHLevel2X 2 2 3 6" xfId="26675"/>
    <cellStyle name="SAPBEXHLevel2X 2 2 3 7" xfId="25410"/>
    <cellStyle name="SAPBEXHLevel2X 2 2 3 8" xfId="28880"/>
    <cellStyle name="SAPBEXHLevel2X 2 2 3 9" xfId="28366"/>
    <cellStyle name="SAPBEXHLevel2X 2 2 4" xfId="20034"/>
    <cellStyle name="SAPBEXHLevel2X 2 2 5" xfId="12749"/>
    <cellStyle name="SAPBEXHLevel2X 2 2 6" xfId="21646"/>
    <cellStyle name="SAPBEXHLevel2X 2 2 7" xfId="23846"/>
    <cellStyle name="SAPBEXHLevel2X 2 2 8" xfId="26672"/>
    <cellStyle name="SAPBEXHLevel2X 2 2 9" xfId="25407"/>
    <cellStyle name="SAPBEXHLevel2X 2 2_Cribsheet" xfId="8299"/>
    <cellStyle name="SAPBEXHLevel2X 2 20" xfId="42106"/>
    <cellStyle name="SAPBEXHLevel2X 2 21" xfId="40975"/>
    <cellStyle name="SAPBEXHLevel2X 2 22" xfId="41772"/>
    <cellStyle name="SAPBEXHLevel2X 2 23" xfId="40955"/>
    <cellStyle name="SAPBEXHLevel2X 2 24" xfId="41436"/>
    <cellStyle name="SAPBEXHLevel2X 2 25" xfId="49364"/>
    <cellStyle name="SAPBEXHLevel2X 2 26" xfId="48878"/>
    <cellStyle name="SAPBEXHLevel2X 2 27" xfId="51641"/>
    <cellStyle name="SAPBEXHLevel2X 2 28" xfId="47897"/>
    <cellStyle name="SAPBEXHLevel2X 2 29" xfId="51478"/>
    <cellStyle name="SAPBEXHLevel2X 2 3" xfId="8300"/>
    <cellStyle name="SAPBEXHLevel2X 2 3 10" xfId="34249"/>
    <cellStyle name="SAPBEXHLevel2X 2 3 11" xfId="37633"/>
    <cellStyle name="SAPBEXHLevel2X 2 3 12" xfId="39883"/>
    <cellStyle name="SAPBEXHLevel2X 2 3 13" xfId="42111"/>
    <cellStyle name="SAPBEXHLevel2X 2 3 14" xfId="32364"/>
    <cellStyle name="SAPBEXHLevel2X 2 3 15" xfId="49359"/>
    <cellStyle name="SAPBEXHLevel2X 2 3 16" xfId="48885"/>
    <cellStyle name="SAPBEXHLevel2X 2 3 17" xfId="52913"/>
    <cellStyle name="SAPBEXHLevel2X 2 3 2" xfId="8301"/>
    <cellStyle name="SAPBEXHLevel2X 2 3 2 10" xfId="37634"/>
    <cellStyle name="SAPBEXHLevel2X 2 3 2 11" xfId="39884"/>
    <cellStyle name="SAPBEXHLevel2X 2 3 2 12" xfId="42112"/>
    <cellStyle name="SAPBEXHLevel2X 2 3 2 13" xfId="32378"/>
    <cellStyle name="SAPBEXHLevel2X 2 3 2 14" xfId="49358"/>
    <cellStyle name="SAPBEXHLevel2X 2 3 2 15" xfId="48888"/>
    <cellStyle name="SAPBEXHLevel2X 2 3 2 16" xfId="52912"/>
    <cellStyle name="SAPBEXHLevel2X 2 3 2 2" xfId="11916"/>
    <cellStyle name="SAPBEXHLevel2X 2 3 2 3" xfId="22465"/>
    <cellStyle name="SAPBEXHLevel2X 2 3 2 4" xfId="21651"/>
    <cellStyle name="SAPBEXHLevel2X 2 3 2 5" xfId="23839"/>
    <cellStyle name="SAPBEXHLevel2X 2 3 2 6" xfId="25412"/>
    <cellStyle name="SAPBEXHLevel2X 2 3 2 7" xfId="28882"/>
    <cellStyle name="SAPBEXHLevel2X 2 3 2 8" xfId="28358"/>
    <cellStyle name="SAPBEXHLevel2X 2 3 2 9" xfId="34250"/>
    <cellStyle name="SAPBEXHLevel2X 2 3 3" xfId="11917"/>
    <cellStyle name="SAPBEXHLevel2X 2 3 4" xfId="22466"/>
    <cellStyle name="SAPBEXHLevel2X 2 3 5" xfId="21650"/>
    <cellStyle name="SAPBEXHLevel2X 2 3 6" xfId="23840"/>
    <cellStyle name="SAPBEXHLevel2X 2 3 7" xfId="25411"/>
    <cellStyle name="SAPBEXHLevel2X 2 3 8" xfId="28881"/>
    <cellStyle name="SAPBEXHLevel2X 2 3 9" xfId="28359"/>
    <cellStyle name="SAPBEXHLevel2X 2 30" xfId="55007"/>
    <cellStyle name="SAPBEXHLevel2X 2 31" xfId="52918"/>
    <cellStyle name="SAPBEXHLevel2X 2 4" xfId="8302"/>
    <cellStyle name="SAPBEXHLevel2X 2 4 10" xfId="34251"/>
    <cellStyle name="SAPBEXHLevel2X 2 4 11" xfId="37635"/>
    <cellStyle name="SAPBEXHLevel2X 2 4 12" xfId="39885"/>
    <cellStyle name="SAPBEXHLevel2X 2 4 13" xfId="42113"/>
    <cellStyle name="SAPBEXHLevel2X 2 4 14" xfId="32379"/>
    <cellStyle name="SAPBEXHLevel2X 2 4 15" xfId="49357"/>
    <cellStyle name="SAPBEXHLevel2X 2 4 16" xfId="48889"/>
    <cellStyle name="SAPBEXHLevel2X 2 4 17" xfId="52911"/>
    <cellStyle name="SAPBEXHLevel2X 2 4 2" xfId="8303"/>
    <cellStyle name="SAPBEXHLevel2X 2 4 2 10" xfId="37636"/>
    <cellStyle name="SAPBEXHLevel2X 2 4 2 11" xfId="39886"/>
    <cellStyle name="SAPBEXHLevel2X 2 4 2 12" xfId="42114"/>
    <cellStyle name="SAPBEXHLevel2X 2 4 2 13" xfId="32380"/>
    <cellStyle name="SAPBEXHLevel2X 2 4 2 14" xfId="49356"/>
    <cellStyle name="SAPBEXHLevel2X 2 4 2 15" xfId="48890"/>
    <cellStyle name="SAPBEXHLevel2X 2 4 2 16" xfId="52910"/>
    <cellStyle name="SAPBEXHLevel2X 2 4 2 2" xfId="11915"/>
    <cellStyle name="SAPBEXHLevel2X 2 4 2 3" xfId="22463"/>
    <cellStyle name="SAPBEXHLevel2X 2 4 2 4" xfId="21653"/>
    <cellStyle name="SAPBEXHLevel2X 2 4 2 5" xfId="23837"/>
    <cellStyle name="SAPBEXHLevel2X 2 4 2 6" xfId="25414"/>
    <cellStyle name="SAPBEXHLevel2X 2 4 2 7" xfId="28884"/>
    <cellStyle name="SAPBEXHLevel2X 2 4 2 8" xfId="24037"/>
    <cellStyle name="SAPBEXHLevel2X 2 4 2 9" xfId="34252"/>
    <cellStyle name="SAPBEXHLevel2X 2 4 3" xfId="20030"/>
    <cellStyle name="SAPBEXHLevel2X 2 4 4" xfId="22464"/>
    <cellStyle name="SAPBEXHLevel2X 2 4 5" xfId="21652"/>
    <cellStyle name="SAPBEXHLevel2X 2 4 6" xfId="23838"/>
    <cellStyle name="SAPBEXHLevel2X 2 4 7" xfId="25413"/>
    <cellStyle name="SAPBEXHLevel2X 2 4 8" xfId="28883"/>
    <cellStyle name="SAPBEXHLevel2X 2 4 9" xfId="32054"/>
    <cellStyle name="SAPBEXHLevel2X 2 5" xfId="8304"/>
    <cellStyle name="SAPBEXHLevel2X 2 5 10" xfId="34253"/>
    <cellStyle name="SAPBEXHLevel2X 2 5 11" xfId="37637"/>
    <cellStyle name="SAPBEXHLevel2X 2 5 12" xfId="39887"/>
    <cellStyle name="SAPBEXHLevel2X 2 5 13" xfId="42115"/>
    <cellStyle name="SAPBEXHLevel2X 2 5 14" xfId="32381"/>
    <cellStyle name="SAPBEXHLevel2X 2 5 15" xfId="49355"/>
    <cellStyle name="SAPBEXHLevel2X 2 5 16" xfId="48891"/>
    <cellStyle name="SAPBEXHLevel2X 2 5 17" xfId="52909"/>
    <cellStyle name="SAPBEXHLevel2X 2 5 2" xfId="8305"/>
    <cellStyle name="SAPBEXHLevel2X 2 5 2 10" xfId="37638"/>
    <cellStyle name="SAPBEXHLevel2X 2 5 2 11" xfId="39888"/>
    <cellStyle name="SAPBEXHLevel2X 2 5 2 12" xfId="42116"/>
    <cellStyle name="SAPBEXHLevel2X 2 5 2 13" xfId="32382"/>
    <cellStyle name="SAPBEXHLevel2X 2 5 2 14" xfId="49354"/>
    <cellStyle name="SAPBEXHLevel2X 2 5 2 15" xfId="48892"/>
    <cellStyle name="SAPBEXHLevel2X 2 5 2 16" xfId="52908"/>
    <cellStyle name="SAPBEXHLevel2X 2 5 2 2" xfId="11913"/>
    <cellStyle name="SAPBEXHLevel2X 2 5 2 3" xfId="22461"/>
    <cellStyle name="SAPBEXHLevel2X 2 5 2 4" xfId="21655"/>
    <cellStyle name="SAPBEXHLevel2X 2 5 2 5" xfId="23835"/>
    <cellStyle name="SAPBEXHLevel2X 2 5 2 6" xfId="25416"/>
    <cellStyle name="SAPBEXHLevel2X 2 5 2 7" xfId="28886"/>
    <cellStyle name="SAPBEXHLevel2X 2 5 2 8" xfId="32000"/>
    <cellStyle name="SAPBEXHLevel2X 2 5 2 9" xfId="34254"/>
    <cellStyle name="SAPBEXHLevel2X 2 5 3" xfId="11914"/>
    <cellStyle name="SAPBEXHLevel2X 2 5 4" xfId="22462"/>
    <cellStyle name="SAPBEXHLevel2X 2 5 5" xfId="21654"/>
    <cellStyle name="SAPBEXHLevel2X 2 5 6" xfId="23836"/>
    <cellStyle name="SAPBEXHLevel2X 2 5 7" xfId="25415"/>
    <cellStyle name="SAPBEXHLevel2X 2 5 8" xfId="28885"/>
    <cellStyle name="SAPBEXHLevel2X 2 5 9" xfId="32001"/>
    <cellStyle name="SAPBEXHLevel2X 2 6" xfId="8306"/>
    <cellStyle name="SAPBEXHLevel2X 2 6 10" xfId="34255"/>
    <cellStyle name="SAPBEXHLevel2X 2 6 11" xfId="37639"/>
    <cellStyle name="SAPBEXHLevel2X 2 6 12" xfId="39889"/>
    <cellStyle name="SAPBEXHLevel2X 2 6 13" xfId="42117"/>
    <cellStyle name="SAPBEXHLevel2X 2 6 14" xfId="32383"/>
    <cellStyle name="SAPBEXHLevel2X 2 6 15" xfId="44207"/>
    <cellStyle name="SAPBEXHLevel2X 2 6 16" xfId="48893"/>
    <cellStyle name="SAPBEXHLevel2X 2 6 17" xfId="52907"/>
    <cellStyle name="SAPBEXHLevel2X 2 6 2" xfId="8307"/>
    <cellStyle name="SAPBEXHLevel2X 2 6 2 10" xfId="37640"/>
    <cellStyle name="SAPBEXHLevel2X 2 6 2 11" xfId="39890"/>
    <cellStyle name="SAPBEXHLevel2X 2 6 2 12" xfId="42118"/>
    <cellStyle name="SAPBEXHLevel2X 2 6 2 13" xfId="32384"/>
    <cellStyle name="SAPBEXHLevel2X 2 6 2 14" xfId="44206"/>
    <cellStyle name="SAPBEXHLevel2X 2 6 2 15" xfId="48894"/>
    <cellStyle name="SAPBEXHLevel2X 2 6 2 16" xfId="52906"/>
    <cellStyle name="SAPBEXHLevel2X 2 6 2 2" xfId="11911"/>
    <cellStyle name="SAPBEXHLevel2X 2 6 2 3" xfId="22459"/>
    <cellStyle name="SAPBEXHLevel2X 2 6 2 4" xfId="21657"/>
    <cellStyle name="SAPBEXHLevel2X 2 6 2 5" xfId="23833"/>
    <cellStyle name="SAPBEXHLevel2X 2 6 2 6" xfId="25418"/>
    <cellStyle name="SAPBEXHLevel2X 2 6 2 7" xfId="28888"/>
    <cellStyle name="SAPBEXHLevel2X 2 6 2 8" xfId="31998"/>
    <cellStyle name="SAPBEXHLevel2X 2 6 2 9" xfId="34256"/>
    <cellStyle name="SAPBEXHLevel2X 2 6 3" xfId="11912"/>
    <cellStyle name="SAPBEXHLevel2X 2 6 4" xfId="22460"/>
    <cellStyle name="SAPBEXHLevel2X 2 6 5" xfId="21656"/>
    <cellStyle name="SAPBEXHLevel2X 2 6 6" xfId="23834"/>
    <cellStyle name="SAPBEXHLevel2X 2 6 7" xfId="25417"/>
    <cellStyle name="SAPBEXHLevel2X 2 6 8" xfId="28887"/>
    <cellStyle name="SAPBEXHLevel2X 2 6 9" xfId="31999"/>
    <cellStyle name="SAPBEXHLevel2X 2 7" xfId="8308"/>
    <cellStyle name="SAPBEXHLevel2X 2 7 10" xfId="34257"/>
    <cellStyle name="SAPBEXHLevel2X 2 7 11" xfId="37641"/>
    <cellStyle name="SAPBEXHLevel2X 2 7 12" xfId="39891"/>
    <cellStyle name="SAPBEXHLevel2X 2 7 13" xfId="42119"/>
    <cellStyle name="SAPBEXHLevel2X 2 7 14" xfId="32385"/>
    <cellStyle name="SAPBEXHLevel2X 2 7 15" xfId="44205"/>
    <cellStyle name="SAPBEXHLevel2X 2 7 16" xfId="48895"/>
    <cellStyle name="SAPBEXHLevel2X 2 7 17" xfId="52905"/>
    <cellStyle name="SAPBEXHLevel2X 2 7 2" xfId="8309"/>
    <cellStyle name="SAPBEXHLevel2X 2 7 2 10" xfId="37642"/>
    <cellStyle name="SAPBEXHLevel2X 2 7 2 11" xfId="39892"/>
    <cellStyle name="SAPBEXHLevel2X 2 7 2 12" xfId="42120"/>
    <cellStyle name="SAPBEXHLevel2X 2 7 2 13" xfId="32386"/>
    <cellStyle name="SAPBEXHLevel2X 2 7 2 14" xfId="44204"/>
    <cellStyle name="SAPBEXHLevel2X 2 7 2 15" xfId="48896"/>
    <cellStyle name="SAPBEXHLevel2X 2 7 2 16" xfId="52904"/>
    <cellStyle name="SAPBEXHLevel2X 2 7 2 2" xfId="11909"/>
    <cellStyle name="SAPBEXHLevel2X 2 7 2 3" xfId="22457"/>
    <cellStyle name="SAPBEXHLevel2X 2 7 2 4" xfId="21659"/>
    <cellStyle name="SAPBEXHLevel2X 2 7 2 5" xfId="23828"/>
    <cellStyle name="SAPBEXHLevel2X 2 7 2 6" xfId="25420"/>
    <cellStyle name="SAPBEXHLevel2X 2 7 2 7" xfId="28890"/>
    <cellStyle name="SAPBEXHLevel2X 2 7 2 8" xfId="13802"/>
    <cellStyle name="SAPBEXHLevel2X 2 7 2 9" xfId="34258"/>
    <cellStyle name="SAPBEXHLevel2X 2 7 3" xfId="11910"/>
    <cellStyle name="SAPBEXHLevel2X 2 7 4" xfId="22458"/>
    <cellStyle name="SAPBEXHLevel2X 2 7 5" xfId="21658"/>
    <cellStyle name="SAPBEXHLevel2X 2 7 6" xfId="23829"/>
    <cellStyle name="SAPBEXHLevel2X 2 7 7" xfId="25419"/>
    <cellStyle name="SAPBEXHLevel2X 2 7 8" xfId="28889"/>
    <cellStyle name="SAPBEXHLevel2X 2 7 9" xfId="31997"/>
    <cellStyle name="SAPBEXHLevel2X 2 8" xfId="8310"/>
    <cellStyle name="SAPBEXHLevel2X 2 8 10" xfId="34259"/>
    <cellStyle name="SAPBEXHLevel2X 2 8 11" xfId="37643"/>
    <cellStyle name="SAPBEXHLevel2X 2 8 12" xfId="39893"/>
    <cellStyle name="SAPBEXHLevel2X 2 8 13" xfId="42121"/>
    <cellStyle name="SAPBEXHLevel2X 2 8 14" xfId="32387"/>
    <cellStyle name="SAPBEXHLevel2X 2 8 15" xfId="44203"/>
    <cellStyle name="SAPBEXHLevel2X 2 8 16" xfId="48897"/>
    <cellStyle name="SAPBEXHLevel2X 2 8 17" xfId="52903"/>
    <cellStyle name="SAPBEXHLevel2X 2 8 2" xfId="8311"/>
    <cellStyle name="SAPBEXHLevel2X 2 8 2 10" xfId="37644"/>
    <cellStyle name="SAPBEXHLevel2X 2 8 2 11" xfId="39894"/>
    <cellStyle name="SAPBEXHLevel2X 2 8 2 12" xfId="42122"/>
    <cellStyle name="SAPBEXHLevel2X 2 8 2 13" xfId="32388"/>
    <cellStyle name="SAPBEXHLevel2X 2 8 2 14" xfId="44202"/>
    <cellStyle name="SAPBEXHLevel2X 2 8 2 15" xfId="48898"/>
    <cellStyle name="SAPBEXHLevel2X 2 8 2 16" xfId="55590"/>
    <cellStyle name="SAPBEXHLevel2X 2 8 2 2" xfId="11907"/>
    <cellStyle name="SAPBEXHLevel2X 2 8 2 3" xfId="22455"/>
    <cellStyle name="SAPBEXHLevel2X 2 8 2 4" xfId="21661"/>
    <cellStyle name="SAPBEXHLevel2X 2 8 2 5" xfId="23826"/>
    <cellStyle name="SAPBEXHLevel2X 2 8 2 6" xfId="25422"/>
    <cellStyle name="SAPBEXHLevel2X 2 8 2 7" xfId="28892"/>
    <cellStyle name="SAPBEXHLevel2X 2 8 2 8" xfId="13786"/>
    <cellStyle name="SAPBEXHLevel2X 2 8 2 9" xfId="34260"/>
    <cellStyle name="SAPBEXHLevel2X 2 8 3" xfId="11908"/>
    <cellStyle name="SAPBEXHLevel2X 2 8 4" xfId="22456"/>
    <cellStyle name="SAPBEXHLevel2X 2 8 5" xfId="21660"/>
    <cellStyle name="SAPBEXHLevel2X 2 8 6" xfId="23827"/>
    <cellStyle name="SAPBEXHLevel2X 2 8 7" xfId="25421"/>
    <cellStyle name="SAPBEXHLevel2X 2 8 8" xfId="28891"/>
    <cellStyle name="SAPBEXHLevel2X 2 8 9" xfId="13801"/>
    <cellStyle name="SAPBEXHLevel2X 2 9" xfId="8312"/>
    <cellStyle name="SAPBEXHLevel2X 2 9 10" xfId="37645"/>
    <cellStyle name="SAPBEXHLevel2X 2 9 11" xfId="39895"/>
    <cellStyle name="SAPBEXHLevel2X 2 9 12" xfId="42123"/>
    <cellStyle name="SAPBEXHLevel2X 2 9 13" xfId="41430"/>
    <cellStyle name="SAPBEXHLevel2X 2 9 14" xfId="44201"/>
    <cellStyle name="SAPBEXHLevel2X 2 9 15" xfId="48899"/>
    <cellStyle name="SAPBEXHLevel2X 2 9 16" xfId="55589"/>
    <cellStyle name="SAPBEXHLevel2X 2 9 2" xfId="11906"/>
    <cellStyle name="SAPBEXHLevel2X 2 9 3" xfId="22454"/>
    <cellStyle name="SAPBEXHLevel2X 2 9 4" xfId="21662"/>
    <cellStyle name="SAPBEXHLevel2X 2 9 5" xfId="23825"/>
    <cellStyle name="SAPBEXHLevel2X 2 9 6" xfId="25423"/>
    <cellStyle name="SAPBEXHLevel2X 2 9 7" xfId="28893"/>
    <cellStyle name="SAPBEXHLevel2X 2 9 8" xfId="13781"/>
    <cellStyle name="SAPBEXHLevel2X 2 9 9" xfId="34261"/>
    <cellStyle name="SAPBEXHLevel2X 2_Cribsheet" xfId="8313"/>
    <cellStyle name="SAPBEXHLevel2X 20" xfId="44208"/>
    <cellStyle name="SAPBEXHLevel2X 21" xfId="48877"/>
    <cellStyle name="SAPBEXHLevel2X 22" xfId="51640"/>
    <cellStyle name="SAPBEXHLevel2X 23" xfId="51465"/>
    <cellStyle name="SAPBEXHLevel2X 24" xfId="52919"/>
    <cellStyle name="SAPBEXHLevel2X 3" xfId="8314"/>
    <cellStyle name="SAPBEXHLevel2X 3 10" xfId="11294"/>
    <cellStyle name="SAPBEXHLevel2X 3 11" xfId="34262"/>
    <cellStyle name="SAPBEXHLevel2X 3 12" xfId="37646"/>
    <cellStyle name="SAPBEXHLevel2X 3 13" xfId="37066"/>
    <cellStyle name="SAPBEXHLevel2X 3 14" xfId="39896"/>
    <cellStyle name="SAPBEXHLevel2X 3 15" xfId="42124"/>
    <cellStyle name="SAPBEXHLevel2X 3 16" xfId="41429"/>
    <cellStyle name="SAPBEXHLevel2X 3 17" xfId="44200"/>
    <cellStyle name="SAPBEXHLevel2X 3 18" xfId="48900"/>
    <cellStyle name="SAPBEXHLevel2X 3 19" xfId="51650"/>
    <cellStyle name="SAPBEXHLevel2X 3 2" xfId="8315"/>
    <cellStyle name="SAPBEXHLevel2X 3 2 10" xfId="34263"/>
    <cellStyle name="SAPBEXHLevel2X 3 2 11" xfId="37647"/>
    <cellStyle name="SAPBEXHLevel2X 3 2 12" xfId="37065"/>
    <cellStyle name="SAPBEXHLevel2X 3 2 13" xfId="39897"/>
    <cellStyle name="SAPBEXHLevel2X 3 2 14" xfId="42125"/>
    <cellStyle name="SAPBEXHLevel2X 3 2 15" xfId="41428"/>
    <cellStyle name="SAPBEXHLevel2X 3 2 16" xfId="44199"/>
    <cellStyle name="SAPBEXHLevel2X 3 2 17" xfId="48901"/>
    <cellStyle name="SAPBEXHLevel2X 3 2 18" xfId="51651"/>
    <cellStyle name="SAPBEXHLevel2X 3 2 19" xfId="51492"/>
    <cellStyle name="SAPBEXHLevel2X 3 2 2" xfId="11904"/>
    <cellStyle name="SAPBEXHLevel2X 3 2 20" xfId="52901"/>
    <cellStyle name="SAPBEXHLevel2X 3 2 3" xfId="22452"/>
    <cellStyle name="SAPBEXHLevel2X 3 2 4" xfId="21664"/>
    <cellStyle name="SAPBEXHLevel2X 3 2 5" xfId="23823"/>
    <cellStyle name="SAPBEXHLevel2X 3 2 6" xfId="26691"/>
    <cellStyle name="SAPBEXHLevel2X 3 2 7" xfId="25425"/>
    <cellStyle name="SAPBEXHLevel2X 3 2 8" xfId="28895"/>
    <cellStyle name="SAPBEXHLevel2X 3 2 9" xfId="24688"/>
    <cellStyle name="SAPBEXHLevel2X 3 20" xfId="51491"/>
    <cellStyle name="SAPBEXHLevel2X 3 21" xfId="52902"/>
    <cellStyle name="SAPBEXHLevel2X 3 3" xfId="11905"/>
    <cellStyle name="SAPBEXHLevel2X 3 4" xfId="22453"/>
    <cellStyle name="SAPBEXHLevel2X 3 5" xfId="21663"/>
    <cellStyle name="SAPBEXHLevel2X 3 6" xfId="23824"/>
    <cellStyle name="SAPBEXHLevel2X 3 7" xfId="26690"/>
    <cellStyle name="SAPBEXHLevel2X 3 8" xfId="25424"/>
    <cellStyle name="SAPBEXHLevel2X 3 9" xfId="28894"/>
    <cellStyle name="SAPBEXHLevel2X 4" xfId="8316"/>
    <cellStyle name="SAPBEXHLevel2X 4 10" xfId="24841"/>
    <cellStyle name="SAPBEXHLevel2X 4 11" xfId="34264"/>
    <cellStyle name="SAPBEXHLevel2X 4 12" xfId="37648"/>
    <cellStyle name="SAPBEXHLevel2X 4 13" xfId="37064"/>
    <cellStyle name="SAPBEXHLevel2X 4 14" xfId="39898"/>
    <cellStyle name="SAPBEXHLevel2X 4 15" xfId="42126"/>
    <cellStyle name="SAPBEXHLevel2X 4 16" xfId="41427"/>
    <cellStyle name="SAPBEXHLevel2X 4 17" xfId="44198"/>
    <cellStyle name="SAPBEXHLevel2X 4 18" xfId="48902"/>
    <cellStyle name="SAPBEXHLevel2X 4 19" xfId="51652"/>
    <cellStyle name="SAPBEXHLevel2X 4 2" xfId="8317"/>
    <cellStyle name="SAPBEXHLevel2X 4 2 10" xfId="34265"/>
    <cellStyle name="SAPBEXHLevel2X 4 2 11" xfId="37649"/>
    <cellStyle name="SAPBEXHLevel2X 4 2 12" xfId="37063"/>
    <cellStyle name="SAPBEXHLevel2X 4 2 13" xfId="39899"/>
    <cellStyle name="SAPBEXHLevel2X 4 2 14" xfId="42127"/>
    <cellStyle name="SAPBEXHLevel2X 4 2 15" xfId="41426"/>
    <cellStyle name="SAPBEXHLevel2X 4 2 16" xfId="44197"/>
    <cellStyle name="SAPBEXHLevel2X 4 2 17" xfId="48903"/>
    <cellStyle name="SAPBEXHLevel2X 4 2 18" xfId="51653"/>
    <cellStyle name="SAPBEXHLevel2X 4 2 19" xfId="51494"/>
    <cellStyle name="SAPBEXHLevel2X 4 2 2" xfId="11902"/>
    <cellStyle name="SAPBEXHLevel2X 4 2 20" xfId="52899"/>
    <cellStyle name="SAPBEXHLevel2X 4 2 3" xfId="22450"/>
    <cellStyle name="SAPBEXHLevel2X 4 2 4" xfId="21666"/>
    <cellStyle name="SAPBEXHLevel2X 4 2 5" xfId="11639"/>
    <cellStyle name="SAPBEXHLevel2X 4 2 6" xfId="26693"/>
    <cellStyle name="SAPBEXHLevel2X 4 2 7" xfId="25427"/>
    <cellStyle name="SAPBEXHLevel2X 4 2 8" xfId="28897"/>
    <cellStyle name="SAPBEXHLevel2X 4 2 9" xfId="24842"/>
    <cellStyle name="SAPBEXHLevel2X 4 20" xfId="51493"/>
    <cellStyle name="SAPBEXHLevel2X 4 21" xfId="52900"/>
    <cellStyle name="SAPBEXHLevel2X 4 3" xfId="11903"/>
    <cellStyle name="SAPBEXHLevel2X 4 4" xfId="22451"/>
    <cellStyle name="SAPBEXHLevel2X 4 5" xfId="21665"/>
    <cellStyle name="SAPBEXHLevel2X 4 6" xfId="23822"/>
    <cellStyle name="SAPBEXHLevel2X 4 7" xfId="26692"/>
    <cellStyle name="SAPBEXHLevel2X 4 8" xfId="25426"/>
    <cellStyle name="SAPBEXHLevel2X 4 9" xfId="28896"/>
    <cellStyle name="SAPBEXHLevel2X 5" xfId="8318"/>
    <cellStyle name="SAPBEXHLevel2X 5 10" xfId="34266"/>
    <cellStyle name="SAPBEXHLevel2X 5 11" xfId="37650"/>
    <cellStyle name="SAPBEXHLevel2X 5 12" xfId="37062"/>
    <cellStyle name="SAPBEXHLevel2X 5 13" xfId="39900"/>
    <cellStyle name="SAPBEXHLevel2X 5 14" xfId="42128"/>
    <cellStyle name="SAPBEXHLevel2X 5 15" xfId="41425"/>
    <cellStyle name="SAPBEXHLevel2X 5 16" xfId="44196"/>
    <cellStyle name="SAPBEXHLevel2X 5 17" xfId="48904"/>
    <cellStyle name="SAPBEXHLevel2X 5 18" xfId="51654"/>
    <cellStyle name="SAPBEXHLevel2X 5 19" xfId="51495"/>
    <cellStyle name="SAPBEXHLevel2X 5 2" xfId="11901"/>
    <cellStyle name="SAPBEXHLevel2X 5 20" xfId="52898"/>
    <cellStyle name="SAPBEXHLevel2X 5 3" xfId="22449"/>
    <cellStyle name="SAPBEXHLevel2X 5 4" xfId="21667"/>
    <cellStyle name="SAPBEXHLevel2X 5 5" xfId="11638"/>
    <cellStyle name="SAPBEXHLevel2X 5 6" xfId="26694"/>
    <cellStyle name="SAPBEXHLevel2X 5 7" xfId="25428"/>
    <cellStyle name="SAPBEXHLevel2X 5 8" xfId="28898"/>
    <cellStyle name="SAPBEXHLevel2X 5 9" xfId="24843"/>
    <cellStyle name="SAPBEXHLevel2X 6" xfId="20036"/>
    <cellStyle name="SAPBEXHLevel2X 7" xfId="12751"/>
    <cellStyle name="SAPBEXHLevel2X 8" xfId="21644"/>
    <cellStyle name="SAPBEXHLevel2X 9" xfId="11641"/>
    <cellStyle name="SAPBEXHLevel2X_Cribsheet" xfId="8319"/>
    <cellStyle name="SAPBEXHLevel3" xfId="8320"/>
    <cellStyle name="SAPBEXHLevel3 10" xfId="8321"/>
    <cellStyle name="SAPBEXHLevel3 10 10" xfId="31987"/>
    <cellStyle name="SAPBEXHLevel3 10 11" xfId="34268"/>
    <cellStyle name="SAPBEXHLevel3 10 12" xfId="37652"/>
    <cellStyle name="SAPBEXHLevel3 10 13" xfId="37060"/>
    <cellStyle name="SAPBEXHLevel3 10 14" xfId="39902"/>
    <cellStyle name="SAPBEXHLevel3 10 15" xfId="42130"/>
    <cellStyle name="SAPBEXHLevel3 10 16" xfId="41423"/>
    <cellStyle name="SAPBEXHLevel3 10 17" xfId="44194"/>
    <cellStyle name="SAPBEXHLevel3 10 18" xfId="48906"/>
    <cellStyle name="SAPBEXHLevel3 10 19" xfId="51656"/>
    <cellStyle name="SAPBEXHLevel3 10 2" xfId="8322"/>
    <cellStyle name="SAPBEXHLevel3 10 2 10" xfId="34269"/>
    <cellStyle name="SAPBEXHLevel3 10 2 11" xfId="37653"/>
    <cellStyle name="SAPBEXHLevel3 10 2 12" xfId="37059"/>
    <cellStyle name="SAPBEXHLevel3 10 2 13" xfId="39903"/>
    <cellStyle name="SAPBEXHLevel3 10 2 14" xfId="42131"/>
    <cellStyle name="SAPBEXHLevel3 10 2 15" xfId="41422"/>
    <cellStyle name="SAPBEXHLevel3 10 2 16" xfId="44193"/>
    <cellStyle name="SAPBEXHLevel3 10 2 17" xfId="48907"/>
    <cellStyle name="SAPBEXHLevel3 10 2 18" xfId="51657"/>
    <cellStyle name="SAPBEXHLevel3 10 2 19" xfId="51498"/>
    <cellStyle name="SAPBEXHLevel3 10 2 2" xfId="11898"/>
    <cellStyle name="SAPBEXHLevel3 10 2 20" xfId="52895"/>
    <cellStyle name="SAPBEXHLevel3 10 2 3" xfId="22446"/>
    <cellStyle name="SAPBEXHLevel3 10 2 4" xfId="21670"/>
    <cellStyle name="SAPBEXHLevel3 10 2 5" xfId="11635"/>
    <cellStyle name="SAPBEXHLevel3 10 2 6" xfId="26697"/>
    <cellStyle name="SAPBEXHLevel3 10 2 7" xfId="25431"/>
    <cellStyle name="SAPBEXHLevel3 10 2 8" xfId="28901"/>
    <cellStyle name="SAPBEXHLevel3 10 2 9" xfId="31986"/>
    <cellStyle name="SAPBEXHLevel3 10 20" xfId="51497"/>
    <cellStyle name="SAPBEXHLevel3 10 21" xfId="52896"/>
    <cellStyle name="SAPBEXHLevel3 10 3" xfId="11899"/>
    <cellStyle name="SAPBEXHLevel3 10 4" xfId="22447"/>
    <cellStyle name="SAPBEXHLevel3 10 5" xfId="21669"/>
    <cellStyle name="SAPBEXHLevel3 10 6" xfId="11636"/>
    <cellStyle name="SAPBEXHLevel3 10 7" xfId="26696"/>
    <cellStyle name="SAPBEXHLevel3 10 8" xfId="25430"/>
    <cellStyle name="SAPBEXHLevel3 10 9" xfId="28900"/>
    <cellStyle name="SAPBEXHLevel3 11" xfId="8323"/>
    <cellStyle name="SAPBEXHLevel3 11 10" xfId="34270"/>
    <cellStyle name="SAPBEXHLevel3 11 11" xfId="37654"/>
    <cellStyle name="SAPBEXHLevel3 11 12" xfId="37058"/>
    <cellStyle name="SAPBEXHLevel3 11 13" xfId="39904"/>
    <cellStyle name="SAPBEXHLevel3 11 14" xfId="42132"/>
    <cellStyle name="SAPBEXHLevel3 11 15" xfId="41421"/>
    <cellStyle name="SAPBEXHLevel3 11 16" xfId="44192"/>
    <cellStyle name="SAPBEXHLevel3 11 17" xfId="48908"/>
    <cellStyle name="SAPBEXHLevel3 11 18" xfId="51658"/>
    <cellStyle name="SAPBEXHLevel3 11 19" xfId="51499"/>
    <cellStyle name="SAPBEXHLevel3 11 2" xfId="11897"/>
    <cellStyle name="SAPBEXHLevel3 11 20" xfId="55588"/>
    <cellStyle name="SAPBEXHLevel3 11 3" xfId="22445"/>
    <cellStyle name="SAPBEXHLevel3 11 4" xfId="21671"/>
    <cellStyle name="SAPBEXHLevel3 11 5" xfId="23821"/>
    <cellStyle name="SAPBEXHLevel3 11 6" xfId="26698"/>
    <cellStyle name="SAPBEXHLevel3 11 7" xfId="25432"/>
    <cellStyle name="SAPBEXHLevel3 11 8" xfId="28902"/>
    <cellStyle name="SAPBEXHLevel3 11 9" xfId="31985"/>
    <cellStyle name="SAPBEXHLevel3 12" xfId="11900"/>
    <cellStyle name="SAPBEXHLevel3 13" xfId="22448"/>
    <cellStyle name="SAPBEXHLevel3 14" xfId="21668"/>
    <cellStyle name="SAPBEXHLevel3 15" xfId="11637"/>
    <cellStyle name="SAPBEXHLevel3 16" xfId="26695"/>
    <cellStyle name="SAPBEXHLevel3 17" xfId="25429"/>
    <cellStyle name="SAPBEXHLevel3 18" xfId="28899"/>
    <cellStyle name="SAPBEXHLevel3 19" xfId="31990"/>
    <cellStyle name="SAPBEXHLevel3 2" xfId="8324"/>
    <cellStyle name="SAPBEXHLevel3 2 10" xfId="31984"/>
    <cellStyle name="SAPBEXHLevel3 2 11" xfId="34271"/>
    <cellStyle name="SAPBEXHLevel3 2 12" xfId="37655"/>
    <cellStyle name="SAPBEXHLevel3 2 13" xfId="39905"/>
    <cellStyle name="SAPBEXHLevel3 2 14" xfId="42133"/>
    <cellStyle name="SAPBEXHLevel3 2 15" xfId="41420"/>
    <cellStyle name="SAPBEXHLevel3 2 16" xfId="44191"/>
    <cellStyle name="SAPBEXHLevel3 2 17" xfId="48909"/>
    <cellStyle name="SAPBEXHLevel3 2 18" xfId="52894"/>
    <cellStyle name="SAPBEXHLevel3 2 2" xfId="8325"/>
    <cellStyle name="SAPBEXHLevel3 2 2 10" xfId="34272"/>
    <cellStyle name="SAPBEXHLevel3 2 2 11" xfId="37656"/>
    <cellStyle name="SAPBEXHLevel3 2 2 12" xfId="39906"/>
    <cellStyle name="SAPBEXHLevel3 2 2 13" xfId="42134"/>
    <cellStyle name="SAPBEXHLevel3 2 2 14" xfId="41419"/>
    <cellStyle name="SAPBEXHLevel3 2 2 15" xfId="44190"/>
    <cellStyle name="SAPBEXHLevel3 2 2 16" xfId="48910"/>
    <cellStyle name="SAPBEXHLevel3 2 2 17" xfId="52893"/>
    <cellStyle name="SAPBEXHLevel3 2 2 2" xfId="8326"/>
    <cellStyle name="SAPBEXHLevel3 2 2 2 10" xfId="37657"/>
    <cellStyle name="SAPBEXHLevel3 2 2 2 11" xfId="39907"/>
    <cellStyle name="SAPBEXHLevel3 2 2 2 12" xfId="42135"/>
    <cellStyle name="SAPBEXHLevel3 2 2 2 13" xfId="41418"/>
    <cellStyle name="SAPBEXHLevel3 2 2 2 14" xfId="44189"/>
    <cellStyle name="SAPBEXHLevel3 2 2 2 15" xfId="48911"/>
    <cellStyle name="SAPBEXHLevel3 2 2 2 16" xfId="52892"/>
    <cellStyle name="SAPBEXHLevel3 2 2 2 2" xfId="11894"/>
    <cellStyle name="SAPBEXHLevel3 2 2 2 3" xfId="22442"/>
    <cellStyle name="SAPBEXHLevel3 2 2 2 4" xfId="21674"/>
    <cellStyle name="SAPBEXHLevel3 2 2 2 5" xfId="23819"/>
    <cellStyle name="SAPBEXHLevel3 2 2 2 6" xfId="25435"/>
    <cellStyle name="SAPBEXHLevel3 2 2 2 7" xfId="28905"/>
    <cellStyle name="SAPBEXHLevel3 2 2 2 8" xfId="31982"/>
    <cellStyle name="SAPBEXHLevel3 2 2 2 9" xfId="34273"/>
    <cellStyle name="SAPBEXHLevel3 2 2 3" xfId="11895"/>
    <cellStyle name="SAPBEXHLevel3 2 2 4" xfId="22443"/>
    <cellStyle name="SAPBEXHLevel3 2 2 5" xfId="21673"/>
    <cellStyle name="SAPBEXHLevel3 2 2 6" xfId="23820"/>
    <cellStyle name="SAPBEXHLevel3 2 2 7" xfId="25434"/>
    <cellStyle name="SAPBEXHLevel3 2 2 8" xfId="28904"/>
    <cellStyle name="SAPBEXHLevel3 2 2 9" xfId="31983"/>
    <cellStyle name="SAPBEXHLevel3 2 3" xfId="8327"/>
    <cellStyle name="SAPBEXHLevel3 2 3 10" xfId="37658"/>
    <cellStyle name="SAPBEXHLevel3 2 3 11" xfId="38827"/>
    <cellStyle name="SAPBEXHLevel3 2 3 12" xfId="42136"/>
    <cellStyle name="SAPBEXHLevel3 2 3 13" xfId="41417"/>
    <cellStyle name="SAPBEXHLevel3 2 3 14" xfId="44188"/>
    <cellStyle name="SAPBEXHLevel3 2 3 15" xfId="48912"/>
    <cellStyle name="SAPBEXHLevel3 2 3 16" xfId="52891"/>
    <cellStyle name="SAPBEXHLevel3 2 3 2" xfId="11893"/>
    <cellStyle name="SAPBEXHLevel3 2 3 3" xfId="22441"/>
    <cellStyle name="SAPBEXHLevel3 2 3 4" xfId="21675"/>
    <cellStyle name="SAPBEXHLevel3 2 3 5" xfId="23818"/>
    <cellStyle name="SAPBEXHLevel3 2 3 6" xfId="25436"/>
    <cellStyle name="SAPBEXHLevel3 2 3 7" xfId="28906"/>
    <cellStyle name="SAPBEXHLevel3 2 3 8" xfId="31981"/>
    <cellStyle name="SAPBEXHLevel3 2 3 9" xfId="34274"/>
    <cellStyle name="SAPBEXHLevel3 2 4" xfId="11896"/>
    <cellStyle name="SAPBEXHLevel3 2 5" xfId="22444"/>
    <cellStyle name="SAPBEXHLevel3 2 6" xfId="21672"/>
    <cellStyle name="SAPBEXHLevel3 2 7" xfId="11634"/>
    <cellStyle name="SAPBEXHLevel3 2 8" xfId="25433"/>
    <cellStyle name="SAPBEXHLevel3 2 9" xfId="28903"/>
    <cellStyle name="SAPBEXHLevel3 2_Cribsheet" xfId="8328"/>
    <cellStyle name="SAPBEXHLevel3 20" xfId="34267"/>
    <cellStyle name="SAPBEXHLevel3 21" xfId="37651"/>
    <cellStyle name="SAPBEXHLevel3 22" xfId="37061"/>
    <cellStyle name="SAPBEXHLevel3 23" xfId="39901"/>
    <cellStyle name="SAPBEXHLevel3 24" xfId="42129"/>
    <cellStyle name="SAPBEXHLevel3 25" xfId="41424"/>
    <cellStyle name="SAPBEXHLevel3 26" xfId="44195"/>
    <cellStyle name="SAPBEXHLevel3 27" xfId="48905"/>
    <cellStyle name="SAPBEXHLevel3 28" xfId="51655"/>
    <cellStyle name="SAPBEXHLevel3 29" xfId="51496"/>
    <cellStyle name="SAPBEXHLevel3 3" xfId="8329"/>
    <cellStyle name="SAPBEXHLevel3 3 10" xfId="28907"/>
    <cellStyle name="SAPBEXHLevel3 3 11" xfId="31980"/>
    <cellStyle name="SAPBEXHLevel3 3 12" xfId="34275"/>
    <cellStyle name="SAPBEXHLevel3 3 13" xfId="37659"/>
    <cellStyle name="SAPBEXHLevel3 3 14" xfId="37057"/>
    <cellStyle name="SAPBEXHLevel3 3 15" xfId="39908"/>
    <cellStyle name="SAPBEXHLevel3 3 16" xfId="42137"/>
    <cellStyle name="SAPBEXHLevel3 3 17" xfId="41416"/>
    <cellStyle name="SAPBEXHLevel3 3 18" xfId="44187"/>
    <cellStyle name="SAPBEXHLevel3 3 19" xfId="48913"/>
    <cellStyle name="SAPBEXHLevel3 3 2" xfId="8330"/>
    <cellStyle name="SAPBEXHLevel3 3 2 10" xfId="31979"/>
    <cellStyle name="SAPBEXHLevel3 3 2 11" xfId="34276"/>
    <cellStyle name="SAPBEXHLevel3 3 2 12" xfId="37660"/>
    <cellStyle name="SAPBEXHLevel3 3 2 13" xfId="37056"/>
    <cellStyle name="SAPBEXHLevel3 3 2 14" xfId="39909"/>
    <cellStyle name="SAPBEXHLevel3 3 2 15" xfId="42138"/>
    <cellStyle name="SAPBEXHLevel3 3 2 16" xfId="41415"/>
    <cellStyle name="SAPBEXHLevel3 3 2 17" xfId="44186"/>
    <cellStyle name="SAPBEXHLevel3 3 2 18" xfId="48914"/>
    <cellStyle name="SAPBEXHLevel3 3 2 19" xfId="51661"/>
    <cellStyle name="SAPBEXHLevel3 3 2 2" xfId="8331"/>
    <cellStyle name="SAPBEXHLevel3 3 2 2 10" xfId="34277"/>
    <cellStyle name="SAPBEXHLevel3 3 2 2 11" xfId="37661"/>
    <cellStyle name="SAPBEXHLevel3 3 2 2 12" xfId="37055"/>
    <cellStyle name="SAPBEXHLevel3 3 2 2 13" xfId="39910"/>
    <cellStyle name="SAPBEXHLevel3 3 2 2 14" xfId="42139"/>
    <cellStyle name="SAPBEXHLevel3 3 2 2 15" xfId="41414"/>
    <cellStyle name="SAPBEXHLevel3 3 2 2 16" xfId="44185"/>
    <cellStyle name="SAPBEXHLevel3 3 2 2 17" xfId="48915"/>
    <cellStyle name="SAPBEXHLevel3 3 2 2 18" xfId="51662"/>
    <cellStyle name="SAPBEXHLevel3 3 2 2 19" xfId="51502"/>
    <cellStyle name="SAPBEXHLevel3 3 2 2 2" xfId="11890"/>
    <cellStyle name="SAPBEXHLevel3 3 2 2 20" xfId="52888"/>
    <cellStyle name="SAPBEXHLevel3 3 2 2 3" xfId="22438"/>
    <cellStyle name="SAPBEXHLevel3 3 2 2 4" xfId="21678"/>
    <cellStyle name="SAPBEXHLevel3 3 2 2 5" xfId="23815"/>
    <cellStyle name="SAPBEXHLevel3 3 2 2 6" xfId="26706"/>
    <cellStyle name="SAPBEXHLevel3 3 2 2 7" xfId="25439"/>
    <cellStyle name="SAPBEXHLevel3 3 2 2 8" xfId="28909"/>
    <cellStyle name="SAPBEXHLevel3 3 2 2 9" xfId="31978"/>
    <cellStyle name="SAPBEXHLevel3 3 2 20" xfId="51501"/>
    <cellStyle name="SAPBEXHLevel3 3 2 21" xfId="52889"/>
    <cellStyle name="SAPBEXHLevel3 3 2 3" xfId="11891"/>
    <cellStyle name="SAPBEXHLevel3 3 2 4" xfId="22439"/>
    <cellStyle name="SAPBEXHLevel3 3 2 5" xfId="21677"/>
    <cellStyle name="SAPBEXHLevel3 3 2 6" xfId="23816"/>
    <cellStyle name="SAPBEXHLevel3 3 2 7" xfId="26705"/>
    <cellStyle name="SAPBEXHLevel3 3 2 8" xfId="25438"/>
    <cellStyle name="SAPBEXHLevel3 3 2 9" xfId="28908"/>
    <cellStyle name="SAPBEXHLevel3 3 20" xfId="51660"/>
    <cellStyle name="SAPBEXHLevel3 3 21" xfId="51500"/>
    <cellStyle name="SAPBEXHLevel3 3 22" xfId="52890"/>
    <cellStyle name="SAPBEXHLevel3 3 3" xfId="8332"/>
    <cellStyle name="SAPBEXHLevel3 3 3 10" xfId="34278"/>
    <cellStyle name="SAPBEXHLevel3 3 3 11" xfId="37662"/>
    <cellStyle name="SAPBEXHLevel3 3 3 12" xfId="37054"/>
    <cellStyle name="SAPBEXHLevel3 3 3 13" xfId="39911"/>
    <cellStyle name="SAPBEXHLevel3 3 3 14" xfId="42140"/>
    <cellStyle name="SAPBEXHLevel3 3 3 15" xfId="41413"/>
    <cellStyle name="SAPBEXHLevel3 3 3 16" xfId="44184"/>
    <cellStyle name="SAPBEXHLevel3 3 3 17" xfId="48916"/>
    <cellStyle name="SAPBEXHLevel3 3 3 18" xfId="51663"/>
    <cellStyle name="SAPBEXHLevel3 3 3 19" xfId="51503"/>
    <cellStyle name="SAPBEXHLevel3 3 3 2" xfId="11889"/>
    <cellStyle name="SAPBEXHLevel3 3 3 20" xfId="52887"/>
    <cellStyle name="SAPBEXHLevel3 3 3 3" xfId="22437"/>
    <cellStyle name="SAPBEXHLevel3 3 3 4" xfId="21679"/>
    <cellStyle name="SAPBEXHLevel3 3 3 5" xfId="23814"/>
    <cellStyle name="SAPBEXHLevel3 3 3 6" xfId="26707"/>
    <cellStyle name="SAPBEXHLevel3 3 3 7" xfId="25440"/>
    <cellStyle name="SAPBEXHLevel3 3 3 8" xfId="28910"/>
    <cellStyle name="SAPBEXHLevel3 3 3 9" xfId="31977"/>
    <cellStyle name="SAPBEXHLevel3 3 4" xfId="11892"/>
    <cellStyle name="SAPBEXHLevel3 3 5" xfId="22440"/>
    <cellStyle name="SAPBEXHLevel3 3 6" xfId="21676"/>
    <cellStyle name="SAPBEXHLevel3 3 7" xfId="23817"/>
    <cellStyle name="SAPBEXHLevel3 3 8" xfId="26704"/>
    <cellStyle name="SAPBEXHLevel3 3 9" xfId="25437"/>
    <cellStyle name="SAPBEXHLevel3 3_Cribsheet" xfId="8333"/>
    <cellStyle name="SAPBEXHLevel3 30" xfId="52897"/>
    <cellStyle name="SAPBEXHLevel3 4" xfId="8334"/>
    <cellStyle name="SAPBEXHLevel3 4 10" xfId="31976"/>
    <cellStyle name="SAPBEXHLevel3 4 11" xfId="34279"/>
    <cellStyle name="SAPBEXHLevel3 4 12" xfId="37663"/>
    <cellStyle name="SAPBEXHLevel3 4 13" xfId="37053"/>
    <cellStyle name="SAPBEXHLevel3 4 14" xfId="39912"/>
    <cellStyle name="SAPBEXHLevel3 4 15" xfId="42141"/>
    <cellStyle name="SAPBEXHLevel3 4 16" xfId="41412"/>
    <cellStyle name="SAPBEXHLevel3 4 17" xfId="44183"/>
    <cellStyle name="SAPBEXHLevel3 4 18" xfId="48917"/>
    <cellStyle name="SAPBEXHLevel3 4 19" xfId="51664"/>
    <cellStyle name="SAPBEXHLevel3 4 2" xfId="8335"/>
    <cellStyle name="SAPBEXHLevel3 4 2 10" xfId="34280"/>
    <cellStyle name="SAPBEXHLevel3 4 2 11" xfId="37664"/>
    <cellStyle name="SAPBEXHLevel3 4 2 12" xfId="37052"/>
    <cellStyle name="SAPBEXHLevel3 4 2 13" xfId="39913"/>
    <cellStyle name="SAPBEXHLevel3 4 2 14" xfId="42142"/>
    <cellStyle name="SAPBEXHLevel3 4 2 15" xfId="41411"/>
    <cellStyle name="SAPBEXHLevel3 4 2 16" xfId="44182"/>
    <cellStyle name="SAPBEXHLevel3 4 2 17" xfId="48918"/>
    <cellStyle name="SAPBEXHLevel3 4 2 18" xfId="51665"/>
    <cellStyle name="SAPBEXHLevel3 4 2 19" xfId="51505"/>
    <cellStyle name="SAPBEXHLevel3 4 2 2" xfId="11887"/>
    <cellStyle name="SAPBEXHLevel3 4 2 20" xfId="52885"/>
    <cellStyle name="SAPBEXHLevel3 4 2 3" xfId="22435"/>
    <cellStyle name="SAPBEXHLevel3 4 2 4" xfId="21681"/>
    <cellStyle name="SAPBEXHLevel3 4 2 5" xfId="23812"/>
    <cellStyle name="SAPBEXHLevel3 4 2 6" xfId="26709"/>
    <cellStyle name="SAPBEXHLevel3 4 2 7" xfId="25442"/>
    <cellStyle name="SAPBEXHLevel3 4 2 8" xfId="28912"/>
    <cellStyle name="SAPBEXHLevel3 4 2 9" xfId="31975"/>
    <cellStyle name="SAPBEXHLevel3 4 20" xfId="51504"/>
    <cellStyle name="SAPBEXHLevel3 4 21" xfId="52886"/>
    <cellStyle name="SAPBEXHLevel3 4 3" xfId="11888"/>
    <cellStyle name="SAPBEXHLevel3 4 4" xfId="22436"/>
    <cellStyle name="SAPBEXHLevel3 4 5" xfId="21680"/>
    <cellStyle name="SAPBEXHLevel3 4 6" xfId="23813"/>
    <cellStyle name="SAPBEXHLevel3 4 7" xfId="26708"/>
    <cellStyle name="SAPBEXHLevel3 4 8" xfId="25441"/>
    <cellStyle name="SAPBEXHLevel3 4 9" xfId="28911"/>
    <cellStyle name="SAPBEXHLevel3 5" xfId="8336"/>
    <cellStyle name="SAPBEXHLevel3 5 10" xfId="31974"/>
    <cellStyle name="SAPBEXHLevel3 5 11" xfId="34281"/>
    <cellStyle name="SAPBEXHLevel3 5 12" xfId="37665"/>
    <cellStyle name="SAPBEXHLevel3 5 13" xfId="37051"/>
    <cellStyle name="SAPBEXHLevel3 5 14" xfId="39914"/>
    <cellStyle name="SAPBEXHLevel3 5 15" xfId="42143"/>
    <cellStyle name="SAPBEXHLevel3 5 16" xfId="41410"/>
    <cellStyle name="SAPBEXHLevel3 5 17" xfId="44181"/>
    <cellStyle name="SAPBEXHLevel3 5 18" xfId="48919"/>
    <cellStyle name="SAPBEXHLevel3 5 19" xfId="51666"/>
    <cellStyle name="SAPBEXHLevel3 5 2" xfId="8337"/>
    <cellStyle name="SAPBEXHLevel3 5 2 10" xfId="34282"/>
    <cellStyle name="SAPBEXHLevel3 5 2 11" xfId="37666"/>
    <cellStyle name="SAPBEXHLevel3 5 2 12" xfId="37050"/>
    <cellStyle name="SAPBEXHLevel3 5 2 13" xfId="39915"/>
    <cellStyle name="SAPBEXHLevel3 5 2 14" xfId="42144"/>
    <cellStyle name="SAPBEXHLevel3 5 2 15" xfId="41409"/>
    <cellStyle name="SAPBEXHLevel3 5 2 16" xfId="44180"/>
    <cellStyle name="SAPBEXHLevel3 5 2 17" xfId="50159"/>
    <cellStyle name="SAPBEXHLevel3 5 2 18" xfId="51667"/>
    <cellStyle name="SAPBEXHLevel3 5 2 19" xfId="51511"/>
    <cellStyle name="SAPBEXHLevel3 5 2 2" xfId="11885"/>
    <cellStyle name="SAPBEXHLevel3 5 2 20" xfId="52883"/>
    <cellStyle name="SAPBEXHLevel3 5 2 3" xfId="22433"/>
    <cellStyle name="SAPBEXHLevel3 5 2 4" xfId="21683"/>
    <cellStyle name="SAPBEXHLevel3 5 2 5" xfId="11633"/>
    <cellStyle name="SAPBEXHLevel3 5 2 6" xfId="26711"/>
    <cellStyle name="SAPBEXHLevel3 5 2 7" xfId="25444"/>
    <cellStyle name="SAPBEXHLevel3 5 2 8" xfId="28914"/>
    <cellStyle name="SAPBEXHLevel3 5 2 9" xfId="31973"/>
    <cellStyle name="SAPBEXHLevel3 5 20" xfId="51510"/>
    <cellStyle name="SAPBEXHLevel3 5 21" xfId="52884"/>
    <cellStyle name="SAPBEXHLevel3 5 3" xfId="11886"/>
    <cellStyle name="SAPBEXHLevel3 5 4" xfId="22434"/>
    <cellStyle name="SAPBEXHLevel3 5 5" xfId="21682"/>
    <cellStyle name="SAPBEXHLevel3 5 6" xfId="23811"/>
    <cellStyle name="SAPBEXHLevel3 5 7" xfId="26710"/>
    <cellStyle name="SAPBEXHLevel3 5 8" xfId="25443"/>
    <cellStyle name="SAPBEXHLevel3 5 9" xfId="28913"/>
    <cellStyle name="SAPBEXHLevel3 6" xfId="8338"/>
    <cellStyle name="SAPBEXHLevel3 6 10" xfId="31972"/>
    <cellStyle name="SAPBEXHLevel3 6 11" xfId="34283"/>
    <cellStyle name="SAPBEXHLevel3 6 12" xfId="37667"/>
    <cellStyle name="SAPBEXHLevel3 6 13" xfId="40805"/>
    <cellStyle name="SAPBEXHLevel3 6 14" xfId="39916"/>
    <cellStyle name="SAPBEXHLevel3 6 15" xfId="42145"/>
    <cellStyle name="SAPBEXHLevel3 6 16" xfId="41408"/>
    <cellStyle name="SAPBEXHLevel3 6 17" xfId="44179"/>
    <cellStyle name="SAPBEXHLevel3 6 18" xfId="50158"/>
    <cellStyle name="SAPBEXHLevel3 6 19" xfId="51668"/>
    <cellStyle name="SAPBEXHLevel3 6 2" xfId="8339"/>
    <cellStyle name="SAPBEXHLevel3 6 2 10" xfId="34284"/>
    <cellStyle name="SAPBEXHLevel3 6 2 11" xfId="37668"/>
    <cellStyle name="SAPBEXHLevel3 6 2 12" xfId="40804"/>
    <cellStyle name="SAPBEXHLevel3 6 2 13" xfId="38826"/>
    <cellStyle name="SAPBEXHLevel3 6 2 14" xfId="42146"/>
    <cellStyle name="SAPBEXHLevel3 6 2 15" xfId="41407"/>
    <cellStyle name="SAPBEXHLevel3 6 2 16" xfId="44178"/>
    <cellStyle name="SAPBEXHLevel3 6 2 17" xfId="48920"/>
    <cellStyle name="SAPBEXHLevel3 6 2 18" xfId="51669"/>
    <cellStyle name="SAPBEXHLevel3 6 2 19" xfId="51513"/>
    <cellStyle name="SAPBEXHLevel3 6 2 2" xfId="11883"/>
    <cellStyle name="SAPBEXHLevel3 6 2 20" xfId="52881"/>
    <cellStyle name="SAPBEXHLevel3 6 2 3" xfId="22431"/>
    <cellStyle name="SAPBEXHLevel3 6 2 4" xfId="21684"/>
    <cellStyle name="SAPBEXHLevel3 6 2 5" xfId="23809"/>
    <cellStyle name="SAPBEXHLevel3 6 2 6" xfId="26713"/>
    <cellStyle name="SAPBEXHLevel3 6 2 7" xfId="25446"/>
    <cellStyle name="SAPBEXHLevel3 6 2 8" xfId="28916"/>
    <cellStyle name="SAPBEXHLevel3 6 2 9" xfId="31971"/>
    <cellStyle name="SAPBEXHLevel3 6 20" xfId="51512"/>
    <cellStyle name="SAPBEXHLevel3 6 21" xfId="52882"/>
    <cellStyle name="SAPBEXHLevel3 6 3" xfId="11884"/>
    <cellStyle name="SAPBEXHLevel3 6 4" xfId="22432"/>
    <cellStyle name="SAPBEXHLevel3 6 5" xfId="21940"/>
    <cellStyle name="SAPBEXHLevel3 6 6" xfId="23810"/>
    <cellStyle name="SAPBEXHLevel3 6 7" xfId="26712"/>
    <cellStyle name="SAPBEXHLevel3 6 8" xfId="25445"/>
    <cellStyle name="SAPBEXHLevel3 6 9" xfId="28915"/>
    <cellStyle name="SAPBEXHLevel3 7" xfId="8340"/>
    <cellStyle name="SAPBEXHLevel3 7 10" xfId="31970"/>
    <cellStyle name="SAPBEXHLevel3 7 11" xfId="34285"/>
    <cellStyle name="SAPBEXHLevel3 7 12" xfId="37669"/>
    <cellStyle name="SAPBEXHLevel3 7 13" xfId="40803"/>
    <cellStyle name="SAPBEXHLevel3 7 14" xfId="39917"/>
    <cellStyle name="SAPBEXHLevel3 7 15" xfId="42147"/>
    <cellStyle name="SAPBEXHLevel3 7 16" xfId="41406"/>
    <cellStyle name="SAPBEXHLevel3 7 17" xfId="44177"/>
    <cellStyle name="SAPBEXHLevel3 7 18" xfId="48921"/>
    <cellStyle name="SAPBEXHLevel3 7 19" xfId="51670"/>
    <cellStyle name="SAPBEXHLevel3 7 2" xfId="8341"/>
    <cellStyle name="SAPBEXHLevel3 7 2 10" xfId="34286"/>
    <cellStyle name="SAPBEXHLevel3 7 2 11" xfId="37670"/>
    <cellStyle name="SAPBEXHLevel3 7 2 12" xfId="40802"/>
    <cellStyle name="SAPBEXHLevel3 7 2 13" xfId="39918"/>
    <cellStyle name="SAPBEXHLevel3 7 2 14" xfId="42148"/>
    <cellStyle name="SAPBEXHLevel3 7 2 15" xfId="41405"/>
    <cellStyle name="SAPBEXHLevel3 7 2 16" xfId="44176"/>
    <cellStyle name="SAPBEXHLevel3 7 2 17" xfId="48922"/>
    <cellStyle name="SAPBEXHLevel3 7 2 18" xfId="51671"/>
    <cellStyle name="SAPBEXHLevel3 7 2 19" xfId="51515"/>
    <cellStyle name="SAPBEXHLevel3 7 2 2" xfId="11881"/>
    <cellStyle name="SAPBEXHLevel3 7 2 20" xfId="52879"/>
    <cellStyle name="SAPBEXHLevel3 7 2 3" xfId="22429"/>
    <cellStyle name="SAPBEXHLevel3 7 2 4" xfId="21686"/>
    <cellStyle name="SAPBEXHLevel3 7 2 5" xfId="23807"/>
    <cellStyle name="SAPBEXHLevel3 7 2 6" xfId="26715"/>
    <cellStyle name="SAPBEXHLevel3 7 2 7" xfId="25448"/>
    <cellStyle name="SAPBEXHLevel3 7 2 8" xfId="28918"/>
    <cellStyle name="SAPBEXHLevel3 7 2 9" xfId="31969"/>
    <cellStyle name="SAPBEXHLevel3 7 20" xfId="51514"/>
    <cellStyle name="SAPBEXHLevel3 7 21" xfId="52880"/>
    <cellStyle name="SAPBEXHLevel3 7 3" xfId="11882"/>
    <cellStyle name="SAPBEXHLevel3 7 4" xfId="22430"/>
    <cellStyle name="SAPBEXHLevel3 7 5" xfId="21685"/>
    <cellStyle name="SAPBEXHLevel3 7 6" xfId="23808"/>
    <cellStyle name="SAPBEXHLevel3 7 7" xfId="26714"/>
    <cellStyle name="SAPBEXHLevel3 7 8" xfId="25447"/>
    <cellStyle name="SAPBEXHLevel3 7 9" xfId="28917"/>
    <cellStyle name="SAPBEXHLevel3 8" xfId="8342"/>
    <cellStyle name="SAPBEXHLevel3 8 10" xfId="31968"/>
    <cellStyle name="SAPBEXHLevel3 8 11" xfId="34291"/>
    <cellStyle name="SAPBEXHLevel3 8 12" xfId="37671"/>
    <cellStyle name="SAPBEXHLevel3 8 13" xfId="40801"/>
    <cellStyle name="SAPBEXHLevel3 8 14" xfId="39919"/>
    <cellStyle name="SAPBEXHLevel3 8 15" xfId="42149"/>
    <cellStyle name="SAPBEXHLevel3 8 16" xfId="41404"/>
    <cellStyle name="SAPBEXHLevel3 8 17" xfId="44175"/>
    <cellStyle name="SAPBEXHLevel3 8 18" xfId="48923"/>
    <cellStyle name="SAPBEXHLevel3 8 19" xfId="51672"/>
    <cellStyle name="SAPBEXHLevel3 8 2" xfId="8343"/>
    <cellStyle name="SAPBEXHLevel3 8 2 10" xfId="34554"/>
    <cellStyle name="SAPBEXHLevel3 8 2 11" xfId="37672"/>
    <cellStyle name="SAPBEXHLevel3 8 2 12" xfId="40800"/>
    <cellStyle name="SAPBEXHLevel3 8 2 13" xfId="39920"/>
    <cellStyle name="SAPBEXHLevel3 8 2 14" xfId="42150"/>
    <cellStyle name="SAPBEXHLevel3 8 2 15" xfId="41403"/>
    <cellStyle name="SAPBEXHLevel3 8 2 16" xfId="44174"/>
    <cellStyle name="SAPBEXHLevel3 8 2 17" xfId="48924"/>
    <cellStyle name="SAPBEXHLevel3 8 2 18" xfId="51673"/>
    <cellStyle name="SAPBEXHLevel3 8 2 19" xfId="51517"/>
    <cellStyle name="SAPBEXHLevel3 8 2 2" xfId="11879"/>
    <cellStyle name="SAPBEXHLevel3 8 2 20" xfId="52877"/>
    <cellStyle name="SAPBEXHLevel3 8 2 3" xfId="22427"/>
    <cellStyle name="SAPBEXHLevel3 8 2 4" xfId="21688"/>
    <cellStyle name="SAPBEXHLevel3 8 2 5" xfId="23805"/>
    <cellStyle name="SAPBEXHLevel3 8 2 6" xfId="26717"/>
    <cellStyle name="SAPBEXHLevel3 8 2 7" xfId="25450"/>
    <cellStyle name="SAPBEXHLevel3 8 2 8" xfId="28920"/>
    <cellStyle name="SAPBEXHLevel3 8 2 9" xfId="24865"/>
    <cellStyle name="SAPBEXHLevel3 8 20" xfId="51516"/>
    <cellStyle name="SAPBEXHLevel3 8 21" xfId="52878"/>
    <cellStyle name="SAPBEXHLevel3 8 3" xfId="11880"/>
    <cellStyle name="SAPBEXHLevel3 8 4" xfId="22428"/>
    <cellStyle name="SAPBEXHLevel3 8 5" xfId="21687"/>
    <cellStyle name="SAPBEXHLevel3 8 6" xfId="23806"/>
    <cellStyle name="SAPBEXHLevel3 8 7" xfId="26716"/>
    <cellStyle name="SAPBEXHLevel3 8 8" xfId="25449"/>
    <cellStyle name="SAPBEXHLevel3 8 9" xfId="28919"/>
    <cellStyle name="SAPBEXHLevel3 9" xfId="8344"/>
    <cellStyle name="SAPBEXHLevel3 9 10" xfId="24866"/>
    <cellStyle name="SAPBEXHLevel3 9 11" xfId="34292"/>
    <cellStyle name="SAPBEXHLevel3 9 12" xfId="37673"/>
    <cellStyle name="SAPBEXHLevel3 9 13" xfId="40799"/>
    <cellStyle name="SAPBEXHLevel3 9 14" xfId="39921"/>
    <cellStyle name="SAPBEXHLevel3 9 15" xfId="42151"/>
    <cellStyle name="SAPBEXHLevel3 9 16" xfId="41402"/>
    <cellStyle name="SAPBEXHLevel3 9 17" xfId="44173"/>
    <cellStyle name="SAPBEXHLevel3 9 18" xfId="48925"/>
    <cellStyle name="SAPBEXHLevel3 9 19" xfId="51674"/>
    <cellStyle name="SAPBEXHLevel3 9 2" xfId="8345"/>
    <cellStyle name="SAPBEXHLevel3 9 2 10" xfId="34293"/>
    <cellStyle name="SAPBEXHLevel3 9 2 11" xfId="37674"/>
    <cellStyle name="SAPBEXHLevel3 9 2 12" xfId="40798"/>
    <cellStyle name="SAPBEXHLevel3 9 2 13" xfId="39922"/>
    <cellStyle name="SAPBEXHLevel3 9 2 14" xfId="42152"/>
    <cellStyle name="SAPBEXHLevel3 9 2 15" xfId="41401"/>
    <cellStyle name="SAPBEXHLevel3 9 2 16" xfId="44172"/>
    <cellStyle name="SAPBEXHLevel3 9 2 17" xfId="48926"/>
    <cellStyle name="SAPBEXHLevel3 9 2 18" xfId="51675"/>
    <cellStyle name="SAPBEXHLevel3 9 2 19" xfId="51519"/>
    <cellStyle name="SAPBEXHLevel3 9 2 2" xfId="11877"/>
    <cellStyle name="SAPBEXHLevel3 9 2 20" xfId="52875"/>
    <cellStyle name="SAPBEXHLevel3 9 2 3" xfId="22425"/>
    <cellStyle name="SAPBEXHLevel3 9 2 4" xfId="21690"/>
    <cellStyle name="SAPBEXHLevel3 9 2 5" xfId="11631"/>
    <cellStyle name="SAPBEXHLevel3 9 2 6" xfId="26719"/>
    <cellStyle name="SAPBEXHLevel3 9 2 7" xfId="25452"/>
    <cellStyle name="SAPBEXHLevel3 9 2 8" xfId="28922"/>
    <cellStyle name="SAPBEXHLevel3 9 2 9" xfId="24867"/>
    <cellStyle name="SAPBEXHLevel3 9 20" xfId="51518"/>
    <cellStyle name="SAPBEXHLevel3 9 21" xfId="52876"/>
    <cellStyle name="SAPBEXHLevel3 9 3" xfId="11878"/>
    <cellStyle name="SAPBEXHLevel3 9 4" xfId="22426"/>
    <cellStyle name="SAPBEXHLevel3 9 5" xfId="21689"/>
    <cellStyle name="SAPBEXHLevel3 9 6" xfId="11632"/>
    <cellStyle name="SAPBEXHLevel3 9 7" xfId="26718"/>
    <cellStyle name="SAPBEXHLevel3 9 8" xfId="25451"/>
    <cellStyle name="SAPBEXHLevel3 9 9" xfId="28921"/>
    <cellStyle name="SAPBEXHLevel3_Cribsheet" xfId="8346"/>
    <cellStyle name="SAPBEXHLevel3X" xfId="8347"/>
    <cellStyle name="SAPBEXHLevel3X 10" xfId="26720"/>
    <cellStyle name="SAPBEXHLevel3X 11" xfId="25453"/>
    <cellStyle name="SAPBEXHLevel3X 12" xfId="28923"/>
    <cellStyle name="SAPBEXHLevel3X 13" xfId="24880"/>
    <cellStyle name="SAPBEXHLevel3X 14" xfId="34294"/>
    <cellStyle name="SAPBEXHLevel3X 15" xfId="37675"/>
    <cellStyle name="SAPBEXHLevel3X 16" xfId="40797"/>
    <cellStyle name="SAPBEXHLevel3X 17" xfId="39923"/>
    <cellStyle name="SAPBEXHLevel3X 18" xfId="42153"/>
    <cellStyle name="SAPBEXHLevel3X 19" xfId="41400"/>
    <cellStyle name="SAPBEXHLevel3X 2" xfId="8348"/>
    <cellStyle name="SAPBEXHLevel3X 2 10" xfId="11875"/>
    <cellStyle name="SAPBEXHLevel3X 2 11" xfId="22423"/>
    <cellStyle name="SAPBEXHLevel3X 2 12" xfId="21692"/>
    <cellStyle name="SAPBEXHLevel3X 2 13" xfId="11629"/>
    <cellStyle name="SAPBEXHLevel3X 2 14" xfId="25454"/>
    <cellStyle name="SAPBEXHLevel3X 2 15" xfId="28924"/>
    <cellStyle name="SAPBEXHLevel3X 2 16" xfId="24881"/>
    <cellStyle name="SAPBEXHLevel3X 2 17" xfId="34295"/>
    <cellStyle name="SAPBEXHLevel3X 2 18" xfId="37676"/>
    <cellStyle name="SAPBEXHLevel3X 2 19" xfId="39924"/>
    <cellStyle name="SAPBEXHLevel3X 2 2" xfId="8349"/>
    <cellStyle name="SAPBEXHLevel3X 2 2 10" xfId="28925"/>
    <cellStyle name="SAPBEXHLevel3X 2 2 11" xfId="24882"/>
    <cellStyle name="SAPBEXHLevel3X 2 2 12" xfId="34296"/>
    <cellStyle name="SAPBEXHLevel3X 2 2 13" xfId="37677"/>
    <cellStyle name="SAPBEXHLevel3X 2 2 14" xfId="40796"/>
    <cellStyle name="SAPBEXHLevel3X 2 2 15" xfId="39925"/>
    <cellStyle name="SAPBEXHLevel3X 2 2 16" xfId="42155"/>
    <cellStyle name="SAPBEXHLevel3X 2 2 17" xfId="41398"/>
    <cellStyle name="SAPBEXHLevel3X 2 2 18" xfId="44169"/>
    <cellStyle name="SAPBEXHLevel3X 2 2 19" xfId="48929"/>
    <cellStyle name="SAPBEXHLevel3X 2 2 2" xfId="8350"/>
    <cellStyle name="SAPBEXHLevel3X 2 2 2 10" xfId="24883"/>
    <cellStyle name="SAPBEXHLevel3X 2 2 2 11" xfId="34297"/>
    <cellStyle name="SAPBEXHLevel3X 2 2 2 12" xfId="37678"/>
    <cellStyle name="SAPBEXHLevel3X 2 2 2 13" xfId="40795"/>
    <cellStyle name="SAPBEXHLevel3X 2 2 2 14" xfId="39926"/>
    <cellStyle name="SAPBEXHLevel3X 2 2 2 15" xfId="42156"/>
    <cellStyle name="SAPBEXHLevel3X 2 2 2 16" xfId="43430"/>
    <cellStyle name="SAPBEXHLevel3X 2 2 2 17" xfId="44168"/>
    <cellStyle name="SAPBEXHLevel3X 2 2 2 18" xfId="48930"/>
    <cellStyle name="SAPBEXHLevel3X 2 2 2 19" xfId="51679"/>
    <cellStyle name="SAPBEXHLevel3X 2 2 2 2" xfId="8351"/>
    <cellStyle name="SAPBEXHLevel3X 2 2 2 2 10" xfId="34298"/>
    <cellStyle name="SAPBEXHLevel3X 2 2 2 2 11" xfId="37679"/>
    <cellStyle name="SAPBEXHLevel3X 2 2 2 2 12" xfId="40794"/>
    <cellStyle name="SAPBEXHLevel3X 2 2 2 2 13" xfId="39927"/>
    <cellStyle name="SAPBEXHLevel3X 2 2 2 2 14" xfId="42157"/>
    <cellStyle name="SAPBEXHLevel3X 2 2 2 2 15" xfId="43429"/>
    <cellStyle name="SAPBEXHLevel3X 2 2 2 2 16" xfId="44167"/>
    <cellStyle name="SAPBEXHLevel3X 2 2 2 2 17" xfId="48931"/>
    <cellStyle name="SAPBEXHLevel3X 2 2 2 2 18" xfId="51680"/>
    <cellStyle name="SAPBEXHLevel3X 2 2 2 2 19" xfId="51524"/>
    <cellStyle name="SAPBEXHLevel3X 2 2 2 2 2" xfId="11872"/>
    <cellStyle name="SAPBEXHLevel3X 2 2 2 2 20" xfId="52870"/>
    <cellStyle name="SAPBEXHLevel3X 2 2 2 2 3" xfId="22420"/>
    <cellStyle name="SAPBEXHLevel3X 2 2 2 2 4" xfId="10968"/>
    <cellStyle name="SAPBEXHLevel3X 2 2 2 2 5" xfId="11626"/>
    <cellStyle name="SAPBEXHLevel3X 2 2 2 2 6" xfId="26724"/>
    <cellStyle name="SAPBEXHLevel3X 2 2 2 2 7" xfId="25457"/>
    <cellStyle name="SAPBEXHLevel3X 2 2 2 2 8" xfId="28927"/>
    <cellStyle name="SAPBEXHLevel3X 2 2 2 2 9" xfId="24922"/>
    <cellStyle name="SAPBEXHLevel3X 2 2 2 20" xfId="51523"/>
    <cellStyle name="SAPBEXHLevel3X 2 2 2 21" xfId="52871"/>
    <cellStyle name="SAPBEXHLevel3X 2 2 2 3" xfId="11873"/>
    <cellStyle name="SAPBEXHLevel3X 2 2 2 4" xfId="22421"/>
    <cellStyle name="SAPBEXHLevel3X 2 2 2 5" xfId="21694"/>
    <cellStyle name="SAPBEXHLevel3X 2 2 2 6" xfId="11627"/>
    <cellStyle name="SAPBEXHLevel3X 2 2 2 7" xfId="26723"/>
    <cellStyle name="SAPBEXHLevel3X 2 2 2 8" xfId="25456"/>
    <cellStyle name="SAPBEXHLevel3X 2 2 2 9" xfId="28926"/>
    <cellStyle name="SAPBEXHLevel3X 2 2 20" xfId="51678"/>
    <cellStyle name="SAPBEXHLevel3X 2 2 21" xfId="51522"/>
    <cellStyle name="SAPBEXHLevel3X 2 2 22" xfId="52872"/>
    <cellStyle name="SAPBEXHLevel3X 2 2 3" xfId="8352"/>
    <cellStyle name="SAPBEXHLevel3X 2 2 3 10" xfId="34299"/>
    <cellStyle name="SAPBEXHLevel3X 2 2 3 11" xfId="37680"/>
    <cellStyle name="SAPBEXHLevel3X 2 2 3 12" xfId="40793"/>
    <cellStyle name="SAPBEXHLevel3X 2 2 3 13" xfId="39928"/>
    <cellStyle name="SAPBEXHLevel3X 2 2 3 14" xfId="42158"/>
    <cellStyle name="SAPBEXHLevel3X 2 2 3 15" xfId="43428"/>
    <cellStyle name="SAPBEXHLevel3X 2 2 3 16" xfId="44166"/>
    <cellStyle name="SAPBEXHLevel3X 2 2 3 17" xfId="48932"/>
    <cellStyle name="SAPBEXHLevel3X 2 2 3 18" xfId="51681"/>
    <cellStyle name="SAPBEXHLevel3X 2 2 3 19" xfId="51525"/>
    <cellStyle name="SAPBEXHLevel3X 2 2 3 2" xfId="11871"/>
    <cellStyle name="SAPBEXHLevel3X 2 2 3 20" xfId="52869"/>
    <cellStyle name="SAPBEXHLevel3X 2 2 3 3" xfId="22419"/>
    <cellStyle name="SAPBEXHLevel3X 2 2 3 4" xfId="10969"/>
    <cellStyle name="SAPBEXHLevel3X 2 2 3 5" xfId="11625"/>
    <cellStyle name="SAPBEXHLevel3X 2 2 3 6" xfId="26725"/>
    <cellStyle name="SAPBEXHLevel3X 2 2 3 7" xfId="25458"/>
    <cellStyle name="SAPBEXHLevel3X 2 2 3 8" xfId="28928"/>
    <cellStyle name="SAPBEXHLevel3X 2 2 3 9" xfId="24923"/>
    <cellStyle name="SAPBEXHLevel3X 2 2 4" xfId="11874"/>
    <cellStyle name="SAPBEXHLevel3X 2 2 5" xfId="22422"/>
    <cellStyle name="SAPBEXHLevel3X 2 2 6" xfId="21693"/>
    <cellStyle name="SAPBEXHLevel3X 2 2 7" xfId="11628"/>
    <cellStyle name="SAPBEXHLevel3X 2 2 8" xfId="26722"/>
    <cellStyle name="SAPBEXHLevel3X 2 2 9" xfId="25455"/>
    <cellStyle name="SAPBEXHLevel3X 2 2_Cribsheet" xfId="8353"/>
    <cellStyle name="SAPBEXHLevel3X 2 20" xfId="42154"/>
    <cellStyle name="SAPBEXHLevel3X 2 21" xfId="40979"/>
    <cellStyle name="SAPBEXHLevel3X 2 22" xfId="43459"/>
    <cellStyle name="SAPBEXHLevel3X 2 23" xfId="42547"/>
    <cellStyle name="SAPBEXHLevel3X 2 24" xfId="41399"/>
    <cellStyle name="SAPBEXHLevel3X 2 25" xfId="44170"/>
    <cellStyle name="SAPBEXHLevel3X 2 26" xfId="48928"/>
    <cellStyle name="SAPBEXHLevel3X 2 27" xfId="51677"/>
    <cellStyle name="SAPBEXHLevel3X 2 28" xfId="47898"/>
    <cellStyle name="SAPBEXHLevel3X 2 29" xfId="51521"/>
    <cellStyle name="SAPBEXHLevel3X 2 3" xfId="8354"/>
    <cellStyle name="SAPBEXHLevel3X 2 3 10" xfId="34300"/>
    <cellStyle name="SAPBEXHLevel3X 2 3 11" xfId="37681"/>
    <cellStyle name="SAPBEXHLevel3X 2 3 12" xfId="39929"/>
    <cellStyle name="SAPBEXHLevel3X 2 3 13" xfId="42159"/>
    <cellStyle name="SAPBEXHLevel3X 2 3 14" xfId="43427"/>
    <cellStyle name="SAPBEXHLevel3X 2 3 15" xfId="44165"/>
    <cellStyle name="SAPBEXHLevel3X 2 3 16" xfId="48933"/>
    <cellStyle name="SAPBEXHLevel3X 2 3 17" xfId="52868"/>
    <cellStyle name="SAPBEXHLevel3X 2 3 2" xfId="8355"/>
    <cellStyle name="SAPBEXHLevel3X 2 3 2 10" xfId="37682"/>
    <cellStyle name="SAPBEXHLevel3X 2 3 2 11" xfId="39930"/>
    <cellStyle name="SAPBEXHLevel3X 2 3 2 12" xfId="42160"/>
    <cellStyle name="SAPBEXHLevel3X 2 3 2 13" xfId="43426"/>
    <cellStyle name="SAPBEXHLevel3X 2 3 2 14" xfId="44164"/>
    <cellStyle name="SAPBEXHLevel3X 2 3 2 15" xfId="48934"/>
    <cellStyle name="SAPBEXHLevel3X 2 3 2 16" xfId="52867"/>
    <cellStyle name="SAPBEXHLevel3X 2 3 2 2" xfId="11869"/>
    <cellStyle name="SAPBEXHLevel3X 2 3 2 3" xfId="22417"/>
    <cellStyle name="SAPBEXHLevel3X 2 3 2 4" xfId="10971"/>
    <cellStyle name="SAPBEXHLevel3X 2 3 2 5" xfId="11623"/>
    <cellStyle name="SAPBEXHLevel3X 2 3 2 6" xfId="25460"/>
    <cellStyle name="SAPBEXHLevel3X 2 3 2 7" xfId="31900"/>
    <cellStyle name="SAPBEXHLevel3X 2 3 2 8" xfId="31939"/>
    <cellStyle name="SAPBEXHLevel3X 2 3 2 9" xfId="34301"/>
    <cellStyle name="SAPBEXHLevel3X 2 3 3" xfId="11870"/>
    <cellStyle name="SAPBEXHLevel3X 2 3 4" xfId="22418"/>
    <cellStyle name="SAPBEXHLevel3X 2 3 5" xfId="10970"/>
    <cellStyle name="SAPBEXHLevel3X 2 3 6" xfId="11624"/>
    <cellStyle name="SAPBEXHLevel3X 2 3 7" xfId="25459"/>
    <cellStyle name="SAPBEXHLevel3X 2 3 8" xfId="31901"/>
    <cellStyle name="SAPBEXHLevel3X 2 3 9" xfId="24932"/>
    <cellStyle name="SAPBEXHLevel3X 2 30" xfId="55008"/>
    <cellStyle name="SAPBEXHLevel3X 2 31" xfId="52873"/>
    <cellStyle name="SAPBEXHLevel3X 2 4" xfId="8356"/>
    <cellStyle name="SAPBEXHLevel3X 2 4 10" xfId="34302"/>
    <cellStyle name="SAPBEXHLevel3X 2 4 11" xfId="37683"/>
    <cellStyle name="SAPBEXHLevel3X 2 4 12" xfId="39931"/>
    <cellStyle name="SAPBEXHLevel3X 2 4 13" xfId="42161"/>
    <cellStyle name="SAPBEXHLevel3X 2 4 14" xfId="43425"/>
    <cellStyle name="SAPBEXHLevel3X 2 4 15" xfId="44163"/>
    <cellStyle name="SAPBEXHLevel3X 2 4 16" xfId="48935"/>
    <cellStyle name="SAPBEXHLevel3X 2 4 17" xfId="52866"/>
    <cellStyle name="SAPBEXHLevel3X 2 4 2" xfId="8357"/>
    <cellStyle name="SAPBEXHLevel3X 2 4 2 10" xfId="37684"/>
    <cellStyle name="SAPBEXHLevel3X 2 4 2 11" xfId="39932"/>
    <cellStyle name="SAPBEXHLevel3X 2 4 2 12" xfId="42162"/>
    <cellStyle name="SAPBEXHLevel3X 2 4 2 13" xfId="43424"/>
    <cellStyle name="SAPBEXHLevel3X 2 4 2 14" xfId="44162"/>
    <cellStyle name="SAPBEXHLevel3X 2 4 2 15" xfId="48936"/>
    <cellStyle name="SAPBEXHLevel3X 2 4 2 16" xfId="52865"/>
    <cellStyle name="SAPBEXHLevel3X 2 4 2 2" xfId="11867"/>
    <cellStyle name="SAPBEXHLevel3X 2 4 2 3" xfId="22415"/>
    <cellStyle name="SAPBEXHLevel3X 2 4 2 4" xfId="21696"/>
    <cellStyle name="SAPBEXHLevel3X 2 4 2 5" xfId="11621"/>
    <cellStyle name="SAPBEXHLevel3X 2 4 2 6" xfId="25462"/>
    <cellStyle name="SAPBEXHLevel3X 2 4 2 7" xfId="28930"/>
    <cellStyle name="SAPBEXHLevel3X 2 4 2 8" xfId="31937"/>
    <cellStyle name="SAPBEXHLevel3X 2 4 2 9" xfId="35338"/>
    <cellStyle name="SAPBEXHLevel3X 2 4 3" xfId="11868"/>
    <cellStyle name="SAPBEXHLevel3X 2 4 4" xfId="22416"/>
    <cellStyle name="SAPBEXHLevel3X 2 4 5" xfId="21695"/>
    <cellStyle name="SAPBEXHLevel3X 2 4 6" xfId="11622"/>
    <cellStyle name="SAPBEXHLevel3X 2 4 7" xfId="25461"/>
    <cellStyle name="SAPBEXHLevel3X 2 4 8" xfId="28929"/>
    <cellStyle name="SAPBEXHLevel3X 2 4 9" xfId="31938"/>
    <cellStyle name="SAPBEXHLevel3X 2 5" xfId="8358"/>
    <cellStyle name="SAPBEXHLevel3X 2 5 10" xfId="35337"/>
    <cellStyle name="SAPBEXHLevel3X 2 5 11" xfId="37685"/>
    <cellStyle name="SAPBEXHLevel3X 2 5 12" xfId="39933"/>
    <cellStyle name="SAPBEXHLevel3X 2 5 13" xfId="42163"/>
    <cellStyle name="SAPBEXHLevel3X 2 5 14" xfId="43423"/>
    <cellStyle name="SAPBEXHLevel3X 2 5 15" xfId="44161"/>
    <cellStyle name="SAPBEXHLevel3X 2 5 16" xfId="48937"/>
    <cellStyle name="SAPBEXHLevel3X 2 5 17" xfId="52864"/>
    <cellStyle name="SAPBEXHLevel3X 2 5 2" xfId="8359"/>
    <cellStyle name="SAPBEXHLevel3X 2 5 2 10" xfId="37686"/>
    <cellStyle name="SAPBEXHLevel3X 2 5 2 11" xfId="39934"/>
    <cellStyle name="SAPBEXHLevel3X 2 5 2 12" xfId="42164"/>
    <cellStyle name="SAPBEXHLevel3X 2 5 2 13" xfId="43422"/>
    <cellStyle name="SAPBEXHLevel3X 2 5 2 14" xfId="44160"/>
    <cellStyle name="SAPBEXHLevel3X 2 5 2 15" xfId="48938"/>
    <cellStyle name="SAPBEXHLevel3X 2 5 2 16" xfId="52863"/>
    <cellStyle name="SAPBEXHLevel3X 2 5 2 2" xfId="11865"/>
    <cellStyle name="SAPBEXHLevel3X 2 5 2 3" xfId="22414"/>
    <cellStyle name="SAPBEXHLevel3X 2 5 2 4" xfId="21698"/>
    <cellStyle name="SAPBEXHLevel3X 2 5 2 5" xfId="11619"/>
    <cellStyle name="SAPBEXHLevel3X 2 5 2 6" xfId="25464"/>
    <cellStyle name="SAPBEXHLevel3X 2 5 2 7" xfId="28932"/>
    <cellStyle name="SAPBEXHLevel3X 2 5 2 8" xfId="31935"/>
    <cellStyle name="SAPBEXHLevel3X 2 5 2 9" xfId="35336"/>
    <cellStyle name="SAPBEXHLevel3X 2 5 3" xfId="11866"/>
    <cellStyle name="SAPBEXHLevel3X 2 5 4" xfId="12746"/>
    <cellStyle name="SAPBEXHLevel3X 2 5 5" xfId="21697"/>
    <cellStyle name="SAPBEXHLevel3X 2 5 6" xfId="11620"/>
    <cellStyle name="SAPBEXHLevel3X 2 5 7" xfId="25463"/>
    <cellStyle name="SAPBEXHLevel3X 2 5 8" xfId="28931"/>
    <cellStyle name="SAPBEXHLevel3X 2 5 9" xfId="31936"/>
    <cellStyle name="SAPBEXHLevel3X 2 6" xfId="8360"/>
    <cellStyle name="SAPBEXHLevel3X 2 6 10" xfId="35335"/>
    <cellStyle name="SAPBEXHLevel3X 2 6 11" xfId="37687"/>
    <cellStyle name="SAPBEXHLevel3X 2 6 12" xfId="39935"/>
    <cellStyle name="SAPBEXHLevel3X 2 6 13" xfId="42165"/>
    <cellStyle name="SAPBEXHLevel3X 2 6 14" xfId="43421"/>
    <cellStyle name="SAPBEXHLevel3X 2 6 15" xfId="44159"/>
    <cellStyle name="SAPBEXHLevel3X 2 6 16" xfId="48939"/>
    <cellStyle name="SAPBEXHLevel3X 2 6 17" xfId="52862"/>
    <cellStyle name="SAPBEXHLevel3X 2 6 2" xfId="8361"/>
    <cellStyle name="SAPBEXHLevel3X 2 6 2 10" xfId="37688"/>
    <cellStyle name="SAPBEXHLevel3X 2 6 2 11" xfId="39936"/>
    <cellStyle name="SAPBEXHLevel3X 2 6 2 12" xfId="42166"/>
    <cellStyle name="SAPBEXHLevel3X 2 6 2 13" xfId="43420"/>
    <cellStyle name="SAPBEXHLevel3X 2 6 2 14" xfId="44158"/>
    <cellStyle name="SAPBEXHLevel3X 2 6 2 15" xfId="48940"/>
    <cellStyle name="SAPBEXHLevel3X 2 6 2 16" xfId="52861"/>
    <cellStyle name="SAPBEXHLevel3X 2 6 2 2" xfId="11863"/>
    <cellStyle name="SAPBEXHLevel3X 2 6 2 3" xfId="12745"/>
    <cellStyle name="SAPBEXHLevel3X 2 6 2 4" xfId="10973"/>
    <cellStyle name="SAPBEXHLevel3X 2 6 2 5" xfId="11617"/>
    <cellStyle name="SAPBEXHLevel3X 2 6 2 6" xfId="25466"/>
    <cellStyle name="SAPBEXHLevel3X 2 6 2 7" xfId="28934"/>
    <cellStyle name="SAPBEXHLevel3X 2 6 2 8" xfId="31886"/>
    <cellStyle name="SAPBEXHLevel3X 2 6 2 9" xfId="35334"/>
    <cellStyle name="SAPBEXHLevel3X 2 6 3" xfId="11864"/>
    <cellStyle name="SAPBEXHLevel3X 2 6 4" xfId="22413"/>
    <cellStyle name="SAPBEXHLevel3X 2 6 5" xfId="10972"/>
    <cellStyle name="SAPBEXHLevel3X 2 6 6" xfId="11618"/>
    <cellStyle name="SAPBEXHLevel3X 2 6 7" xfId="25465"/>
    <cellStyle name="SAPBEXHLevel3X 2 6 8" xfId="28933"/>
    <cellStyle name="SAPBEXHLevel3X 2 6 9" xfId="31887"/>
    <cellStyle name="SAPBEXHLevel3X 2 7" xfId="8362"/>
    <cellStyle name="SAPBEXHLevel3X 2 7 10" xfId="34303"/>
    <cellStyle name="SAPBEXHLevel3X 2 7 11" xfId="37689"/>
    <cellStyle name="SAPBEXHLevel3X 2 7 12" xfId="39937"/>
    <cellStyle name="SAPBEXHLevel3X 2 7 13" xfId="42167"/>
    <cellStyle name="SAPBEXHLevel3X 2 7 14" xfId="43419"/>
    <cellStyle name="SAPBEXHLevel3X 2 7 15" xfId="44157"/>
    <cellStyle name="SAPBEXHLevel3X 2 7 16" xfId="48941"/>
    <cellStyle name="SAPBEXHLevel3X 2 7 17" xfId="52860"/>
    <cellStyle name="SAPBEXHLevel3X 2 7 2" xfId="8363"/>
    <cellStyle name="SAPBEXHLevel3X 2 7 2 10" xfId="37690"/>
    <cellStyle name="SAPBEXHLevel3X 2 7 2 11" xfId="39938"/>
    <cellStyle name="SAPBEXHLevel3X 2 7 2 12" xfId="42168"/>
    <cellStyle name="SAPBEXHLevel3X 2 7 2 13" xfId="43418"/>
    <cellStyle name="SAPBEXHLevel3X 2 7 2 14" xfId="44156"/>
    <cellStyle name="SAPBEXHLevel3X 2 7 2 15" xfId="48942"/>
    <cellStyle name="SAPBEXHLevel3X 2 7 2 16" xfId="52859"/>
    <cellStyle name="SAPBEXHLevel3X 2 7 2 2" xfId="11861"/>
    <cellStyle name="SAPBEXHLevel3X 2 7 2 3" xfId="12743"/>
    <cellStyle name="SAPBEXHLevel3X 2 7 2 4" xfId="21700"/>
    <cellStyle name="SAPBEXHLevel3X 2 7 2 5" xfId="23804"/>
    <cellStyle name="SAPBEXHLevel3X 2 7 2 6" xfId="28265"/>
    <cellStyle name="SAPBEXHLevel3X 2 7 2 7" xfId="28936"/>
    <cellStyle name="SAPBEXHLevel3X 2 7 2 8" xfId="31881"/>
    <cellStyle name="SAPBEXHLevel3X 2 7 2 9" xfId="34304"/>
    <cellStyle name="SAPBEXHLevel3X 2 7 3" xfId="11862"/>
    <cellStyle name="SAPBEXHLevel3X 2 7 4" xfId="12744"/>
    <cellStyle name="SAPBEXHLevel3X 2 7 5" xfId="21699"/>
    <cellStyle name="SAPBEXHLevel3X 2 7 6" xfId="11616"/>
    <cellStyle name="SAPBEXHLevel3X 2 7 7" xfId="28266"/>
    <cellStyle name="SAPBEXHLevel3X 2 7 8" xfId="28935"/>
    <cellStyle name="SAPBEXHLevel3X 2 7 9" xfId="31885"/>
    <cellStyle name="SAPBEXHLevel3X 2 8" xfId="8364"/>
    <cellStyle name="SAPBEXHLevel3X 2 8 10" xfId="34305"/>
    <cellStyle name="SAPBEXHLevel3X 2 8 11" xfId="37691"/>
    <cellStyle name="SAPBEXHLevel3X 2 8 12" xfId="39939"/>
    <cellStyle name="SAPBEXHLevel3X 2 8 13" xfId="42169"/>
    <cellStyle name="SAPBEXHLevel3X 2 8 14" xfId="43417"/>
    <cellStyle name="SAPBEXHLevel3X 2 8 15" xfId="44155"/>
    <cellStyle name="SAPBEXHLevel3X 2 8 16" xfId="48943"/>
    <cellStyle name="SAPBEXHLevel3X 2 8 17" xfId="52858"/>
    <cellStyle name="SAPBEXHLevel3X 2 8 2" xfId="8365"/>
    <cellStyle name="SAPBEXHLevel3X 2 8 2 10" xfId="37692"/>
    <cellStyle name="SAPBEXHLevel3X 2 8 2 11" xfId="39940"/>
    <cellStyle name="SAPBEXHLevel3X 2 8 2 12" xfId="42170"/>
    <cellStyle name="SAPBEXHLevel3X 2 8 2 13" xfId="43416"/>
    <cellStyle name="SAPBEXHLevel3X 2 8 2 14" xfId="44154"/>
    <cellStyle name="SAPBEXHLevel3X 2 8 2 15" xfId="48944"/>
    <cellStyle name="SAPBEXHLevel3X 2 8 2 16" xfId="52857"/>
    <cellStyle name="SAPBEXHLevel3X 2 8 2 2" xfId="11859"/>
    <cellStyle name="SAPBEXHLevel3X 2 8 2 3" xfId="12741"/>
    <cellStyle name="SAPBEXHLevel3X 2 8 2 4" xfId="21702"/>
    <cellStyle name="SAPBEXHLevel3X 2 8 2 5" xfId="23802"/>
    <cellStyle name="SAPBEXHLevel3X 2 8 2 6" xfId="28263"/>
    <cellStyle name="SAPBEXHLevel3X 2 8 2 7" xfId="28938"/>
    <cellStyle name="SAPBEXHLevel3X 2 8 2 8" xfId="31847"/>
    <cellStyle name="SAPBEXHLevel3X 2 8 2 9" xfId="34306"/>
    <cellStyle name="SAPBEXHLevel3X 2 8 3" xfId="11860"/>
    <cellStyle name="SAPBEXHLevel3X 2 8 4" xfId="12742"/>
    <cellStyle name="SAPBEXHLevel3X 2 8 5" xfId="21701"/>
    <cellStyle name="SAPBEXHLevel3X 2 8 6" xfId="23803"/>
    <cellStyle name="SAPBEXHLevel3X 2 8 7" xfId="28264"/>
    <cellStyle name="SAPBEXHLevel3X 2 8 8" xfId="28937"/>
    <cellStyle name="SAPBEXHLevel3X 2 8 9" xfId="31874"/>
    <cellStyle name="SAPBEXHLevel3X 2 9" xfId="8366"/>
    <cellStyle name="SAPBEXHLevel3X 2 9 10" xfId="37693"/>
    <cellStyle name="SAPBEXHLevel3X 2 9 11" xfId="39941"/>
    <cellStyle name="SAPBEXHLevel3X 2 9 12" xfId="42171"/>
    <cellStyle name="SAPBEXHLevel3X 2 9 13" xfId="43415"/>
    <cellStyle name="SAPBEXHLevel3X 2 9 14" xfId="44153"/>
    <cellStyle name="SAPBEXHLevel3X 2 9 15" xfId="48945"/>
    <cellStyle name="SAPBEXHLevel3X 2 9 16" xfId="52856"/>
    <cellStyle name="SAPBEXHLevel3X 2 9 2" xfId="11858"/>
    <cellStyle name="SAPBEXHLevel3X 2 9 3" xfId="12740"/>
    <cellStyle name="SAPBEXHLevel3X 2 9 4" xfId="21703"/>
    <cellStyle name="SAPBEXHLevel3X 2 9 5" xfId="23801"/>
    <cellStyle name="SAPBEXHLevel3X 2 9 6" xfId="28262"/>
    <cellStyle name="SAPBEXHLevel3X 2 9 7" xfId="31899"/>
    <cellStyle name="SAPBEXHLevel3X 2 9 8" xfId="31846"/>
    <cellStyle name="SAPBEXHLevel3X 2 9 9" xfId="35333"/>
    <cellStyle name="SAPBEXHLevel3X 2_Cribsheet" xfId="8367"/>
    <cellStyle name="SAPBEXHLevel3X 20" xfId="44171"/>
    <cellStyle name="SAPBEXHLevel3X 21" xfId="48927"/>
    <cellStyle name="SAPBEXHLevel3X 22" xfId="51676"/>
    <cellStyle name="SAPBEXHLevel3X 23" xfId="51520"/>
    <cellStyle name="SAPBEXHLevel3X 24" xfId="52874"/>
    <cellStyle name="SAPBEXHLevel3X 3" xfId="8368"/>
    <cellStyle name="SAPBEXHLevel3X 3 10" xfId="31845"/>
    <cellStyle name="SAPBEXHLevel3X 3 11" xfId="34307"/>
    <cellStyle name="SAPBEXHLevel3X 3 12" xfId="37694"/>
    <cellStyle name="SAPBEXHLevel3X 3 13" xfId="40792"/>
    <cellStyle name="SAPBEXHLevel3X 3 14" xfId="39942"/>
    <cellStyle name="SAPBEXHLevel3X 3 15" xfId="42172"/>
    <cellStyle name="SAPBEXHLevel3X 3 16" xfId="43413"/>
    <cellStyle name="SAPBEXHLevel3X 3 17" xfId="44152"/>
    <cellStyle name="SAPBEXHLevel3X 3 18" xfId="48946"/>
    <cellStyle name="SAPBEXHLevel3X 3 19" xfId="51693"/>
    <cellStyle name="SAPBEXHLevel3X 3 2" xfId="8369"/>
    <cellStyle name="SAPBEXHLevel3X 3 2 10" xfId="34308"/>
    <cellStyle name="SAPBEXHLevel3X 3 2 11" xfId="37695"/>
    <cellStyle name="SAPBEXHLevel3X 3 2 12" xfId="40791"/>
    <cellStyle name="SAPBEXHLevel3X 3 2 13" xfId="39943"/>
    <cellStyle name="SAPBEXHLevel3X 3 2 14" xfId="42173"/>
    <cellStyle name="SAPBEXHLevel3X 3 2 15" xfId="43412"/>
    <cellStyle name="SAPBEXHLevel3X 3 2 16" xfId="44151"/>
    <cellStyle name="SAPBEXHLevel3X 3 2 17" xfId="48947"/>
    <cellStyle name="SAPBEXHLevel3X 3 2 18" xfId="51694"/>
    <cellStyle name="SAPBEXHLevel3X 3 2 19" xfId="51541"/>
    <cellStyle name="SAPBEXHLevel3X 3 2 2" xfId="11856"/>
    <cellStyle name="SAPBEXHLevel3X 3 2 20" xfId="52854"/>
    <cellStyle name="SAPBEXHLevel3X 3 2 3" xfId="12738"/>
    <cellStyle name="SAPBEXHLevel3X 3 2 4" xfId="21705"/>
    <cellStyle name="SAPBEXHLevel3X 3 2 5" xfId="11615"/>
    <cellStyle name="SAPBEXHLevel3X 3 2 6" xfId="26735"/>
    <cellStyle name="SAPBEXHLevel3X 3 2 7" xfId="25468"/>
    <cellStyle name="SAPBEXHLevel3X 3 2 8" xfId="28940"/>
    <cellStyle name="SAPBEXHLevel3X 3 2 9" xfId="31844"/>
    <cellStyle name="SAPBEXHLevel3X 3 20" xfId="51540"/>
    <cellStyle name="SAPBEXHLevel3X 3 21" xfId="52855"/>
    <cellStyle name="SAPBEXHLevel3X 3 3" xfId="11857"/>
    <cellStyle name="SAPBEXHLevel3X 3 4" xfId="12739"/>
    <cellStyle name="SAPBEXHLevel3X 3 5" xfId="21704"/>
    <cellStyle name="SAPBEXHLevel3X 3 6" xfId="23800"/>
    <cellStyle name="SAPBEXHLevel3X 3 7" xfId="26734"/>
    <cellStyle name="SAPBEXHLevel3X 3 8" xfId="25467"/>
    <cellStyle name="SAPBEXHLevel3X 3 9" xfId="28939"/>
    <cellStyle name="SAPBEXHLevel3X 4" xfId="8370"/>
    <cellStyle name="SAPBEXHLevel3X 4 10" xfId="31843"/>
    <cellStyle name="SAPBEXHLevel3X 4 11" xfId="34309"/>
    <cellStyle name="SAPBEXHLevel3X 4 12" xfId="37696"/>
    <cellStyle name="SAPBEXHLevel3X 4 13" xfId="40790"/>
    <cellStyle name="SAPBEXHLevel3X 4 14" xfId="39944"/>
    <cellStyle name="SAPBEXHLevel3X 4 15" xfId="42174"/>
    <cellStyle name="SAPBEXHLevel3X 4 16" xfId="43411"/>
    <cellStyle name="SAPBEXHLevel3X 4 17" xfId="44150"/>
    <cellStyle name="SAPBEXHLevel3X 4 18" xfId="48948"/>
    <cellStyle name="SAPBEXHLevel3X 4 19" xfId="51695"/>
    <cellStyle name="SAPBEXHLevel3X 4 2" xfId="8371"/>
    <cellStyle name="SAPBEXHLevel3X 4 2 10" xfId="34310"/>
    <cellStyle name="SAPBEXHLevel3X 4 2 11" xfId="37697"/>
    <cellStyle name="SAPBEXHLevel3X 4 2 12" xfId="40789"/>
    <cellStyle name="SAPBEXHLevel3X 4 2 13" xfId="39945"/>
    <cellStyle name="SAPBEXHLevel3X 4 2 14" xfId="42175"/>
    <cellStyle name="SAPBEXHLevel3X 4 2 15" xfId="43410"/>
    <cellStyle name="SAPBEXHLevel3X 4 2 16" xfId="44149"/>
    <cellStyle name="SAPBEXHLevel3X 4 2 17" xfId="48949"/>
    <cellStyle name="SAPBEXHLevel3X 4 2 18" xfId="51696"/>
    <cellStyle name="SAPBEXHLevel3X 4 2 19" xfId="51543"/>
    <cellStyle name="SAPBEXHLevel3X 4 2 2" xfId="11854"/>
    <cellStyle name="SAPBEXHLevel3X 4 2 20" xfId="52852"/>
    <cellStyle name="SAPBEXHLevel3X 4 2 3" xfId="12736"/>
    <cellStyle name="SAPBEXHLevel3X 4 2 4" xfId="21707"/>
    <cellStyle name="SAPBEXHLevel3X 4 2 5" xfId="11614"/>
    <cellStyle name="SAPBEXHLevel3X 4 2 6" xfId="26737"/>
    <cellStyle name="SAPBEXHLevel3X 4 2 7" xfId="28261"/>
    <cellStyle name="SAPBEXHLevel3X 4 2 8" xfId="28942"/>
    <cellStyle name="SAPBEXHLevel3X 4 2 9" xfId="31842"/>
    <cellStyle name="SAPBEXHLevel3X 4 20" xfId="51542"/>
    <cellStyle name="SAPBEXHLevel3X 4 21" xfId="52853"/>
    <cellStyle name="SAPBEXHLevel3X 4 3" xfId="11855"/>
    <cellStyle name="SAPBEXHLevel3X 4 4" xfId="12737"/>
    <cellStyle name="SAPBEXHLevel3X 4 5" xfId="21706"/>
    <cellStyle name="SAPBEXHLevel3X 4 6" xfId="23799"/>
    <cellStyle name="SAPBEXHLevel3X 4 7" xfId="26736"/>
    <cellStyle name="SAPBEXHLevel3X 4 8" xfId="25469"/>
    <cellStyle name="SAPBEXHLevel3X 4 9" xfId="28941"/>
    <cellStyle name="SAPBEXHLevel3X 5" xfId="8372"/>
    <cellStyle name="SAPBEXHLevel3X 5 10" xfId="34311"/>
    <cellStyle name="SAPBEXHLevel3X 5 11" xfId="37698"/>
    <cellStyle name="SAPBEXHLevel3X 5 12" xfId="40788"/>
    <cellStyle name="SAPBEXHLevel3X 5 13" xfId="39946"/>
    <cellStyle name="SAPBEXHLevel3X 5 14" xfId="42176"/>
    <cellStyle name="SAPBEXHLevel3X 5 15" xfId="43409"/>
    <cellStyle name="SAPBEXHLevel3X 5 16" xfId="44148"/>
    <cellStyle name="SAPBEXHLevel3X 5 17" xfId="48950"/>
    <cellStyle name="SAPBEXHLevel3X 5 18" xfId="51697"/>
    <cellStyle name="SAPBEXHLevel3X 5 19" xfId="51544"/>
    <cellStyle name="SAPBEXHLevel3X 5 2" xfId="11853"/>
    <cellStyle name="SAPBEXHLevel3X 5 20" xfId="52851"/>
    <cellStyle name="SAPBEXHLevel3X 5 3" xfId="12735"/>
    <cellStyle name="SAPBEXHLevel3X 5 4" xfId="21708"/>
    <cellStyle name="SAPBEXHLevel3X 5 5" xfId="11613"/>
    <cellStyle name="SAPBEXHLevel3X 5 6" xfId="26738"/>
    <cellStyle name="SAPBEXHLevel3X 5 7" xfId="28260"/>
    <cellStyle name="SAPBEXHLevel3X 5 8" xfId="28943"/>
    <cellStyle name="SAPBEXHLevel3X 5 9" xfId="31841"/>
    <cellStyle name="SAPBEXHLevel3X 6" xfId="11876"/>
    <cellStyle name="SAPBEXHLevel3X 7" xfId="22424"/>
    <cellStyle name="SAPBEXHLevel3X 8" xfId="21691"/>
    <cellStyle name="SAPBEXHLevel3X 9" xfId="11630"/>
    <cellStyle name="SAPBEXHLevel3X_Cribsheet" xfId="8373"/>
    <cellStyle name="SAPBEXresData" xfId="8374"/>
    <cellStyle name="SAPBEXresData 10" xfId="8375"/>
    <cellStyle name="SAPBEXresData 10 10" xfId="31839"/>
    <cellStyle name="SAPBEXresData 10 11" xfId="34313"/>
    <cellStyle name="SAPBEXresData 10 12" xfId="37700"/>
    <cellStyle name="SAPBEXresData 10 13" xfId="40787"/>
    <cellStyle name="SAPBEXresData 10 14" xfId="39948"/>
    <cellStyle name="SAPBEXresData 10 15" xfId="42178"/>
    <cellStyle name="SAPBEXresData 10 16" xfId="43407"/>
    <cellStyle name="SAPBEXresData 10 17" xfId="44146"/>
    <cellStyle name="SAPBEXresData 10 18" xfId="48952"/>
    <cellStyle name="SAPBEXresData 10 19" xfId="51699"/>
    <cellStyle name="SAPBEXresData 10 2" xfId="8376"/>
    <cellStyle name="SAPBEXresData 10 2 10" xfId="34314"/>
    <cellStyle name="SAPBEXresData 10 2 11" xfId="37701"/>
    <cellStyle name="SAPBEXresData 10 2 12" xfId="40786"/>
    <cellStyle name="SAPBEXresData 10 2 13" xfId="39949"/>
    <cellStyle name="SAPBEXresData 10 2 14" xfId="42179"/>
    <cellStyle name="SAPBEXresData 10 2 15" xfId="43406"/>
    <cellStyle name="SAPBEXresData 10 2 16" xfId="44145"/>
    <cellStyle name="SAPBEXresData 10 2 17" xfId="48953"/>
    <cellStyle name="SAPBEXresData 10 2 18" xfId="51700"/>
    <cellStyle name="SAPBEXresData 10 2 19" xfId="51554"/>
    <cellStyle name="SAPBEXresData 10 2 2" xfId="11850"/>
    <cellStyle name="SAPBEXresData 10 2 20" xfId="52848"/>
    <cellStyle name="SAPBEXresData 10 2 3" xfId="12732"/>
    <cellStyle name="SAPBEXresData 10 2 4" xfId="21711"/>
    <cellStyle name="SAPBEXresData 10 2 5" xfId="11610"/>
    <cellStyle name="SAPBEXresData 10 2 6" xfId="26741"/>
    <cellStyle name="SAPBEXresData 10 2 7" xfId="25472"/>
    <cellStyle name="SAPBEXresData 10 2 8" xfId="28946"/>
    <cellStyle name="SAPBEXresData 10 2 9" xfId="31838"/>
    <cellStyle name="SAPBEXresData 10 20" xfId="51553"/>
    <cellStyle name="SAPBEXresData 10 21" xfId="52849"/>
    <cellStyle name="SAPBEXresData 10 3" xfId="11851"/>
    <cellStyle name="SAPBEXresData 10 4" xfId="12733"/>
    <cellStyle name="SAPBEXresData 10 5" xfId="21710"/>
    <cellStyle name="SAPBEXresData 10 6" xfId="11611"/>
    <cellStyle name="SAPBEXresData 10 7" xfId="26740"/>
    <cellStyle name="SAPBEXresData 10 8" xfId="25471"/>
    <cellStyle name="SAPBEXresData 10 9" xfId="28945"/>
    <cellStyle name="SAPBEXresData 11" xfId="8377"/>
    <cellStyle name="SAPBEXresData 11 10" xfId="37702"/>
    <cellStyle name="SAPBEXresData 11 11" xfId="39950"/>
    <cellStyle name="SAPBEXresData 11 12" xfId="41026"/>
    <cellStyle name="SAPBEXresData 11 13" xfId="43405"/>
    <cellStyle name="SAPBEXresData 11 14" xfId="44144"/>
    <cellStyle name="SAPBEXresData 11 15" xfId="48954"/>
    <cellStyle name="SAPBEXresData 11 16" xfId="52847"/>
    <cellStyle name="SAPBEXresData 11 2" xfId="11849"/>
    <cellStyle name="SAPBEXresData 11 3" xfId="12731"/>
    <cellStyle name="SAPBEXresData 11 4" xfId="10974"/>
    <cellStyle name="SAPBEXresData 11 5" xfId="11609"/>
    <cellStyle name="SAPBEXresData 11 6" xfId="25473"/>
    <cellStyle name="SAPBEXresData 11 7" xfId="28947"/>
    <cellStyle name="SAPBEXresData 11 8" xfId="31837"/>
    <cellStyle name="SAPBEXresData 11 9" xfId="34315"/>
    <cellStyle name="SAPBEXresData 12" xfId="11852"/>
    <cellStyle name="SAPBEXresData 13" xfId="12734"/>
    <cellStyle name="SAPBEXresData 14" xfId="21709"/>
    <cellStyle name="SAPBEXresData 15" xfId="11612"/>
    <cellStyle name="SAPBEXresData 16" xfId="25470"/>
    <cellStyle name="SAPBEXresData 17" xfId="28944"/>
    <cellStyle name="SAPBEXresData 18" xfId="31840"/>
    <cellStyle name="SAPBEXresData 19" xfId="34312"/>
    <cellStyle name="SAPBEXresData 2" xfId="8378"/>
    <cellStyle name="SAPBEXresData 2 10" xfId="31836"/>
    <cellStyle name="SAPBEXresData 2 11" xfId="34316"/>
    <cellStyle name="SAPBEXresData 2 12" xfId="37703"/>
    <cellStyle name="SAPBEXresData 2 13" xfId="39951"/>
    <cellStyle name="SAPBEXresData 2 14" xfId="41025"/>
    <cellStyle name="SAPBEXresData 2 15" xfId="43404"/>
    <cellStyle name="SAPBEXresData 2 16" xfId="44143"/>
    <cellStyle name="SAPBEXresData 2 17" xfId="48955"/>
    <cellStyle name="SAPBEXresData 2 18" xfId="52846"/>
    <cellStyle name="SAPBEXresData 2 2" xfId="8379"/>
    <cellStyle name="SAPBEXresData 2 2 10" xfId="34317"/>
    <cellStyle name="SAPBEXresData 2 2 11" xfId="37704"/>
    <cellStyle name="SAPBEXresData 2 2 12" xfId="39952"/>
    <cellStyle name="SAPBEXresData 2 2 13" xfId="42180"/>
    <cellStyle name="SAPBEXresData 2 2 14" xfId="43403"/>
    <cellStyle name="SAPBEXresData 2 2 15" xfId="44142"/>
    <cellStyle name="SAPBEXresData 2 2 16" xfId="48956"/>
    <cellStyle name="SAPBEXresData 2 2 17" xfId="52845"/>
    <cellStyle name="SAPBEXresData 2 2 2" xfId="8380"/>
    <cellStyle name="SAPBEXresData 2 2 2 10" xfId="37705"/>
    <cellStyle name="SAPBEXresData 2 2 2 11" xfId="39953"/>
    <cellStyle name="SAPBEXresData 2 2 2 12" xfId="42181"/>
    <cellStyle name="SAPBEXresData 2 2 2 13" xfId="43402"/>
    <cellStyle name="SAPBEXresData 2 2 2 14" xfId="44141"/>
    <cellStyle name="SAPBEXresData 2 2 2 15" xfId="48957"/>
    <cellStyle name="SAPBEXresData 2 2 2 16" xfId="52844"/>
    <cellStyle name="SAPBEXresData 2 2 2 2" xfId="11846"/>
    <cellStyle name="SAPBEXresData 2 2 2 3" xfId="12728"/>
    <cellStyle name="SAPBEXresData 2 2 2 4" xfId="10977"/>
    <cellStyle name="SAPBEXresData 2 2 2 5" xfId="23309"/>
    <cellStyle name="SAPBEXresData 2 2 2 6" xfId="25476"/>
    <cellStyle name="SAPBEXresData 2 2 2 7" xfId="28950"/>
    <cellStyle name="SAPBEXresData 2 2 2 8" xfId="29276"/>
    <cellStyle name="SAPBEXresData 2 2 2 9" xfId="34318"/>
    <cellStyle name="SAPBEXresData 2 2 3" xfId="11847"/>
    <cellStyle name="SAPBEXresData 2 2 4" xfId="12729"/>
    <cellStyle name="SAPBEXresData 2 2 5" xfId="10976"/>
    <cellStyle name="SAPBEXresData 2 2 6" xfId="11607"/>
    <cellStyle name="SAPBEXresData 2 2 7" xfId="25475"/>
    <cellStyle name="SAPBEXresData 2 2 8" xfId="28949"/>
    <cellStyle name="SAPBEXresData 2 2 9" xfId="31835"/>
    <cellStyle name="SAPBEXresData 2 3" xfId="8381"/>
    <cellStyle name="SAPBEXresData 2 3 10" xfId="37706"/>
    <cellStyle name="SAPBEXresData 2 3 11" xfId="39954"/>
    <cellStyle name="SAPBEXresData 2 3 12" xfId="42182"/>
    <cellStyle name="SAPBEXresData 2 3 13" xfId="43401"/>
    <cellStyle name="SAPBEXresData 2 3 14" xfId="44140"/>
    <cellStyle name="SAPBEXresData 2 3 15" xfId="48958"/>
    <cellStyle name="SAPBEXresData 2 3 16" xfId="52843"/>
    <cellStyle name="SAPBEXresData 2 3 2" xfId="11845"/>
    <cellStyle name="SAPBEXresData 2 3 3" xfId="12727"/>
    <cellStyle name="SAPBEXresData 2 3 4" xfId="21712"/>
    <cellStyle name="SAPBEXresData 2 3 5" xfId="23308"/>
    <cellStyle name="SAPBEXresData 2 3 6" xfId="25477"/>
    <cellStyle name="SAPBEXresData 2 3 7" xfId="28951"/>
    <cellStyle name="SAPBEXresData 2 3 8" xfId="29277"/>
    <cellStyle name="SAPBEXresData 2 3 9" xfId="34319"/>
    <cellStyle name="SAPBEXresData 2 4" xfId="11848"/>
    <cellStyle name="SAPBEXresData 2 5" xfId="12730"/>
    <cellStyle name="SAPBEXresData 2 6" xfId="10975"/>
    <cellStyle name="SAPBEXresData 2 7" xfId="11608"/>
    <cellStyle name="SAPBEXresData 2 8" xfId="25474"/>
    <cellStyle name="SAPBEXresData 2 9" xfId="28948"/>
    <cellStyle name="SAPBEXresData 2_Cribsheet" xfId="8382"/>
    <cellStyle name="SAPBEXresData 20" xfId="37699"/>
    <cellStyle name="SAPBEXresData 21" xfId="39947"/>
    <cellStyle name="SAPBEXresData 22" xfId="42177"/>
    <cellStyle name="SAPBEXresData 23" xfId="43408"/>
    <cellStyle name="SAPBEXresData 24" xfId="44147"/>
    <cellStyle name="SAPBEXresData 25" xfId="48951"/>
    <cellStyle name="SAPBEXresData 26" xfId="52850"/>
    <cellStyle name="SAPBEXresData 3" xfId="8383"/>
    <cellStyle name="SAPBEXresData 3 10" xfId="11606"/>
    <cellStyle name="SAPBEXresData 3 11" xfId="25478"/>
    <cellStyle name="SAPBEXresData 3 12" xfId="28952"/>
    <cellStyle name="SAPBEXresData 3 13" xfId="29278"/>
    <cellStyle name="SAPBEXresData 3 14" xfId="35332"/>
    <cellStyle name="SAPBEXresData 3 15" xfId="37707"/>
    <cellStyle name="SAPBEXresData 3 16" xfId="39955"/>
    <cellStyle name="SAPBEXresData 3 17" xfId="42183"/>
    <cellStyle name="SAPBEXresData 3 18" xfId="43400"/>
    <cellStyle name="SAPBEXresData 3 19" xfId="44139"/>
    <cellStyle name="SAPBEXresData 3 2" xfId="8384"/>
    <cellStyle name="SAPBEXresData 3 2 10" xfId="35331"/>
    <cellStyle name="SAPBEXresData 3 2 11" xfId="37708"/>
    <cellStyle name="SAPBEXresData 3 2 12" xfId="39956"/>
    <cellStyle name="SAPBEXresData 3 2 13" xfId="42184"/>
    <cellStyle name="SAPBEXresData 3 2 14" xfId="43399"/>
    <cellStyle name="SAPBEXresData 3 2 15" xfId="44138"/>
    <cellStyle name="SAPBEXresData 3 2 16" xfId="48960"/>
    <cellStyle name="SAPBEXresData 3 2 17" xfId="52841"/>
    <cellStyle name="SAPBEXresData 3 2 2" xfId="8385"/>
    <cellStyle name="SAPBEXresData 3 2 2 10" xfId="37709"/>
    <cellStyle name="SAPBEXresData 3 2 2 11" xfId="39957"/>
    <cellStyle name="SAPBEXresData 3 2 2 12" xfId="42185"/>
    <cellStyle name="SAPBEXresData 3 2 2 13" xfId="43398"/>
    <cellStyle name="SAPBEXresData 3 2 2 14" xfId="44137"/>
    <cellStyle name="SAPBEXresData 3 2 2 15" xfId="48961"/>
    <cellStyle name="SAPBEXresData 3 2 2 16" xfId="52840"/>
    <cellStyle name="SAPBEXresData 3 2 2 2" xfId="11842"/>
    <cellStyle name="SAPBEXresData 3 2 2 3" xfId="12724"/>
    <cellStyle name="SAPBEXresData 3 2 2 4" xfId="21715"/>
    <cellStyle name="SAPBEXresData 3 2 2 5" xfId="11604"/>
    <cellStyle name="SAPBEXresData 3 2 2 6" xfId="25480"/>
    <cellStyle name="SAPBEXresData 3 2 2 7" xfId="28954"/>
    <cellStyle name="SAPBEXresData 3 2 2 8" xfId="29280"/>
    <cellStyle name="SAPBEXresData 3 2 2 9" xfId="35330"/>
    <cellStyle name="SAPBEXresData 3 2 3" xfId="11843"/>
    <cellStyle name="SAPBEXresData 3 2 4" xfId="12725"/>
    <cellStyle name="SAPBEXresData 3 2 5" xfId="21714"/>
    <cellStyle name="SAPBEXresData 3 2 6" xfId="11605"/>
    <cellStyle name="SAPBEXresData 3 2 7" xfId="25479"/>
    <cellStyle name="SAPBEXresData 3 2 8" xfId="28953"/>
    <cellStyle name="SAPBEXresData 3 2 9" xfId="29279"/>
    <cellStyle name="SAPBEXresData 3 20" xfId="48959"/>
    <cellStyle name="SAPBEXresData 3 21" xfId="52842"/>
    <cellStyle name="SAPBEXresData 3 3" xfId="8386"/>
    <cellStyle name="SAPBEXresData 3 3 10" xfId="35329"/>
    <cellStyle name="SAPBEXresData 3 3 11" xfId="37710"/>
    <cellStyle name="SAPBEXresData 3 3 12" xfId="39958"/>
    <cellStyle name="SAPBEXresData 3 3 13" xfId="42186"/>
    <cellStyle name="SAPBEXresData 3 3 14" xfId="43397"/>
    <cellStyle name="SAPBEXresData 3 3 15" xfId="44136"/>
    <cellStyle name="SAPBEXresData 3 3 16" xfId="48962"/>
    <cellStyle name="SAPBEXresData 3 3 17" xfId="52839"/>
    <cellStyle name="SAPBEXresData 3 3 2" xfId="8387"/>
    <cellStyle name="SAPBEXresData 3 3 2 10" xfId="37711"/>
    <cellStyle name="SAPBEXresData 3 3 2 11" xfId="39959"/>
    <cellStyle name="SAPBEXresData 3 3 2 12" xfId="42187"/>
    <cellStyle name="SAPBEXresData 3 3 2 13" xfId="43396"/>
    <cellStyle name="SAPBEXresData 3 3 2 14" xfId="44135"/>
    <cellStyle name="SAPBEXresData 3 3 2 15" xfId="48963"/>
    <cellStyle name="SAPBEXresData 3 3 2 16" xfId="52838"/>
    <cellStyle name="SAPBEXresData 3 3 2 2" xfId="11840"/>
    <cellStyle name="SAPBEXresData 3 3 2 3" xfId="12722"/>
    <cellStyle name="SAPBEXresData 3 3 2 4" xfId="21717"/>
    <cellStyle name="SAPBEXresData 3 3 2 5" xfId="11602"/>
    <cellStyle name="SAPBEXresData 3 3 2 6" xfId="25482"/>
    <cellStyle name="SAPBEXresData 3 3 2 7" xfId="28956"/>
    <cellStyle name="SAPBEXresData 3 3 2 8" xfId="29282"/>
    <cellStyle name="SAPBEXresData 3 3 2 9" xfId="34320"/>
    <cellStyle name="SAPBEXresData 3 3 3" xfId="11841"/>
    <cellStyle name="SAPBEXresData 3 3 4" xfId="12723"/>
    <cellStyle name="SAPBEXresData 3 3 5" xfId="21716"/>
    <cellStyle name="SAPBEXresData 3 3 6" xfId="11603"/>
    <cellStyle name="SAPBEXresData 3 3 7" xfId="25481"/>
    <cellStyle name="SAPBEXresData 3 3 8" xfId="28955"/>
    <cellStyle name="SAPBEXresData 3 3 9" xfId="29281"/>
    <cellStyle name="SAPBEXresData 3 4" xfId="8388"/>
    <cellStyle name="SAPBEXresData 3 4 10" xfId="29283"/>
    <cellStyle name="SAPBEXresData 3 4 11" xfId="34321"/>
    <cellStyle name="SAPBEXresData 3 4 12" xfId="37712"/>
    <cellStyle name="SAPBEXresData 3 4 13" xfId="40785"/>
    <cellStyle name="SAPBEXresData 3 4 14" xfId="39960"/>
    <cellStyle name="SAPBEXresData 3 4 15" xfId="42188"/>
    <cellStyle name="SAPBEXresData 3 4 16" xfId="43395"/>
    <cellStyle name="SAPBEXresData 3 4 17" xfId="44134"/>
    <cellStyle name="SAPBEXresData 3 4 18" xfId="48964"/>
    <cellStyle name="SAPBEXresData 3 4 19" xfId="51703"/>
    <cellStyle name="SAPBEXresData 3 4 2" xfId="8389"/>
    <cellStyle name="SAPBEXresData 3 4 2 10" xfId="34322"/>
    <cellStyle name="SAPBEXresData 3 4 2 11" xfId="37713"/>
    <cellStyle name="SAPBEXresData 3 4 2 12" xfId="40784"/>
    <cellStyle name="SAPBEXresData 3 4 2 13" xfId="39961"/>
    <cellStyle name="SAPBEXresData 3 4 2 14" xfId="42189"/>
    <cellStyle name="SAPBEXresData 3 4 2 15" xfId="43394"/>
    <cellStyle name="SAPBEXresData 3 4 2 16" xfId="44133"/>
    <cellStyle name="SAPBEXresData 3 4 2 17" xfId="48965"/>
    <cellStyle name="SAPBEXresData 3 4 2 18" xfId="51704"/>
    <cellStyle name="SAPBEXresData 3 4 2 19" xfId="51562"/>
    <cellStyle name="SAPBEXresData 3 4 2 2" xfId="11838"/>
    <cellStyle name="SAPBEXresData 3 4 2 20" xfId="52836"/>
    <cellStyle name="SAPBEXresData 3 4 2 3" xfId="12720"/>
    <cellStyle name="SAPBEXresData 3 4 2 4" xfId="21719"/>
    <cellStyle name="SAPBEXresData 3 4 2 5" xfId="11600"/>
    <cellStyle name="SAPBEXresData 3 4 2 6" xfId="26752"/>
    <cellStyle name="SAPBEXresData 3 4 2 7" xfId="28258"/>
    <cellStyle name="SAPBEXresData 3 4 2 8" xfId="28958"/>
    <cellStyle name="SAPBEXresData 3 4 2 9" xfId="29284"/>
    <cellStyle name="SAPBEXresData 3 4 20" xfId="51561"/>
    <cellStyle name="SAPBEXresData 3 4 21" xfId="52837"/>
    <cellStyle name="SAPBEXresData 3 4 3" xfId="11839"/>
    <cellStyle name="SAPBEXresData 3 4 4" xfId="12721"/>
    <cellStyle name="SAPBEXresData 3 4 5" xfId="21718"/>
    <cellStyle name="SAPBEXresData 3 4 6" xfId="11601"/>
    <cellStyle name="SAPBEXresData 3 4 7" xfId="26751"/>
    <cellStyle name="SAPBEXresData 3 4 8" xfId="28259"/>
    <cellStyle name="SAPBEXresData 3 4 9" xfId="28957"/>
    <cellStyle name="SAPBEXresData 3 5" xfId="8390"/>
    <cellStyle name="SAPBEXresData 3 5 10" xfId="34323"/>
    <cellStyle name="SAPBEXresData 3 5 11" xfId="37714"/>
    <cellStyle name="SAPBEXresData 3 5 12" xfId="39962"/>
    <cellStyle name="SAPBEXresData 3 5 13" xfId="42190"/>
    <cellStyle name="SAPBEXresData 3 5 14" xfId="43393"/>
    <cellStyle name="SAPBEXresData 3 5 15" xfId="44132"/>
    <cellStyle name="SAPBEXresData 3 5 16" xfId="48966"/>
    <cellStyle name="SAPBEXresData 3 5 17" xfId="52835"/>
    <cellStyle name="SAPBEXresData 3 5 2" xfId="8391"/>
    <cellStyle name="SAPBEXresData 3 5 2 10" xfId="37715"/>
    <cellStyle name="SAPBEXresData 3 5 2 11" xfId="39963"/>
    <cellStyle name="SAPBEXresData 3 5 2 12" xfId="42191"/>
    <cellStyle name="SAPBEXresData 3 5 2 13" xfId="43392"/>
    <cellStyle name="SAPBEXresData 3 5 2 14" xfId="44131"/>
    <cellStyle name="SAPBEXresData 3 5 2 15" xfId="48967"/>
    <cellStyle name="SAPBEXresData 3 5 2 16" xfId="52834"/>
    <cellStyle name="SAPBEXresData 3 5 2 2" xfId="20028"/>
    <cellStyle name="SAPBEXresData 3 5 2 3" xfId="12718"/>
    <cellStyle name="SAPBEXresData 3 5 2 4" xfId="21721"/>
    <cellStyle name="SAPBEXresData 3 5 2 5" xfId="11598"/>
    <cellStyle name="SAPBEXresData 3 5 2 6" xfId="28256"/>
    <cellStyle name="SAPBEXresData 3 5 2 7" xfId="28960"/>
    <cellStyle name="SAPBEXresData 3 5 2 8" xfId="29286"/>
    <cellStyle name="SAPBEXresData 3 5 2 9" xfId="34324"/>
    <cellStyle name="SAPBEXresData 3 5 3" xfId="20029"/>
    <cellStyle name="SAPBEXresData 3 5 4" xfId="12719"/>
    <cellStyle name="SAPBEXresData 3 5 5" xfId="21720"/>
    <cellStyle name="SAPBEXresData 3 5 6" xfId="11599"/>
    <cellStyle name="SAPBEXresData 3 5 7" xfId="28257"/>
    <cellStyle name="SAPBEXresData 3 5 8" xfId="28959"/>
    <cellStyle name="SAPBEXresData 3 5 9" xfId="29285"/>
    <cellStyle name="SAPBEXresData 3 6" xfId="8392"/>
    <cellStyle name="SAPBEXresData 3 6 10" xfId="37716"/>
    <cellStyle name="SAPBEXresData 3 6 11" xfId="39964"/>
    <cellStyle name="SAPBEXresData 3 6 12" xfId="42192"/>
    <cellStyle name="SAPBEXresData 3 6 13" xfId="43391"/>
    <cellStyle name="SAPBEXresData 3 6 14" xfId="44130"/>
    <cellStyle name="SAPBEXresData 3 6 15" xfId="48968"/>
    <cellStyle name="SAPBEXresData 3 6 16" xfId="52833"/>
    <cellStyle name="SAPBEXresData 3 6 2" xfId="20027"/>
    <cellStyle name="SAPBEXresData 3 6 3" xfId="12717"/>
    <cellStyle name="SAPBEXresData 3 6 4" xfId="10978"/>
    <cellStyle name="SAPBEXresData 3 6 5" xfId="11597"/>
    <cellStyle name="SAPBEXresData 3 6 6" xfId="25483"/>
    <cellStyle name="SAPBEXresData 3 6 7" xfId="28961"/>
    <cellStyle name="SAPBEXresData 3 6 8" xfId="29287"/>
    <cellStyle name="SAPBEXresData 3 6 9" xfId="34325"/>
    <cellStyle name="SAPBEXresData 3 7" xfId="11844"/>
    <cellStyle name="SAPBEXresData 3 8" xfId="12726"/>
    <cellStyle name="SAPBEXresData 3 9" xfId="21713"/>
    <cellStyle name="SAPBEXresData 4" xfId="8393"/>
    <cellStyle name="SAPBEXresData 4 10" xfId="29288"/>
    <cellStyle name="SAPBEXresData 4 11" xfId="34326"/>
    <cellStyle name="SAPBEXresData 4 12" xfId="37717"/>
    <cellStyle name="SAPBEXresData 4 13" xfId="40783"/>
    <cellStyle name="SAPBEXresData 4 14" xfId="39965"/>
    <cellStyle name="SAPBEXresData 4 15" xfId="42193"/>
    <cellStyle name="SAPBEXresData 4 16" xfId="43390"/>
    <cellStyle name="SAPBEXresData 4 17" xfId="44129"/>
    <cellStyle name="SAPBEXresData 4 18" xfId="48969"/>
    <cellStyle name="SAPBEXresData 4 19" xfId="51708"/>
    <cellStyle name="SAPBEXresData 4 2" xfId="8394"/>
    <cellStyle name="SAPBEXresData 4 2 10" xfId="34327"/>
    <cellStyle name="SAPBEXresData 4 2 11" xfId="37718"/>
    <cellStyle name="SAPBEXresData 4 2 12" xfId="40782"/>
    <cellStyle name="SAPBEXresData 4 2 13" xfId="39966"/>
    <cellStyle name="SAPBEXresData 4 2 14" xfId="42194"/>
    <cellStyle name="SAPBEXresData 4 2 15" xfId="43389"/>
    <cellStyle name="SAPBEXresData 4 2 16" xfId="44128"/>
    <cellStyle name="SAPBEXresData 4 2 17" xfId="48970"/>
    <cellStyle name="SAPBEXresData 4 2 18" xfId="51709"/>
    <cellStyle name="SAPBEXresData 4 2 19" xfId="51575"/>
    <cellStyle name="SAPBEXresData 4 2 2" xfId="20025"/>
    <cellStyle name="SAPBEXresData 4 2 20" xfId="52831"/>
    <cellStyle name="SAPBEXresData 4 2 3" xfId="12715"/>
    <cellStyle name="SAPBEXresData 4 2 4" xfId="21723"/>
    <cellStyle name="SAPBEXresData 4 2 5" xfId="11595"/>
    <cellStyle name="SAPBEXresData 4 2 6" xfId="26756"/>
    <cellStyle name="SAPBEXresData 4 2 7" xfId="25485"/>
    <cellStyle name="SAPBEXresData 4 2 8" xfId="28963"/>
    <cellStyle name="SAPBEXresData 4 2 9" xfId="29289"/>
    <cellStyle name="SAPBEXresData 4 20" xfId="51574"/>
    <cellStyle name="SAPBEXresData 4 21" xfId="52832"/>
    <cellStyle name="SAPBEXresData 4 3" xfId="20026"/>
    <cellStyle name="SAPBEXresData 4 4" xfId="12716"/>
    <cellStyle name="SAPBEXresData 4 5" xfId="21722"/>
    <cellStyle name="SAPBEXresData 4 6" xfId="11596"/>
    <cellStyle name="SAPBEXresData 4 7" xfId="26755"/>
    <cellStyle name="SAPBEXresData 4 8" xfId="25484"/>
    <cellStyle name="SAPBEXresData 4 9" xfId="28962"/>
    <cellStyle name="SAPBEXresData 5" xfId="8395"/>
    <cellStyle name="SAPBEXresData 5 10" xfId="29290"/>
    <cellStyle name="SAPBEXresData 5 11" xfId="34328"/>
    <cellStyle name="SAPBEXresData 5 12" xfId="37719"/>
    <cellStyle name="SAPBEXresData 5 13" xfId="40781"/>
    <cellStyle name="SAPBEXresData 5 14" xfId="39967"/>
    <cellStyle name="SAPBEXresData 5 15" xfId="42195"/>
    <cellStyle name="SAPBEXresData 5 16" xfId="43388"/>
    <cellStyle name="SAPBEXresData 5 17" xfId="44127"/>
    <cellStyle name="SAPBEXresData 5 18" xfId="48971"/>
    <cellStyle name="SAPBEXresData 5 19" xfId="51710"/>
    <cellStyle name="SAPBEXresData 5 2" xfId="8396"/>
    <cellStyle name="SAPBEXresData 5 2 10" xfId="34329"/>
    <cellStyle name="SAPBEXresData 5 2 11" xfId="37720"/>
    <cellStyle name="SAPBEXresData 5 2 12" xfId="40780"/>
    <cellStyle name="SAPBEXresData 5 2 13" xfId="39968"/>
    <cellStyle name="SAPBEXresData 5 2 14" xfId="42196"/>
    <cellStyle name="SAPBEXresData 5 2 15" xfId="43387"/>
    <cellStyle name="SAPBEXresData 5 2 16" xfId="44126"/>
    <cellStyle name="SAPBEXresData 5 2 17" xfId="48972"/>
    <cellStyle name="SAPBEXresData 5 2 18" xfId="51711"/>
    <cellStyle name="SAPBEXresData 5 2 19" xfId="51577"/>
    <cellStyle name="SAPBEXresData 5 2 2" xfId="20023"/>
    <cellStyle name="SAPBEXresData 5 2 20" xfId="52829"/>
    <cellStyle name="SAPBEXresData 5 2 3" xfId="12713"/>
    <cellStyle name="SAPBEXresData 5 2 4" xfId="21725"/>
    <cellStyle name="SAPBEXresData 5 2 5" xfId="11593"/>
    <cellStyle name="SAPBEXresData 5 2 6" xfId="26758"/>
    <cellStyle name="SAPBEXresData 5 2 7" xfId="25487"/>
    <cellStyle name="SAPBEXresData 5 2 8" xfId="28965"/>
    <cellStyle name="SAPBEXresData 5 2 9" xfId="29291"/>
    <cellStyle name="SAPBEXresData 5 20" xfId="51576"/>
    <cellStyle name="SAPBEXresData 5 21" xfId="52830"/>
    <cellStyle name="SAPBEXresData 5 3" xfId="20024"/>
    <cellStyle name="SAPBEXresData 5 4" xfId="12714"/>
    <cellStyle name="SAPBEXresData 5 5" xfId="21724"/>
    <cellStyle name="SAPBEXresData 5 6" xfId="11594"/>
    <cellStyle name="SAPBEXresData 5 7" xfId="26757"/>
    <cellStyle name="SAPBEXresData 5 8" xfId="25486"/>
    <cellStyle name="SAPBEXresData 5 9" xfId="28964"/>
    <cellStyle name="SAPBEXresData 6" xfId="8397"/>
    <cellStyle name="SAPBEXresData 6 10" xfId="29292"/>
    <cellStyle name="SAPBEXresData 6 11" xfId="34330"/>
    <cellStyle name="SAPBEXresData 6 12" xfId="37721"/>
    <cellStyle name="SAPBEXresData 6 13" xfId="40779"/>
    <cellStyle name="SAPBEXresData 6 14" xfId="39969"/>
    <cellStyle name="SAPBEXresData 6 15" xfId="42197"/>
    <cellStyle name="SAPBEXresData 6 16" xfId="43386"/>
    <cellStyle name="SAPBEXresData 6 17" xfId="44125"/>
    <cellStyle name="SAPBEXresData 6 18" xfId="48973"/>
    <cellStyle name="SAPBEXresData 6 19" xfId="51712"/>
    <cellStyle name="SAPBEXresData 6 2" xfId="8398"/>
    <cellStyle name="SAPBEXresData 6 2 10" xfId="35328"/>
    <cellStyle name="SAPBEXresData 6 2 11" xfId="37722"/>
    <cellStyle name="SAPBEXresData 6 2 12" xfId="37049"/>
    <cellStyle name="SAPBEXresData 6 2 13" xfId="39970"/>
    <cellStyle name="SAPBEXresData 6 2 14" xfId="42198"/>
    <cellStyle name="SAPBEXresData 6 2 15" xfId="43385"/>
    <cellStyle name="SAPBEXresData 6 2 16" xfId="44124"/>
    <cellStyle name="SAPBEXresData 6 2 17" xfId="48974"/>
    <cellStyle name="SAPBEXresData 6 2 18" xfId="51713"/>
    <cellStyle name="SAPBEXresData 6 2 19" xfId="51579"/>
    <cellStyle name="SAPBEXresData 6 2 2" xfId="20021"/>
    <cellStyle name="SAPBEXresData 6 2 20" xfId="52827"/>
    <cellStyle name="SAPBEXresData 6 2 3" xfId="12711"/>
    <cellStyle name="SAPBEXresData 6 2 4" xfId="21727"/>
    <cellStyle name="SAPBEXresData 6 2 5" xfId="11591"/>
    <cellStyle name="SAPBEXresData 6 2 6" xfId="26760"/>
    <cellStyle name="SAPBEXresData 6 2 7" xfId="25489"/>
    <cellStyle name="SAPBEXresData 6 2 8" xfId="28967"/>
    <cellStyle name="SAPBEXresData 6 2 9" xfId="29293"/>
    <cellStyle name="SAPBEXresData 6 20" xfId="51578"/>
    <cellStyle name="SAPBEXresData 6 21" xfId="52828"/>
    <cellStyle name="SAPBEXresData 6 3" xfId="20022"/>
    <cellStyle name="SAPBEXresData 6 4" xfId="12712"/>
    <cellStyle name="SAPBEXresData 6 5" xfId="21726"/>
    <cellStyle name="SAPBEXresData 6 6" xfId="11592"/>
    <cellStyle name="SAPBEXresData 6 7" xfId="26759"/>
    <cellStyle name="SAPBEXresData 6 8" xfId="25488"/>
    <cellStyle name="SAPBEXresData 6 9" xfId="28966"/>
    <cellStyle name="SAPBEXresData 7" xfId="8399"/>
    <cellStyle name="SAPBEXresData 7 10" xfId="31834"/>
    <cellStyle name="SAPBEXresData 7 11" xfId="34331"/>
    <cellStyle name="SAPBEXresData 7 12" xfId="37723"/>
    <cellStyle name="SAPBEXresData 7 13" xfId="40778"/>
    <cellStyle name="SAPBEXresData 7 14" xfId="39971"/>
    <cellStyle name="SAPBEXresData 7 15" xfId="42199"/>
    <cellStyle name="SAPBEXresData 7 16" xfId="43384"/>
    <cellStyle name="SAPBEXresData 7 17" xfId="44123"/>
    <cellStyle name="SAPBEXresData 7 18" xfId="48975"/>
    <cellStyle name="SAPBEXresData 7 19" xfId="51714"/>
    <cellStyle name="SAPBEXresData 7 2" xfId="8400"/>
    <cellStyle name="SAPBEXresData 7 2 10" xfId="34332"/>
    <cellStyle name="SAPBEXresData 7 2 11" xfId="37724"/>
    <cellStyle name="SAPBEXresData 7 2 12" xfId="40777"/>
    <cellStyle name="SAPBEXresData 7 2 13" xfId="39972"/>
    <cellStyle name="SAPBEXresData 7 2 14" xfId="42200"/>
    <cellStyle name="SAPBEXresData 7 2 15" xfId="43383"/>
    <cellStyle name="SAPBEXresData 7 2 16" xfId="44122"/>
    <cellStyle name="SAPBEXresData 7 2 17" xfId="48976"/>
    <cellStyle name="SAPBEXresData 7 2 18" xfId="51715"/>
    <cellStyle name="SAPBEXresData 7 2 19" xfId="52254"/>
    <cellStyle name="SAPBEXresData 7 2 2" xfId="20019"/>
    <cellStyle name="SAPBEXresData 7 2 20" xfId="52825"/>
    <cellStyle name="SAPBEXresData 7 2 3" xfId="12709"/>
    <cellStyle name="SAPBEXresData 7 2 4" xfId="21729"/>
    <cellStyle name="SAPBEXresData 7 2 5" xfId="11588"/>
    <cellStyle name="SAPBEXresData 7 2 6" xfId="26762"/>
    <cellStyle name="SAPBEXresData 7 2 7" xfId="25761"/>
    <cellStyle name="SAPBEXresData 7 2 8" xfId="28969"/>
    <cellStyle name="SAPBEXresData 7 2 9" xfId="31833"/>
    <cellStyle name="SAPBEXresData 7 20" xfId="52255"/>
    <cellStyle name="SAPBEXresData 7 21" xfId="52826"/>
    <cellStyle name="SAPBEXresData 7 3" xfId="20020"/>
    <cellStyle name="SAPBEXresData 7 4" xfId="12710"/>
    <cellStyle name="SAPBEXresData 7 5" xfId="21728"/>
    <cellStyle name="SAPBEXresData 7 6" xfId="11590"/>
    <cellStyle name="SAPBEXresData 7 7" xfId="26761"/>
    <cellStyle name="SAPBEXresData 7 8" xfId="25494"/>
    <cellStyle name="SAPBEXresData 7 9" xfId="28968"/>
    <cellStyle name="SAPBEXresData 8" xfId="8401"/>
    <cellStyle name="SAPBEXresData 8 10" xfId="31832"/>
    <cellStyle name="SAPBEXresData 8 11" xfId="34333"/>
    <cellStyle name="SAPBEXresData 8 12" xfId="37725"/>
    <cellStyle name="SAPBEXresData 8 13" xfId="37048"/>
    <cellStyle name="SAPBEXresData 8 14" xfId="39973"/>
    <cellStyle name="SAPBEXresData 8 15" xfId="42201"/>
    <cellStyle name="SAPBEXresData 8 16" xfId="43382"/>
    <cellStyle name="SAPBEXresData 8 17" xfId="44121"/>
    <cellStyle name="SAPBEXresData 8 18" xfId="48977"/>
    <cellStyle name="SAPBEXresData 8 19" xfId="51716"/>
    <cellStyle name="SAPBEXresData 8 2" xfId="8402"/>
    <cellStyle name="SAPBEXresData 8 2 10" xfId="34334"/>
    <cellStyle name="SAPBEXresData 8 2 11" xfId="37726"/>
    <cellStyle name="SAPBEXresData 8 2 12" xfId="37047"/>
    <cellStyle name="SAPBEXresData 8 2 13" xfId="39974"/>
    <cellStyle name="SAPBEXresData 8 2 14" xfId="42202"/>
    <cellStyle name="SAPBEXresData 8 2 15" xfId="43381"/>
    <cellStyle name="SAPBEXresData 8 2 16" xfId="44120"/>
    <cellStyle name="SAPBEXresData 8 2 17" xfId="48978"/>
    <cellStyle name="SAPBEXresData 8 2 18" xfId="51717"/>
    <cellStyle name="SAPBEXresData 8 2 19" xfId="52252"/>
    <cellStyle name="SAPBEXresData 8 2 2" xfId="20017"/>
    <cellStyle name="SAPBEXresData 8 2 20" xfId="52823"/>
    <cellStyle name="SAPBEXresData 8 2 3" xfId="12707"/>
    <cellStyle name="SAPBEXresData 8 2 4" xfId="21730"/>
    <cellStyle name="SAPBEXresData 8 2 5" xfId="11586"/>
    <cellStyle name="SAPBEXresData 8 2 6" xfId="26764"/>
    <cellStyle name="SAPBEXresData 8 2 7" xfId="25496"/>
    <cellStyle name="SAPBEXresData 8 2 8" xfId="28971"/>
    <cellStyle name="SAPBEXresData 8 2 9" xfId="31831"/>
    <cellStyle name="SAPBEXresData 8 20" xfId="52253"/>
    <cellStyle name="SAPBEXresData 8 21" xfId="52824"/>
    <cellStyle name="SAPBEXresData 8 3" xfId="20018"/>
    <cellStyle name="SAPBEXresData 8 4" xfId="12708"/>
    <cellStyle name="SAPBEXresData 8 5" xfId="10979"/>
    <cellStyle name="SAPBEXresData 8 6" xfId="11587"/>
    <cellStyle name="SAPBEXresData 8 7" xfId="26763"/>
    <cellStyle name="SAPBEXresData 8 8" xfId="25495"/>
    <cellStyle name="SAPBEXresData 8 9" xfId="28970"/>
    <cellStyle name="SAPBEXresData 9" xfId="8403"/>
    <cellStyle name="SAPBEXresData 9 10" xfId="34799"/>
    <cellStyle name="SAPBEXresData 9 11" xfId="34335"/>
    <cellStyle name="SAPBEXresData 9 12" xfId="37727"/>
    <cellStyle name="SAPBEXresData 9 13" xfId="37046"/>
    <cellStyle name="SAPBEXresData 9 14" xfId="39975"/>
    <cellStyle name="SAPBEXresData 9 15" xfId="42203"/>
    <cellStyle name="SAPBEXresData 9 16" xfId="43380"/>
    <cellStyle name="SAPBEXresData 9 17" xfId="44119"/>
    <cellStyle name="SAPBEXresData 9 18" xfId="48979"/>
    <cellStyle name="SAPBEXresData 9 19" xfId="51718"/>
    <cellStyle name="SAPBEXresData 9 2" xfId="8404"/>
    <cellStyle name="SAPBEXresData 9 2 10" xfId="34336"/>
    <cellStyle name="SAPBEXresData 9 2 11" xfId="37728"/>
    <cellStyle name="SAPBEXresData 9 2 12" xfId="37045"/>
    <cellStyle name="SAPBEXresData 9 2 13" xfId="39976"/>
    <cellStyle name="SAPBEXresData 9 2 14" xfId="42204"/>
    <cellStyle name="SAPBEXresData 9 2 15" xfId="43379"/>
    <cellStyle name="SAPBEXresData 9 2 16" xfId="44118"/>
    <cellStyle name="SAPBEXresData 9 2 17" xfId="48980"/>
    <cellStyle name="SAPBEXresData 9 2 18" xfId="51719"/>
    <cellStyle name="SAPBEXresData 9 2 19" xfId="52250"/>
    <cellStyle name="SAPBEXresData 9 2 2" xfId="20015"/>
    <cellStyle name="SAPBEXresData 9 2 20" xfId="52821"/>
    <cellStyle name="SAPBEXresData 9 2 3" xfId="12705"/>
    <cellStyle name="SAPBEXresData 9 2 4" xfId="21732"/>
    <cellStyle name="SAPBEXresData 9 2 5" xfId="11584"/>
    <cellStyle name="SAPBEXresData 9 2 6" xfId="26766"/>
    <cellStyle name="SAPBEXresData 9 2 7" xfId="25497"/>
    <cellStyle name="SAPBEXresData 9 2 8" xfId="28973"/>
    <cellStyle name="SAPBEXresData 9 2 9" xfId="34798"/>
    <cellStyle name="SAPBEXresData 9 20" xfId="52251"/>
    <cellStyle name="SAPBEXresData 9 21" xfId="52822"/>
    <cellStyle name="SAPBEXresData 9 3" xfId="20016"/>
    <cellStyle name="SAPBEXresData 9 4" xfId="12706"/>
    <cellStyle name="SAPBEXresData 9 5" xfId="21731"/>
    <cellStyle name="SAPBEXresData 9 6" xfId="11585"/>
    <cellStyle name="SAPBEXresData 9 7" xfId="26765"/>
    <cellStyle name="SAPBEXresData 9 8" xfId="28255"/>
    <cellStyle name="SAPBEXresData 9 9" xfId="28972"/>
    <cellStyle name="SAPBEXresData_Cribsheet" xfId="8405"/>
    <cellStyle name="SAPBEXresDataEmph" xfId="8406"/>
    <cellStyle name="SAPBEXresDataEmph 10" xfId="8407"/>
    <cellStyle name="SAPBEXresDataEmph 10 10" xfId="34796"/>
    <cellStyle name="SAPBEXresDataEmph 10 11" xfId="35327"/>
    <cellStyle name="SAPBEXresDataEmph 10 12" xfId="37730"/>
    <cellStyle name="SAPBEXresDataEmph 10 13" xfId="35081"/>
    <cellStyle name="SAPBEXresDataEmph 10 14" xfId="39978"/>
    <cellStyle name="SAPBEXresDataEmph 10 15" xfId="42206"/>
    <cellStyle name="SAPBEXresDataEmph 10 16" xfId="43377"/>
    <cellStyle name="SAPBEXresDataEmph 10 17" xfId="44116"/>
    <cellStyle name="SAPBEXresDataEmph 10 18" xfId="48982"/>
    <cellStyle name="SAPBEXresDataEmph 10 19" xfId="51720"/>
    <cellStyle name="SAPBEXresDataEmph 10 2" xfId="8408"/>
    <cellStyle name="SAPBEXresDataEmph 10 2 10" xfId="34338"/>
    <cellStyle name="SAPBEXresDataEmph 10 2 11" xfId="37731"/>
    <cellStyle name="SAPBEXresDataEmph 10 2 12" xfId="35080"/>
    <cellStyle name="SAPBEXresDataEmph 10 2 13" xfId="39979"/>
    <cellStyle name="SAPBEXresDataEmph 10 2 14" xfId="42207"/>
    <cellStyle name="SAPBEXresDataEmph 10 2 15" xfId="43376"/>
    <cellStyle name="SAPBEXresDataEmph 10 2 16" xfId="44115"/>
    <cellStyle name="SAPBEXresDataEmph 10 2 17" xfId="48983"/>
    <cellStyle name="SAPBEXresDataEmph 10 2 18" xfId="51721"/>
    <cellStyle name="SAPBEXresDataEmph 10 2 19" xfId="52248"/>
    <cellStyle name="SAPBEXresDataEmph 10 2 2" xfId="20012"/>
    <cellStyle name="SAPBEXresDataEmph 10 2 20" xfId="52818"/>
    <cellStyle name="SAPBEXresDataEmph 10 2 3" xfId="12702"/>
    <cellStyle name="SAPBEXresDataEmph 10 2 4" xfId="10980"/>
    <cellStyle name="SAPBEXresDataEmph 10 2 5" xfId="11581"/>
    <cellStyle name="SAPBEXresDataEmph 10 2 6" xfId="26769"/>
    <cellStyle name="SAPBEXresDataEmph 10 2 7" xfId="25500"/>
    <cellStyle name="SAPBEXresDataEmph 10 2 8" xfId="29008"/>
    <cellStyle name="SAPBEXresDataEmph 10 2 9" xfId="34795"/>
    <cellStyle name="SAPBEXresDataEmph 10 20" xfId="52249"/>
    <cellStyle name="SAPBEXresDataEmph 10 21" xfId="52819"/>
    <cellStyle name="SAPBEXresDataEmph 10 3" xfId="20013"/>
    <cellStyle name="SAPBEXresDataEmph 10 4" xfId="12703"/>
    <cellStyle name="SAPBEXresDataEmph 10 5" xfId="21734"/>
    <cellStyle name="SAPBEXresDataEmph 10 6" xfId="11582"/>
    <cellStyle name="SAPBEXresDataEmph 10 7" xfId="26768"/>
    <cellStyle name="SAPBEXresDataEmph 10 8" xfId="25499"/>
    <cellStyle name="SAPBEXresDataEmph 10 9" xfId="29007"/>
    <cellStyle name="SAPBEXresDataEmph 11" xfId="8409"/>
    <cellStyle name="SAPBEXresDataEmph 11 10" xfId="37732"/>
    <cellStyle name="SAPBEXresDataEmph 11 11" xfId="39980"/>
    <cellStyle name="SAPBEXresDataEmph 11 12" xfId="42208"/>
    <cellStyle name="SAPBEXresDataEmph 11 13" xfId="43375"/>
    <cellStyle name="SAPBEXresDataEmph 11 14" xfId="44114"/>
    <cellStyle name="SAPBEXresDataEmph 11 15" xfId="48984"/>
    <cellStyle name="SAPBEXresDataEmph 11 16" xfId="52817"/>
    <cellStyle name="SAPBEXresDataEmph 11 2" xfId="20011"/>
    <cellStyle name="SAPBEXresDataEmph 11 3" xfId="12701"/>
    <cellStyle name="SAPBEXresDataEmph 11 4" xfId="10981"/>
    <cellStyle name="SAPBEXresDataEmph 11 5" xfId="11580"/>
    <cellStyle name="SAPBEXresDataEmph 11 6" xfId="25501"/>
    <cellStyle name="SAPBEXresDataEmph 11 7" xfId="29009"/>
    <cellStyle name="SAPBEXresDataEmph 11 8" xfId="34794"/>
    <cellStyle name="SAPBEXresDataEmph 11 9" xfId="34339"/>
    <cellStyle name="SAPBEXresDataEmph 12" xfId="20014"/>
    <cellStyle name="SAPBEXresDataEmph 13" xfId="12704"/>
    <cellStyle name="SAPBEXresDataEmph 14" xfId="21733"/>
    <cellStyle name="SAPBEXresDataEmph 15" xfId="11583"/>
    <cellStyle name="SAPBEXresDataEmph 16" xfId="25498"/>
    <cellStyle name="SAPBEXresDataEmph 17" xfId="28999"/>
    <cellStyle name="SAPBEXresDataEmph 18" xfId="34797"/>
    <cellStyle name="SAPBEXresDataEmph 19" xfId="34337"/>
    <cellStyle name="SAPBEXresDataEmph 2" xfId="8410"/>
    <cellStyle name="SAPBEXresDataEmph 2 10" xfId="34793"/>
    <cellStyle name="SAPBEXresDataEmph 2 11" xfId="34340"/>
    <cellStyle name="SAPBEXresDataEmph 2 12" xfId="37733"/>
    <cellStyle name="SAPBEXresDataEmph 2 13" xfId="39981"/>
    <cellStyle name="SAPBEXresDataEmph 2 14" xfId="42209"/>
    <cellStyle name="SAPBEXresDataEmph 2 15" xfId="43374"/>
    <cellStyle name="SAPBEXresDataEmph 2 16" xfId="44113"/>
    <cellStyle name="SAPBEXresDataEmph 2 17" xfId="48985"/>
    <cellStyle name="SAPBEXresDataEmph 2 18" xfId="52816"/>
    <cellStyle name="SAPBEXresDataEmph 2 2" xfId="8411"/>
    <cellStyle name="SAPBEXresDataEmph 2 2 10" xfId="34341"/>
    <cellStyle name="SAPBEXresDataEmph 2 2 11" xfId="37734"/>
    <cellStyle name="SAPBEXresDataEmph 2 2 12" xfId="39982"/>
    <cellStyle name="SAPBEXresDataEmph 2 2 13" xfId="42210"/>
    <cellStyle name="SAPBEXresDataEmph 2 2 14" xfId="43373"/>
    <cellStyle name="SAPBEXresDataEmph 2 2 15" xfId="44112"/>
    <cellStyle name="SAPBEXresDataEmph 2 2 16" xfId="48986"/>
    <cellStyle name="SAPBEXresDataEmph 2 2 17" xfId="52815"/>
    <cellStyle name="SAPBEXresDataEmph 2 2 2" xfId="8412"/>
    <cellStyle name="SAPBEXresDataEmph 2 2 2 10" xfId="37735"/>
    <cellStyle name="SAPBEXresDataEmph 2 2 2 11" xfId="39983"/>
    <cellStyle name="SAPBEXresDataEmph 2 2 2 12" xfId="42211"/>
    <cellStyle name="SAPBEXresDataEmph 2 2 2 13" xfId="43372"/>
    <cellStyle name="SAPBEXresDataEmph 2 2 2 14" xfId="44111"/>
    <cellStyle name="SAPBEXresDataEmph 2 2 2 15" xfId="48987"/>
    <cellStyle name="SAPBEXresDataEmph 2 2 2 16" xfId="52814"/>
    <cellStyle name="SAPBEXresDataEmph 2 2 2 2" xfId="20008"/>
    <cellStyle name="SAPBEXresDataEmph 2 2 2 3" xfId="12698"/>
    <cellStyle name="SAPBEXresDataEmph 2 2 2 4" xfId="21736"/>
    <cellStyle name="SAPBEXresDataEmph 2 2 2 5" xfId="11577"/>
    <cellStyle name="SAPBEXresDataEmph 2 2 2 6" xfId="28254"/>
    <cellStyle name="SAPBEXresDataEmph 2 2 2 7" xfId="29012"/>
    <cellStyle name="SAPBEXresDataEmph 2 2 2 8" xfId="34791"/>
    <cellStyle name="SAPBEXresDataEmph 2 2 2 9" xfId="34342"/>
    <cellStyle name="SAPBEXresDataEmph 2 2 3" xfId="20009"/>
    <cellStyle name="SAPBEXresDataEmph 2 2 4" xfId="12699"/>
    <cellStyle name="SAPBEXresDataEmph 2 2 5" xfId="21735"/>
    <cellStyle name="SAPBEXresDataEmph 2 2 6" xfId="11578"/>
    <cellStyle name="SAPBEXresDataEmph 2 2 7" xfId="25503"/>
    <cellStyle name="SAPBEXresDataEmph 2 2 8" xfId="29011"/>
    <cellStyle name="SAPBEXresDataEmph 2 2 9" xfId="34792"/>
    <cellStyle name="SAPBEXresDataEmph 2 3" xfId="8413"/>
    <cellStyle name="SAPBEXresDataEmph 2 3 10" xfId="37736"/>
    <cellStyle name="SAPBEXresDataEmph 2 3 11" xfId="39984"/>
    <cellStyle name="SAPBEXresDataEmph 2 3 12" xfId="42212"/>
    <cellStyle name="SAPBEXresDataEmph 2 3 13" xfId="43371"/>
    <cellStyle name="SAPBEXresDataEmph 2 3 14" xfId="44110"/>
    <cellStyle name="SAPBEXresDataEmph 2 3 15" xfId="48988"/>
    <cellStyle name="SAPBEXresDataEmph 2 3 16" xfId="52813"/>
    <cellStyle name="SAPBEXresDataEmph 2 3 2" xfId="20007"/>
    <cellStyle name="SAPBEXresDataEmph 2 3 3" xfId="12697"/>
    <cellStyle name="SAPBEXresDataEmph 2 3 4" xfId="21737"/>
    <cellStyle name="SAPBEXresDataEmph 2 3 5" xfId="11576"/>
    <cellStyle name="SAPBEXresDataEmph 2 3 6" xfId="25504"/>
    <cellStyle name="SAPBEXresDataEmph 2 3 7" xfId="29013"/>
    <cellStyle name="SAPBEXresDataEmph 2 3 8" xfId="31830"/>
    <cellStyle name="SAPBEXresDataEmph 2 3 9" xfId="34343"/>
    <cellStyle name="SAPBEXresDataEmph 2 4" xfId="20010"/>
    <cellStyle name="SAPBEXresDataEmph 2 5" xfId="12700"/>
    <cellStyle name="SAPBEXresDataEmph 2 6" xfId="10982"/>
    <cellStyle name="SAPBEXresDataEmph 2 7" xfId="11579"/>
    <cellStyle name="SAPBEXresDataEmph 2 8" xfId="25502"/>
    <cellStyle name="SAPBEXresDataEmph 2 9" xfId="29010"/>
    <cellStyle name="SAPBEXresDataEmph 2_Cribsheet" xfId="8414"/>
    <cellStyle name="SAPBEXresDataEmph 20" xfId="37729"/>
    <cellStyle name="SAPBEXresDataEmph 21" xfId="39977"/>
    <cellStyle name="SAPBEXresDataEmph 22" xfId="42205"/>
    <cellStyle name="SAPBEXresDataEmph 23" xfId="43378"/>
    <cellStyle name="SAPBEXresDataEmph 24" xfId="44117"/>
    <cellStyle name="SAPBEXresDataEmph 25" xfId="48981"/>
    <cellStyle name="SAPBEXresDataEmph 26" xfId="52820"/>
    <cellStyle name="SAPBEXresDataEmph 3" xfId="8415"/>
    <cellStyle name="SAPBEXresDataEmph 3 10" xfId="11575"/>
    <cellStyle name="SAPBEXresDataEmph 3 11" xfId="25505"/>
    <cellStyle name="SAPBEXresDataEmph 3 12" xfId="29039"/>
    <cellStyle name="SAPBEXresDataEmph 3 13" xfId="29294"/>
    <cellStyle name="SAPBEXresDataEmph 3 14" xfId="35326"/>
    <cellStyle name="SAPBEXresDataEmph 3 15" xfId="37737"/>
    <cellStyle name="SAPBEXresDataEmph 3 16" xfId="39985"/>
    <cellStyle name="SAPBEXresDataEmph 3 17" xfId="42213"/>
    <cellStyle name="SAPBEXresDataEmph 3 18" xfId="43370"/>
    <cellStyle name="SAPBEXresDataEmph 3 19" xfId="44109"/>
    <cellStyle name="SAPBEXresDataEmph 3 2" xfId="8416"/>
    <cellStyle name="SAPBEXresDataEmph 3 2 10" xfId="35325"/>
    <cellStyle name="SAPBEXresDataEmph 3 2 11" xfId="37738"/>
    <cellStyle name="SAPBEXresDataEmph 3 2 12" xfId="39986"/>
    <cellStyle name="SAPBEXresDataEmph 3 2 13" xfId="42214"/>
    <cellStyle name="SAPBEXresDataEmph 3 2 14" xfId="43369"/>
    <cellStyle name="SAPBEXresDataEmph 3 2 15" xfId="44108"/>
    <cellStyle name="SAPBEXresDataEmph 3 2 16" xfId="48990"/>
    <cellStyle name="SAPBEXresDataEmph 3 2 17" xfId="52811"/>
    <cellStyle name="SAPBEXresDataEmph 3 2 2" xfId="8417"/>
    <cellStyle name="SAPBEXresDataEmph 3 2 2 10" xfId="37739"/>
    <cellStyle name="SAPBEXresDataEmph 3 2 2 11" xfId="39987"/>
    <cellStyle name="SAPBEXresDataEmph 3 2 2 12" xfId="42215"/>
    <cellStyle name="SAPBEXresDataEmph 3 2 2 13" xfId="43368"/>
    <cellStyle name="SAPBEXresDataEmph 3 2 2 14" xfId="44107"/>
    <cellStyle name="SAPBEXresDataEmph 3 2 2 15" xfId="48995"/>
    <cellStyle name="SAPBEXresDataEmph 3 2 2 16" xfId="52810"/>
    <cellStyle name="SAPBEXresDataEmph 3 2 2 2" xfId="20004"/>
    <cellStyle name="SAPBEXresDataEmph 3 2 2 3" xfId="12694"/>
    <cellStyle name="SAPBEXresDataEmph 3 2 2 4" xfId="21740"/>
    <cellStyle name="SAPBEXresDataEmph 3 2 2 5" xfId="11572"/>
    <cellStyle name="SAPBEXresDataEmph 3 2 2 6" xfId="25507"/>
    <cellStyle name="SAPBEXresDataEmph 3 2 2 7" xfId="29048"/>
    <cellStyle name="SAPBEXresDataEmph 3 2 2 8" xfId="29295"/>
    <cellStyle name="SAPBEXresDataEmph 3 2 2 9" xfId="34344"/>
    <cellStyle name="SAPBEXresDataEmph 3 2 3" xfId="20005"/>
    <cellStyle name="SAPBEXresDataEmph 3 2 4" xfId="12695"/>
    <cellStyle name="SAPBEXresDataEmph 3 2 5" xfId="21739"/>
    <cellStyle name="SAPBEXresDataEmph 3 2 6" xfId="11573"/>
    <cellStyle name="SAPBEXresDataEmph 3 2 7" xfId="25506"/>
    <cellStyle name="SAPBEXresDataEmph 3 2 8" xfId="29047"/>
    <cellStyle name="SAPBEXresDataEmph 3 2 9" xfId="31829"/>
    <cellStyle name="SAPBEXresDataEmph 3 20" xfId="48989"/>
    <cellStyle name="SAPBEXresDataEmph 3 21" xfId="52812"/>
    <cellStyle name="SAPBEXresDataEmph 3 3" xfId="8418"/>
    <cellStyle name="SAPBEXresDataEmph 3 3 10" xfId="34345"/>
    <cellStyle name="SAPBEXresDataEmph 3 3 11" xfId="37740"/>
    <cellStyle name="SAPBEXresDataEmph 3 3 12" xfId="39988"/>
    <cellStyle name="SAPBEXresDataEmph 3 3 13" xfId="42216"/>
    <cellStyle name="SAPBEXresDataEmph 3 3 14" xfId="43367"/>
    <cellStyle name="SAPBEXresDataEmph 3 3 15" xfId="44106"/>
    <cellStyle name="SAPBEXresDataEmph 3 3 16" xfId="49250"/>
    <cellStyle name="SAPBEXresDataEmph 3 3 17" xfId="55587"/>
    <cellStyle name="SAPBEXresDataEmph 3 3 2" xfId="8419"/>
    <cellStyle name="SAPBEXresDataEmph 3 3 2 10" xfId="37741"/>
    <cellStyle name="SAPBEXresDataEmph 3 3 2 11" xfId="39989"/>
    <cellStyle name="SAPBEXresDataEmph 3 3 2 12" xfId="42217"/>
    <cellStyle name="SAPBEXresDataEmph 3 3 2 13" xfId="43366"/>
    <cellStyle name="SAPBEXresDataEmph 3 3 2 14" xfId="44105"/>
    <cellStyle name="SAPBEXresDataEmph 3 3 2 15" xfId="48996"/>
    <cellStyle name="SAPBEXresDataEmph 3 3 2 16" xfId="55586"/>
    <cellStyle name="SAPBEXresDataEmph 3 3 2 2" xfId="20002"/>
    <cellStyle name="SAPBEXresDataEmph 3 3 2 3" xfId="12692"/>
    <cellStyle name="SAPBEXresDataEmph 3 3 2 4" xfId="10984"/>
    <cellStyle name="SAPBEXresDataEmph 3 3 2 5" xfId="11570"/>
    <cellStyle name="SAPBEXresDataEmph 3 3 2 6" xfId="28253"/>
    <cellStyle name="SAPBEXresDataEmph 3 3 2 7" xfId="29050"/>
    <cellStyle name="SAPBEXresDataEmph 3 3 2 8" xfId="29297"/>
    <cellStyle name="SAPBEXresDataEmph 3 3 2 9" xfId="34346"/>
    <cellStyle name="SAPBEXresDataEmph 3 3 3" xfId="20003"/>
    <cellStyle name="SAPBEXresDataEmph 3 3 4" xfId="12693"/>
    <cellStyle name="SAPBEXresDataEmph 3 3 5" xfId="10983"/>
    <cellStyle name="SAPBEXresDataEmph 3 3 6" xfId="11571"/>
    <cellStyle name="SAPBEXresDataEmph 3 3 7" xfId="25508"/>
    <cellStyle name="SAPBEXresDataEmph 3 3 8" xfId="29049"/>
    <cellStyle name="SAPBEXresDataEmph 3 3 9" xfId="29296"/>
    <cellStyle name="SAPBEXresDataEmph 3 4" xfId="8420"/>
    <cellStyle name="SAPBEXresDataEmph 3 4 10" xfId="29298"/>
    <cellStyle name="SAPBEXresDataEmph 3 4 11" xfId="34347"/>
    <cellStyle name="SAPBEXresDataEmph 3 4 12" xfId="37742"/>
    <cellStyle name="SAPBEXresDataEmph 3 4 13" xfId="15757"/>
    <cellStyle name="SAPBEXresDataEmph 3 4 14" xfId="39990"/>
    <cellStyle name="SAPBEXresDataEmph 3 4 15" xfId="42218"/>
    <cellStyle name="SAPBEXresDataEmph 3 4 16" xfId="43365"/>
    <cellStyle name="SAPBEXresDataEmph 3 4 17" xfId="44104"/>
    <cellStyle name="SAPBEXresDataEmph 3 4 18" xfId="48997"/>
    <cellStyle name="SAPBEXresDataEmph 3 4 19" xfId="51722"/>
    <cellStyle name="SAPBEXresDataEmph 3 4 2" xfId="8421"/>
    <cellStyle name="SAPBEXresDataEmph 3 4 2 10" xfId="34348"/>
    <cellStyle name="SAPBEXresDataEmph 3 4 2 11" xfId="37743"/>
    <cellStyle name="SAPBEXresDataEmph 3 4 2 12" xfId="15756"/>
    <cellStyle name="SAPBEXresDataEmph 3 4 2 13" xfId="39991"/>
    <cellStyle name="SAPBEXresDataEmph 3 4 2 14" xfId="42219"/>
    <cellStyle name="SAPBEXresDataEmph 3 4 2 15" xfId="43257"/>
    <cellStyle name="SAPBEXresDataEmph 3 4 2 16" xfId="44103"/>
    <cellStyle name="SAPBEXresDataEmph 3 4 2 17" xfId="48998"/>
    <cellStyle name="SAPBEXresDataEmph 3 4 2 18" xfId="51723"/>
    <cellStyle name="SAPBEXresDataEmph 3 4 2 19" xfId="52246"/>
    <cellStyle name="SAPBEXresDataEmph 3 4 2 2" xfId="20000"/>
    <cellStyle name="SAPBEXresDataEmph 3 4 2 20" xfId="55584"/>
    <cellStyle name="SAPBEXresDataEmph 3 4 2 3" xfId="12690"/>
    <cellStyle name="SAPBEXresDataEmph 3 4 2 4" xfId="21742"/>
    <cellStyle name="SAPBEXresDataEmph 3 4 2 5" xfId="11568"/>
    <cellStyle name="SAPBEXresDataEmph 3 4 2 6" xfId="26782"/>
    <cellStyle name="SAPBEXresDataEmph 3 4 2 7" xfId="28251"/>
    <cellStyle name="SAPBEXresDataEmph 3 4 2 8" xfId="29052"/>
    <cellStyle name="SAPBEXresDataEmph 3 4 2 9" xfId="29299"/>
    <cellStyle name="SAPBEXresDataEmph 3 4 20" xfId="52247"/>
    <cellStyle name="SAPBEXresDataEmph 3 4 21" xfId="55585"/>
    <cellStyle name="SAPBEXresDataEmph 3 4 3" xfId="20001"/>
    <cellStyle name="SAPBEXresDataEmph 3 4 4" xfId="12691"/>
    <cellStyle name="SAPBEXresDataEmph 3 4 5" xfId="21741"/>
    <cellStyle name="SAPBEXresDataEmph 3 4 6" xfId="11569"/>
    <cellStyle name="SAPBEXresDataEmph 3 4 7" xfId="26781"/>
    <cellStyle name="SAPBEXresDataEmph 3 4 8" xfId="28252"/>
    <cellStyle name="SAPBEXresDataEmph 3 4 9" xfId="29051"/>
    <cellStyle name="SAPBEXresDataEmph 3 5" xfId="8422"/>
    <cellStyle name="SAPBEXresDataEmph 3 5 10" xfId="34349"/>
    <cellStyle name="SAPBEXresDataEmph 3 5 11" xfId="37744"/>
    <cellStyle name="SAPBEXresDataEmph 3 5 12" xfId="39992"/>
    <cellStyle name="SAPBEXresDataEmph 3 5 13" xfId="42220"/>
    <cellStyle name="SAPBEXresDataEmph 3 5 14" xfId="43256"/>
    <cellStyle name="SAPBEXresDataEmph 3 5 15" xfId="44102"/>
    <cellStyle name="SAPBEXresDataEmph 3 5 16" xfId="48999"/>
    <cellStyle name="SAPBEXresDataEmph 3 5 17" xfId="55583"/>
    <cellStyle name="SAPBEXresDataEmph 3 5 2" xfId="8423"/>
    <cellStyle name="SAPBEXresDataEmph 3 5 2 10" xfId="37745"/>
    <cellStyle name="SAPBEXresDataEmph 3 5 2 11" xfId="39993"/>
    <cellStyle name="SAPBEXresDataEmph 3 5 2 12" xfId="42221"/>
    <cellStyle name="SAPBEXresDataEmph 3 5 2 13" xfId="43255"/>
    <cellStyle name="SAPBEXresDataEmph 3 5 2 14" xfId="44101"/>
    <cellStyle name="SAPBEXresDataEmph 3 5 2 15" xfId="49000"/>
    <cellStyle name="SAPBEXresDataEmph 3 5 2 16" xfId="52809"/>
    <cellStyle name="SAPBEXresDataEmph 3 5 2 2" xfId="19998"/>
    <cellStyle name="SAPBEXresDataEmph 3 5 2 3" xfId="12688"/>
    <cellStyle name="SAPBEXresDataEmph 3 5 2 4" xfId="21744"/>
    <cellStyle name="SAPBEXresDataEmph 3 5 2 5" xfId="11566"/>
    <cellStyle name="SAPBEXresDataEmph 3 5 2 6" xfId="25510"/>
    <cellStyle name="SAPBEXresDataEmph 3 5 2 7" xfId="29054"/>
    <cellStyle name="SAPBEXresDataEmph 3 5 2 8" xfId="29301"/>
    <cellStyle name="SAPBEXresDataEmph 3 5 2 9" xfId="34350"/>
    <cellStyle name="SAPBEXresDataEmph 3 5 3" xfId="19999"/>
    <cellStyle name="SAPBEXresDataEmph 3 5 4" xfId="12689"/>
    <cellStyle name="SAPBEXresDataEmph 3 5 5" xfId="21743"/>
    <cellStyle name="SAPBEXresDataEmph 3 5 6" xfId="11567"/>
    <cellStyle name="SAPBEXresDataEmph 3 5 7" xfId="25509"/>
    <cellStyle name="SAPBEXresDataEmph 3 5 8" xfId="29053"/>
    <cellStyle name="SAPBEXresDataEmph 3 5 9" xfId="29300"/>
    <cellStyle name="SAPBEXresDataEmph 3 6" xfId="8424"/>
    <cellStyle name="SAPBEXresDataEmph 3 6 10" xfId="37746"/>
    <cellStyle name="SAPBEXresDataEmph 3 6 11" xfId="39994"/>
    <cellStyle name="SAPBEXresDataEmph 3 6 12" xfId="42222"/>
    <cellStyle name="SAPBEXresDataEmph 3 6 13" xfId="43254"/>
    <cellStyle name="SAPBEXresDataEmph 3 6 14" xfId="44100"/>
    <cellStyle name="SAPBEXresDataEmph 3 6 15" xfId="49001"/>
    <cellStyle name="SAPBEXresDataEmph 3 6 16" xfId="55582"/>
    <cellStyle name="SAPBEXresDataEmph 3 6 2" xfId="19997"/>
    <cellStyle name="SAPBEXresDataEmph 3 6 3" xfId="12687"/>
    <cellStyle name="SAPBEXresDataEmph 3 6 4" xfId="24499"/>
    <cellStyle name="SAPBEXresDataEmph 3 6 5" xfId="11565"/>
    <cellStyle name="SAPBEXresDataEmph 3 6 6" xfId="25511"/>
    <cellStyle name="SAPBEXresDataEmph 3 6 7" xfId="29055"/>
    <cellStyle name="SAPBEXresDataEmph 3 6 8" xfId="29302"/>
    <cellStyle name="SAPBEXresDataEmph 3 6 9" xfId="35324"/>
    <cellStyle name="SAPBEXresDataEmph 3 7" xfId="20006"/>
    <cellStyle name="SAPBEXresDataEmph 3 8" xfId="12696"/>
    <cellStyle name="SAPBEXresDataEmph 3 9" xfId="21738"/>
    <cellStyle name="SAPBEXresDataEmph 4" xfId="8425"/>
    <cellStyle name="SAPBEXresDataEmph 4 10" xfId="34790"/>
    <cellStyle name="SAPBEXresDataEmph 4 11" xfId="35323"/>
    <cellStyle name="SAPBEXresDataEmph 4 12" xfId="37747"/>
    <cellStyle name="SAPBEXresDataEmph 4 13" xfId="15755"/>
    <cellStyle name="SAPBEXresDataEmph 4 14" xfId="39995"/>
    <cellStyle name="SAPBEXresDataEmph 4 15" xfId="42223"/>
    <cellStyle name="SAPBEXresDataEmph 4 16" xfId="43253"/>
    <cellStyle name="SAPBEXresDataEmph 4 17" xfId="44099"/>
    <cellStyle name="SAPBEXresDataEmph 4 18" xfId="49002"/>
    <cellStyle name="SAPBEXresDataEmph 4 19" xfId="51725"/>
    <cellStyle name="SAPBEXresDataEmph 4 2" xfId="8426"/>
    <cellStyle name="SAPBEXresDataEmph 4 2 10" xfId="34351"/>
    <cellStyle name="SAPBEXresDataEmph 4 2 11" xfId="37748"/>
    <cellStyle name="SAPBEXresDataEmph 4 2 12" xfId="35079"/>
    <cellStyle name="SAPBEXresDataEmph 4 2 13" xfId="39996"/>
    <cellStyle name="SAPBEXresDataEmph 4 2 14" xfId="42224"/>
    <cellStyle name="SAPBEXresDataEmph 4 2 15" xfId="43252"/>
    <cellStyle name="SAPBEXresDataEmph 4 2 16" xfId="44098"/>
    <cellStyle name="SAPBEXresDataEmph 4 2 17" xfId="49003"/>
    <cellStyle name="SAPBEXresDataEmph 4 2 18" xfId="51726"/>
    <cellStyle name="SAPBEXresDataEmph 4 2 19" xfId="51580"/>
    <cellStyle name="SAPBEXresDataEmph 4 2 2" xfId="19995"/>
    <cellStyle name="SAPBEXresDataEmph 4 2 20" xfId="55580"/>
    <cellStyle name="SAPBEXresDataEmph 4 2 3" xfId="12685"/>
    <cellStyle name="SAPBEXresDataEmph 4 2 4" xfId="24497"/>
    <cellStyle name="SAPBEXresDataEmph 4 2 5" xfId="11563"/>
    <cellStyle name="SAPBEXresDataEmph 4 2 6" xfId="26787"/>
    <cellStyle name="SAPBEXresDataEmph 4 2 7" xfId="25513"/>
    <cellStyle name="SAPBEXresDataEmph 4 2 8" xfId="29057"/>
    <cellStyle name="SAPBEXresDataEmph 4 2 9" xfId="34789"/>
    <cellStyle name="SAPBEXresDataEmph 4 20" xfId="52245"/>
    <cellStyle name="SAPBEXresDataEmph 4 21" xfId="55581"/>
    <cellStyle name="SAPBEXresDataEmph 4 3" xfId="19996"/>
    <cellStyle name="SAPBEXresDataEmph 4 4" xfId="12686"/>
    <cellStyle name="SAPBEXresDataEmph 4 5" xfId="24498"/>
    <cellStyle name="SAPBEXresDataEmph 4 6" xfId="11564"/>
    <cellStyle name="SAPBEXresDataEmph 4 7" xfId="26786"/>
    <cellStyle name="SAPBEXresDataEmph 4 8" xfId="25512"/>
    <cellStyle name="SAPBEXresDataEmph 4 9" xfId="29056"/>
    <cellStyle name="SAPBEXresDataEmph 5" xfId="8427"/>
    <cellStyle name="SAPBEXresDataEmph 5 10" xfId="34788"/>
    <cellStyle name="SAPBEXresDataEmph 5 11" xfId="34352"/>
    <cellStyle name="SAPBEXresDataEmph 5 12" xfId="37749"/>
    <cellStyle name="SAPBEXresDataEmph 5 13" xfId="39102"/>
    <cellStyle name="SAPBEXresDataEmph 5 14" xfId="39997"/>
    <cellStyle name="SAPBEXresDataEmph 5 15" xfId="42225"/>
    <cellStyle name="SAPBEXresDataEmph 5 16" xfId="43251"/>
    <cellStyle name="SAPBEXresDataEmph 5 17" xfId="44097"/>
    <cellStyle name="SAPBEXresDataEmph 5 18" xfId="49004"/>
    <cellStyle name="SAPBEXresDataEmph 5 19" xfId="51727"/>
    <cellStyle name="SAPBEXresDataEmph 5 2" xfId="8428"/>
    <cellStyle name="SAPBEXresDataEmph 5 2 10" xfId="34353"/>
    <cellStyle name="SAPBEXresDataEmph 5 2 11" xfId="37750"/>
    <cellStyle name="SAPBEXresDataEmph 5 2 12" xfId="23233"/>
    <cellStyle name="SAPBEXresDataEmph 5 2 13" xfId="39998"/>
    <cellStyle name="SAPBEXresDataEmph 5 2 14" xfId="42226"/>
    <cellStyle name="SAPBEXresDataEmph 5 2 15" xfId="43250"/>
    <cellStyle name="SAPBEXresDataEmph 5 2 16" xfId="44096"/>
    <cellStyle name="SAPBEXresDataEmph 5 2 17" xfId="49005"/>
    <cellStyle name="SAPBEXresDataEmph 5 2 18" xfId="51728"/>
    <cellStyle name="SAPBEXresDataEmph 5 2 19" xfId="51582"/>
    <cellStyle name="SAPBEXresDataEmph 5 2 2" xfId="19993"/>
    <cellStyle name="SAPBEXresDataEmph 5 2 20" xfId="55578"/>
    <cellStyle name="SAPBEXresDataEmph 5 2 3" xfId="12683"/>
    <cellStyle name="SAPBEXresDataEmph 5 2 4" xfId="24495"/>
    <cellStyle name="SAPBEXresDataEmph 5 2 5" xfId="11561"/>
    <cellStyle name="SAPBEXresDataEmph 5 2 6" xfId="26789"/>
    <cellStyle name="SAPBEXresDataEmph 5 2 7" xfId="25515"/>
    <cellStyle name="SAPBEXresDataEmph 5 2 8" xfId="29059"/>
    <cellStyle name="SAPBEXresDataEmph 5 2 9" xfId="34787"/>
    <cellStyle name="SAPBEXresDataEmph 5 20" xfId="51581"/>
    <cellStyle name="SAPBEXresDataEmph 5 21" xfId="55579"/>
    <cellStyle name="SAPBEXresDataEmph 5 3" xfId="19994"/>
    <cellStyle name="SAPBEXresDataEmph 5 4" xfId="12684"/>
    <cellStyle name="SAPBEXresDataEmph 5 5" xfId="24496"/>
    <cellStyle name="SAPBEXresDataEmph 5 6" xfId="11562"/>
    <cellStyle name="SAPBEXresDataEmph 5 7" xfId="26788"/>
    <cellStyle name="SAPBEXresDataEmph 5 8" xfId="25514"/>
    <cellStyle name="SAPBEXresDataEmph 5 9" xfId="29058"/>
    <cellStyle name="SAPBEXresDataEmph 6" xfId="8429"/>
    <cellStyle name="SAPBEXresDataEmph 6 10" xfId="34786"/>
    <cellStyle name="SAPBEXresDataEmph 6 11" xfId="34354"/>
    <cellStyle name="SAPBEXresDataEmph 6 12" xfId="37751"/>
    <cellStyle name="SAPBEXresDataEmph 6 13" xfId="15753"/>
    <cellStyle name="SAPBEXresDataEmph 6 14" xfId="39999"/>
    <cellStyle name="SAPBEXresDataEmph 6 15" xfId="42227"/>
    <cellStyle name="SAPBEXresDataEmph 6 16" xfId="43249"/>
    <cellStyle name="SAPBEXresDataEmph 6 17" xfId="44095"/>
    <cellStyle name="SAPBEXresDataEmph 6 18" xfId="49006"/>
    <cellStyle name="SAPBEXresDataEmph 6 19" xfId="51729"/>
    <cellStyle name="SAPBEXresDataEmph 6 2" xfId="8430"/>
    <cellStyle name="SAPBEXresDataEmph 6 2 10" xfId="35322"/>
    <cellStyle name="SAPBEXresDataEmph 6 2 11" xfId="37752"/>
    <cellStyle name="SAPBEXresDataEmph 6 2 12" xfId="35078"/>
    <cellStyle name="SAPBEXresDataEmph 6 2 13" xfId="40000"/>
    <cellStyle name="SAPBEXresDataEmph 6 2 14" xfId="42228"/>
    <cellStyle name="SAPBEXresDataEmph 6 2 15" xfId="43248"/>
    <cellStyle name="SAPBEXresDataEmph 6 2 16" xfId="44094"/>
    <cellStyle name="SAPBEXresDataEmph 6 2 17" xfId="50157"/>
    <cellStyle name="SAPBEXresDataEmph 6 2 18" xfId="51730"/>
    <cellStyle name="SAPBEXresDataEmph 6 2 19" xfId="51584"/>
    <cellStyle name="SAPBEXresDataEmph 6 2 2" xfId="19991"/>
    <cellStyle name="SAPBEXresDataEmph 6 2 20" xfId="52808"/>
    <cellStyle name="SAPBEXresDataEmph 6 2 3" xfId="19678"/>
    <cellStyle name="SAPBEXresDataEmph 6 2 4" xfId="24493"/>
    <cellStyle name="SAPBEXresDataEmph 6 2 5" xfId="11559"/>
    <cellStyle name="SAPBEXresDataEmph 6 2 6" xfId="26791"/>
    <cellStyle name="SAPBEXresDataEmph 6 2 7" xfId="28249"/>
    <cellStyle name="SAPBEXresDataEmph 6 2 8" xfId="29061"/>
    <cellStyle name="SAPBEXresDataEmph 6 2 9" xfId="34785"/>
    <cellStyle name="SAPBEXresDataEmph 6 20" xfId="51583"/>
    <cellStyle name="SAPBEXresDataEmph 6 21" xfId="55577"/>
    <cellStyle name="SAPBEXresDataEmph 6 3" xfId="19992"/>
    <cellStyle name="SAPBEXresDataEmph 6 4" xfId="12682"/>
    <cellStyle name="SAPBEXresDataEmph 6 5" xfId="24494"/>
    <cellStyle name="SAPBEXresDataEmph 6 6" xfId="11560"/>
    <cellStyle name="SAPBEXresDataEmph 6 7" xfId="26790"/>
    <cellStyle name="SAPBEXresDataEmph 6 8" xfId="28250"/>
    <cellStyle name="SAPBEXresDataEmph 6 9" xfId="29060"/>
    <cellStyle name="SAPBEXresDataEmph 7" xfId="8431"/>
    <cellStyle name="SAPBEXresDataEmph 7 10" xfId="34784"/>
    <cellStyle name="SAPBEXresDataEmph 7 11" xfId="35321"/>
    <cellStyle name="SAPBEXresDataEmph 7 12" xfId="37753"/>
    <cellStyle name="SAPBEXresDataEmph 7 13" xfId="15752"/>
    <cellStyle name="SAPBEXresDataEmph 7 14" xfId="40001"/>
    <cellStyle name="SAPBEXresDataEmph 7 15" xfId="42229"/>
    <cellStyle name="SAPBEXresDataEmph 7 16" xfId="43247"/>
    <cellStyle name="SAPBEXresDataEmph 7 17" xfId="44093"/>
    <cellStyle name="SAPBEXresDataEmph 7 18" xfId="50156"/>
    <cellStyle name="SAPBEXresDataEmph 7 19" xfId="51731"/>
    <cellStyle name="SAPBEXresDataEmph 7 2" xfId="8432"/>
    <cellStyle name="SAPBEXresDataEmph 7 2 10" xfId="35320"/>
    <cellStyle name="SAPBEXresDataEmph 7 2 11" xfId="37754"/>
    <cellStyle name="SAPBEXresDataEmph 7 2 12" xfId="15751"/>
    <cellStyle name="SAPBEXresDataEmph 7 2 13" xfId="40002"/>
    <cellStyle name="SAPBEXresDataEmph 7 2 14" xfId="42230"/>
    <cellStyle name="SAPBEXresDataEmph 7 2 15" xfId="43246"/>
    <cellStyle name="SAPBEXresDataEmph 7 2 16" xfId="44092"/>
    <cellStyle name="SAPBEXresDataEmph 7 2 17" xfId="50155"/>
    <cellStyle name="SAPBEXresDataEmph 7 2 18" xfId="51732"/>
    <cellStyle name="SAPBEXresDataEmph 7 2 19" xfId="52244"/>
    <cellStyle name="SAPBEXresDataEmph 7 2 2" xfId="19989"/>
    <cellStyle name="SAPBEXresDataEmph 7 2 20" xfId="52806"/>
    <cellStyle name="SAPBEXresDataEmph 7 2 3" xfId="12680"/>
    <cellStyle name="SAPBEXresDataEmph 7 2 4" xfId="24491"/>
    <cellStyle name="SAPBEXresDataEmph 7 2 5" xfId="11557"/>
    <cellStyle name="SAPBEXresDataEmph 7 2 6" xfId="26793"/>
    <cellStyle name="SAPBEXresDataEmph 7 2 7" xfId="25517"/>
    <cellStyle name="SAPBEXresDataEmph 7 2 8" xfId="29063"/>
    <cellStyle name="SAPBEXresDataEmph 7 2 9" xfId="34783"/>
    <cellStyle name="SAPBEXresDataEmph 7 20" xfId="51585"/>
    <cellStyle name="SAPBEXresDataEmph 7 21" xfId="52807"/>
    <cellStyle name="SAPBEXresDataEmph 7 3" xfId="19990"/>
    <cellStyle name="SAPBEXresDataEmph 7 4" xfId="12681"/>
    <cellStyle name="SAPBEXresDataEmph 7 5" xfId="24492"/>
    <cellStyle name="SAPBEXresDataEmph 7 6" xfId="11558"/>
    <cellStyle name="SAPBEXresDataEmph 7 7" xfId="26792"/>
    <cellStyle name="SAPBEXresDataEmph 7 8" xfId="25516"/>
    <cellStyle name="SAPBEXresDataEmph 7 9" xfId="29062"/>
    <cellStyle name="SAPBEXresDataEmph 8" xfId="8433"/>
    <cellStyle name="SAPBEXresDataEmph 8 10" xfId="34782"/>
    <cellStyle name="SAPBEXresDataEmph 8 11" xfId="35319"/>
    <cellStyle name="SAPBEXresDataEmph 8 12" xfId="37755"/>
    <cellStyle name="SAPBEXresDataEmph 8 13" xfId="15750"/>
    <cellStyle name="SAPBEXresDataEmph 8 14" xfId="40003"/>
    <cellStyle name="SAPBEXresDataEmph 8 15" xfId="42231"/>
    <cellStyle name="SAPBEXresDataEmph 8 16" xfId="43245"/>
    <cellStyle name="SAPBEXresDataEmph 8 17" xfId="44091"/>
    <cellStyle name="SAPBEXresDataEmph 8 18" xfId="50154"/>
    <cellStyle name="SAPBEXresDataEmph 8 19" xfId="51733"/>
    <cellStyle name="SAPBEXresDataEmph 8 2" xfId="8434"/>
    <cellStyle name="SAPBEXresDataEmph 8 2 10" xfId="34355"/>
    <cellStyle name="SAPBEXresDataEmph 8 2 11" xfId="37756"/>
    <cellStyle name="SAPBEXresDataEmph 8 2 12" xfId="15749"/>
    <cellStyle name="SAPBEXresDataEmph 8 2 13" xfId="38825"/>
    <cellStyle name="SAPBEXresDataEmph 8 2 14" xfId="42232"/>
    <cellStyle name="SAPBEXresDataEmph 8 2 15" xfId="43244"/>
    <cellStyle name="SAPBEXresDataEmph 8 2 16" xfId="44090"/>
    <cellStyle name="SAPBEXresDataEmph 8 2 17" xfId="50153"/>
    <cellStyle name="SAPBEXresDataEmph 8 2 18" xfId="51734"/>
    <cellStyle name="SAPBEXresDataEmph 8 2 19" xfId="52243"/>
    <cellStyle name="SAPBEXresDataEmph 8 2 2" xfId="19987"/>
    <cellStyle name="SAPBEXresDataEmph 8 2 20" xfId="52804"/>
    <cellStyle name="SAPBEXresDataEmph 8 2 3" xfId="12678"/>
    <cellStyle name="SAPBEXresDataEmph 8 2 4" xfId="24489"/>
    <cellStyle name="SAPBEXresDataEmph 8 2 5" xfId="11555"/>
    <cellStyle name="SAPBEXresDataEmph 8 2 6" xfId="26795"/>
    <cellStyle name="SAPBEXresDataEmph 8 2 7" xfId="25519"/>
    <cellStyle name="SAPBEXresDataEmph 8 2 8" xfId="29065"/>
    <cellStyle name="SAPBEXresDataEmph 8 2 9" xfId="34781"/>
    <cellStyle name="SAPBEXresDataEmph 8 20" xfId="51586"/>
    <cellStyle name="SAPBEXresDataEmph 8 21" xfId="52805"/>
    <cellStyle name="SAPBEXresDataEmph 8 3" xfId="19988"/>
    <cellStyle name="SAPBEXresDataEmph 8 4" xfId="12679"/>
    <cellStyle name="SAPBEXresDataEmph 8 5" xfId="24490"/>
    <cellStyle name="SAPBEXresDataEmph 8 6" xfId="11556"/>
    <cellStyle name="SAPBEXresDataEmph 8 7" xfId="26794"/>
    <cellStyle name="SAPBEXresDataEmph 8 8" xfId="25518"/>
    <cellStyle name="SAPBEXresDataEmph 8 9" xfId="29064"/>
    <cellStyle name="SAPBEXresDataEmph 9" xfId="8435"/>
    <cellStyle name="SAPBEXresDataEmph 9 10" xfId="34780"/>
    <cellStyle name="SAPBEXresDataEmph 9 11" xfId="34356"/>
    <cellStyle name="SAPBEXresDataEmph 9 12" xfId="37757"/>
    <cellStyle name="SAPBEXresDataEmph 9 13" xfId="15748"/>
    <cellStyle name="SAPBEXresDataEmph 9 14" xfId="38824"/>
    <cellStyle name="SAPBEXresDataEmph 9 15" xfId="42233"/>
    <cellStyle name="SAPBEXresDataEmph 9 16" xfId="43243"/>
    <cellStyle name="SAPBEXresDataEmph 9 17" xfId="44089"/>
    <cellStyle name="SAPBEXresDataEmph 9 18" xfId="49007"/>
    <cellStyle name="SAPBEXresDataEmph 9 19" xfId="51735"/>
    <cellStyle name="SAPBEXresDataEmph 9 2" xfId="8436"/>
    <cellStyle name="SAPBEXresDataEmph 9 2 10" xfId="34357"/>
    <cellStyle name="SAPBEXresDataEmph 9 2 11" xfId="37758"/>
    <cellStyle name="SAPBEXresDataEmph 9 2 12" xfId="15747"/>
    <cellStyle name="SAPBEXresDataEmph 9 2 13" xfId="38823"/>
    <cellStyle name="SAPBEXresDataEmph 9 2 14" xfId="42234"/>
    <cellStyle name="SAPBEXresDataEmph 9 2 15" xfId="43242"/>
    <cellStyle name="SAPBEXresDataEmph 9 2 16" xfId="44088"/>
    <cellStyle name="SAPBEXresDataEmph 9 2 17" xfId="49008"/>
    <cellStyle name="SAPBEXresDataEmph 9 2 18" xfId="51736"/>
    <cellStyle name="SAPBEXresDataEmph 9 2 19" xfId="52241"/>
    <cellStyle name="SAPBEXresDataEmph 9 2 2" xfId="19985"/>
    <cellStyle name="SAPBEXresDataEmph 9 2 20" xfId="52802"/>
    <cellStyle name="SAPBEXresDataEmph 9 2 3" xfId="12676"/>
    <cellStyle name="SAPBEXresDataEmph 9 2 4" xfId="24487"/>
    <cellStyle name="SAPBEXresDataEmph 9 2 5" xfId="11553"/>
    <cellStyle name="SAPBEXresDataEmph 9 2 6" xfId="26797"/>
    <cellStyle name="SAPBEXresDataEmph 9 2 7" xfId="28247"/>
    <cellStyle name="SAPBEXresDataEmph 9 2 8" xfId="29067"/>
    <cellStyle name="SAPBEXresDataEmph 9 2 9" xfId="34779"/>
    <cellStyle name="SAPBEXresDataEmph 9 20" xfId="52242"/>
    <cellStyle name="SAPBEXresDataEmph 9 21" xfId="52803"/>
    <cellStyle name="SAPBEXresDataEmph 9 3" xfId="19986"/>
    <cellStyle name="SAPBEXresDataEmph 9 4" xfId="12677"/>
    <cellStyle name="SAPBEXresDataEmph 9 5" xfId="24488"/>
    <cellStyle name="SAPBEXresDataEmph 9 6" xfId="11554"/>
    <cellStyle name="SAPBEXresDataEmph 9 7" xfId="26796"/>
    <cellStyle name="SAPBEXresDataEmph 9 8" xfId="28248"/>
    <cellStyle name="SAPBEXresDataEmph 9 9" xfId="29066"/>
    <cellStyle name="SAPBEXresDataEmph_Cribsheet" xfId="8437"/>
    <cellStyle name="SAPBEXresItem" xfId="8438"/>
    <cellStyle name="SAPBEXresItem 10" xfId="11552"/>
    <cellStyle name="SAPBEXresItem 11" xfId="28246"/>
    <cellStyle name="SAPBEXresItem 12" xfId="29068"/>
    <cellStyle name="SAPBEXresItem 13" xfId="34778"/>
    <cellStyle name="SAPBEXresItem 14" xfId="34358"/>
    <cellStyle name="SAPBEXresItem 15" xfId="37759"/>
    <cellStyle name="SAPBEXresItem 16" xfId="15731"/>
    <cellStyle name="SAPBEXresItem 17" xfId="38822"/>
    <cellStyle name="SAPBEXresItem 18" xfId="42235"/>
    <cellStyle name="SAPBEXresItem 19" xfId="43241"/>
    <cellStyle name="SAPBEXresItem 2" xfId="8439"/>
    <cellStyle name="SAPBEXresItem 2 10" xfId="8440"/>
    <cellStyle name="SAPBEXresItem 2 10 10" xfId="34360"/>
    <cellStyle name="SAPBEXresItem 2 10 11" xfId="37761"/>
    <cellStyle name="SAPBEXresItem 2 10 12" xfId="15724"/>
    <cellStyle name="SAPBEXresItem 2 10 13" xfId="38821"/>
    <cellStyle name="SAPBEXresItem 2 10 14" xfId="42237"/>
    <cellStyle name="SAPBEXresItem 2 10 15" xfId="43239"/>
    <cellStyle name="SAPBEXresItem 2 10 16" xfId="44085"/>
    <cellStyle name="SAPBEXresItem 2 10 17" xfId="50151"/>
    <cellStyle name="SAPBEXresItem 2 10 18" xfId="51739"/>
    <cellStyle name="SAPBEXresItem 2 10 19" xfId="52238"/>
    <cellStyle name="SAPBEXresItem 2 10 2" xfId="8441"/>
    <cellStyle name="SAPBEXresItem 2 10 2 10" xfId="37762"/>
    <cellStyle name="SAPBEXresItem 2 10 2 11" xfId="15717"/>
    <cellStyle name="SAPBEXresItem 2 10 2 12" xfId="38820"/>
    <cellStyle name="SAPBEXresItem 2 10 2 13" xfId="42238"/>
    <cellStyle name="SAPBEXresItem 2 10 2 14" xfId="43238"/>
    <cellStyle name="SAPBEXresItem 2 10 2 15" xfId="44084"/>
    <cellStyle name="SAPBEXresItem 2 10 2 16" xfId="49010"/>
    <cellStyle name="SAPBEXresItem 2 10 2 17" xfId="51740"/>
    <cellStyle name="SAPBEXresItem 2 10 2 18" xfId="52237"/>
    <cellStyle name="SAPBEXresItem 2 10 2 19" xfId="52798"/>
    <cellStyle name="SAPBEXresItem 2 10 2 2" xfId="19981"/>
    <cellStyle name="SAPBEXresItem 2 10 2 3" xfId="12672"/>
    <cellStyle name="SAPBEXresItem 2 10 2 4" xfId="24483"/>
    <cellStyle name="SAPBEXresItem 2 10 2 5" xfId="11548"/>
    <cellStyle name="SAPBEXresItem 2 10 2 6" xfId="25522"/>
    <cellStyle name="SAPBEXresItem 2 10 2 7" xfId="29071"/>
    <cellStyle name="SAPBEXresItem 2 10 2 8" xfId="34775"/>
    <cellStyle name="SAPBEXresItem 2 10 2 9" xfId="34361"/>
    <cellStyle name="SAPBEXresItem 2 10 20" xfId="52799"/>
    <cellStyle name="SAPBEXresItem 2 10 3" xfId="19982"/>
    <cellStyle name="SAPBEXresItem 2 10 4" xfId="12673"/>
    <cellStyle name="SAPBEXresItem 2 10 5" xfId="24484"/>
    <cellStyle name="SAPBEXresItem 2 10 6" xfId="11549"/>
    <cellStyle name="SAPBEXresItem 2 10 7" xfId="25521"/>
    <cellStyle name="SAPBEXresItem 2 10 8" xfId="29070"/>
    <cellStyle name="SAPBEXresItem 2 10 9" xfId="34776"/>
    <cellStyle name="SAPBEXresItem 2 11" xfId="8442"/>
    <cellStyle name="SAPBEXresItem 2 11 10" xfId="34362"/>
    <cellStyle name="SAPBEXresItem 2 11 11" xfId="37763"/>
    <cellStyle name="SAPBEXresItem 2 11 12" xfId="15704"/>
    <cellStyle name="SAPBEXresItem 2 11 13" xfId="38819"/>
    <cellStyle name="SAPBEXresItem 2 11 14" xfId="42239"/>
    <cellStyle name="SAPBEXresItem 2 11 15" xfId="43237"/>
    <cellStyle name="SAPBEXresItem 2 11 16" xfId="44083"/>
    <cellStyle name="SAPBEXresItem 2 11 17" xfId="49011"/>
    <cellStyle name="SAPBEXresItem 2 11 18" xfId="51741"/>
    <cellStyle name="SAPBEXresItem 2 11 19" xfId="52236"/>
    <cellStyle name="SAPBEXresItem 2 11 2" xfId="8443"/>
    <cellStyle name="SAPBEXresItem 2 11 2 10" xfId="37764"/>
    <cellStyle name="SAPBEXresItem 2 11 2 11" xfId="39109"/>
    <cellStyle name="SAPBEXresItem 2 11 2 12" xfId="38818"/>
    <cellStyle name="SAPBEXresItem 2 11 2 13" xfId="42240"/>
    <cellStyle name="SAPBEXresItem 2 11 2 14" xfId="43236"/>
    <cellStyle name="SAPBEXresItem 2 11 2 15" xfId="44082"/>
    <cellStyle name="SAPBEXresItem 2 11 2 16" xfId="49012"/>
    <cellStyle name="SAPBEXresItem 2 11 2 17" xfId="51742"/>
    <cellStyle name="SAPBEXresItem 2 11 2 18" xfId="52235"/>
    <cellStyle name="SAPBEXresItem 2 11 2 19" xfId="52796"/>
    <cellStyle name="SAPBEXresItem 2 11 2 2" xfId="19979"/>
    <cellStyle name="SAPBEXresItem 2 11 2 3" xfId="12670"/>
    <cellStyle name="SAPBEXresItem 2 11 2 4" xfId="24481"/>
    <cellStyle name="SAPBEXresItem 2 11 2 5" xfId="11546"/>
    <cellStyle name="SAPBEXresItem 2 11 2 6" xfId="25524"/>
    <cellStyle name="SAPBEXresItem 2 11 2 7" xfId="29073"/>
    <cellStyle name="SAPBEXresItem 2 11 2 8" xfId="34773"/>
    <cellStyle name="SAPBEXresItem 2 11 2 9" xfId="34363"/>
    <cellStyle name="SAPBEXresItem 2 11 20" xfId="52797"/>
    <cellStyle name="SAPBEXresItem 2 11 3" xfId="19980"/>
    <cellStyle name="SAPBEXresItem 2 11 4" xfId="12671"/>
    <cellStyle name="SAPBEXresItem 2 11 5" xfId="24482"/>
    <cellStyle name="SAPBEXresItem 2 11 6" xfId="11547"/>
    <cellStyle name="SAPBEXresItem 2 11 7" xfId="25523"/>
    <cellStyle name="SAPBEXresItem 2 11 8" xfId="29072"/>
    <cellStyle name="SAPBEXresItem 2 11 9" xfId="34774"/>
    <cellStyle name="SAPBEXresItem 2 12" xfId="8444"/>
    <cellStyle name="SAPBEXresItem 2 12 10" xfId="37765"/>
    <cellStyle name="SAPBEXresItem 2 12 11" xfId="15701"/>
    <cellStyle name="SAPBEXresItem 2 12 12" xfId="38817"/>
    <cellStyle name="SAPBEXresItem 2 12 13" xfId="42241"/>
    <cellStyle name="SAPBEXresItem 2 12 14" xfId="43235"/>
    <cellStyle name="SAPBEXresItem 2 12 15" xfId="44081"/>
    <cellStyle name="SAPBEXresItem 2 12 16" xfId="49013"/>
    <cellStyle name="SAPBEXresItem 2 12 17" xfId="51743"/>
    <cellStyle name="SAPBEXresItem 2 12 18" xfId="52234"/>
    <cellStyle name="SAPBEXresItem 2 12 19" xfId="52795"/>
    <cellStyle name="SAPBEXresItem 2 12 2" xfId="19978"/>
    <cellStyle name="SAPBEXresItem 2 12 3" xfId="12669"/>
    <cellStyle name="SAPBEXresItem 2 12 4" xfId="24480"/>
    <cellStyle name="SAPBEXresItem 2 12 5" xfId="22085"/>
    <cellStyle name="SAPBEXresItem 2 12 6" xfId="25525"/>
    <cellStyle name="SAPBEXresItem 2 12 7" xfId="29074"/>
    <cellStyle name="SAPBEXresItem 2 12 8" xfId="34772"/>
    <cellStyle name="SAPBEXresItem 2 12 9" xfId="34364"/>
    <cellStyle name="SAPBEXresItem 2 13" xfId="19983"/>
    <cellStyle name="SAPBEXresItem 2 14" xfId="12674"/>
    <cellStyle name="SAPBEXresItem 2 15" xfId="24485"/>
    <cellStyle name="SAPBEXresItem 2 16" xfId="11550"/>
    <cellStyle name="SAPBEXresItem 2 17" xfId="25520"/>
    <cellStyle name="SAPBEXresItem 2 18" xfId="29069"/>
    <cellStyle name="SAPBEXresItem 2 19" xfId="34777"/>
    <cellStyle name="SAPBEXresItem 2 2" xfId="8445"/>
    <cellStyle name="SAPBEXresItem 2 2 10" xfId="25526"/>
    <cellStyle name="SAPBEXresItem 2 2 11" xfId="29075"/>
    <cellStyle name="SAPBEXresItem 2 2 12" xfId="34771"/>
    <cellStyle name="SAPBEXresItem 2 2 13" xfId="34365"/>
    <cellStyle name="SAPBEXresItem 2 2 14" xfId="37766"/>
    <cellStyle name="SAPBEXresItem 2 2 15" xfId="15699"/>
    <cellStyle name="SAPBEXresItem 2 2 16" xfId="38816"/>
    <cellStyle name="SAPBEXresItem 2 2 17" xfId="42242"/>
    <cellStyle name="SAPBEXresItem 2 2 18" xfId="43234"/>
    <cellStyle name="SAPBEXresItem 2 2 19" xfId="44080"/>
    <cellStyle name="SAPBEXresItem 2 2 2" xfId="8446"/>
    <cellStyle name="SAPBEXresItem 2 2 2 10" xfId="34770"/>
    <cellStyle name="SAPBEXresItem 2 2 2 11" xfId="34366"/>
    <cellStyle name="SAPBEXresItem 2 2 2 12" xfId="37767"/>
    <cellStyle name="SAPBEXresItem 2 2 2 13" xfId="15697"/>
    <cellStyle name="SAPBEXresItem 2 2 2 14" xfId="40005"/>
    <cellStyle name="SAPBEXresItem 2 2 2 15" xfId="42243"/>
    <cellStyle name="SAPBEXresItem 2 2 2 16" xfId="43233"/>
    <cellStyle name="SAPBEXresItem 2 2 2 17" xfId="44079"/>
    <cellStyle name="SAPBEXresItem 2 2 2 18" xfId="49015"/>
    <cellStyle name="SAPBEXresItem 2 2 2 19" xfId="51745"/>
    <cellStyle name="SAPBEXresItem 2 2 2 2" xfId="8447"/>
    <cellStyle name="SAPBEXresItem 2 2 2 2 10" xfId="34367"/>
    <cellStyle name="SAPBEXresItem 2 2 2 2 11" xfId="37768"/>
    <cellStyle name="SAPBEXresItem 2 2 2 2 12" xfId="15696"/>
    <cellStyle name="SAPBEXresItem 2 2 2 2 13" xfId="40006"/>
    <cellStyle name="SAPBEXresItem 2 2 2 2 14" xfId="42244"/>
    <cellStyle name="SAPBEXresItem 2 2 2 2 15" xfId="43232"/>
    <cellStyle name="SAPBEXresItem 2 2 2 2 16" xfId="44078"/>
    <cellStyle name="SAPBEXresItem 2 2 2 2 17" xfId="49016"/>
    <cellStyle name="SAPBEXresItem 2 2 2 2 18" xfId="51746"/>
    <cellStyle name="SAPBEXresItem 2 2 2 2 19" xfId="51599"/>
    <cellStyle name="SAPBEXresItem 2 2 2 2 2" xfId="19975"/>
    <cellStyle name="SAPBEXresItem 2 2 2 2 20" xfId="52792"/>
    <cellStyle name="SAPBEXresItem 2 2 2 2 3" xfId="12666"/>
    <cellStyle name="SAPBEXresItem 2 2 2 2 4" xfId="24477"/>
    <cellStyle name="SAPBEXresItem 2 2 2 2 5" xfId="11544"/>
    <cellStyle name="SAPBEXresItem 2 2 2 2 6" xfId="26807"/>
    <cellStyle name="SAPBEXresItem 2 2 2 2 7" xfId="25528"/>
    <cellStyle name="SAPBEXresItem 2 2 2 2 8" xfId="29077"/>
    <cellStyle name="SAPBEXresItem 2 2 2 2 9" xfId="34769"/>
    <cellStyle name="SAPBEXresItem 2 2 2 20" xfId="51587"/>
    <cellStyle name="SAPBEXresItem 2 2 2 21" xfId="52793"/>
    <cellStyle name="SAPBEXresItem 2 2 2 3" xfId="19976"/>
    <cellStyle name="SAPBEXresItem 2 2 2 4" xfId="12667"/>
    <cellStyle name="SAPBEXresItem 2 2 2 5" xfId="24478"/>
    <cellStyle name="SAPBEXresItem 2 2 2 6" xfId="11545"/>
    <cellStyle name="SAPBEXresItem 2 2 2 7" xfId="26806"/>
    <cellStyle name="SAPBEXresItem 2 2 2 8" xfId="25527"/>
    <cellStyle name="SAPBEXresItem 2 2 2 9" xfId="29076"/>
    <cellStyle name="SAPBEXresItem 2 2 20" xfId="49014"/>
    <cellStyle name="SAPBEXresItem 2 2 21" xfId="51744"/>
    <cellStyle name="SAPBEXresItem 2 2 22" xfId="52233"/>
    <cellStyle name="SAPBEXresItem 2 2 23" xfId="52794"/>
    <cellStyle name="SAPBEXresItem 2 2 3" xfId="8448"/>
    <cellStyle name="SAPBEXresItem 2 2 3 10" xfId="34768"/>
    <cellStyle name="SAPBEXresItem 2 2 3 11" xfId="34368"/>
    <cellStyle name="SAPBEXresItem 2 2 3 12" xfId="37769"/>
    <cellStyle name="SAPBEXresItem 2 2 3 13" xfId="15693"/>
    <cellStyle name="SAPBEXresItem 2 2 3 14" xfId="40007"/>
    <cellStyle name="SAPBEXresItem 2 2 3 15" xfId="42245"/>
    <cellStyle name="SAPBEXresItem 2 2 3 16" xfId="43364"/>
    <cellStyle name="SAPBEXresItem 2 2 3 17" xfId="44077"/>
    <cellStyle name="SAPBEXresItem 2 2 3 18" xfId="49017"/>
    <cellStyle name="SAPBEXresItem 2 2 3 19" xfId="51747"/>
    <cellStyle name="SAPBEXresItem 2 2 3 2" xfId="8449"/>
    <cellStyle name="SAPBEXresItem 2 2 3 2 10" xfId="34369"/>
    <cellStyle name="SAPBEXresItem 2 2 3 2 11" xfId="37770"/>
    <cellStyle name="SAPBEXresItem 2 2 3 2 12" xfId="15691"/>
    <cellStyle name="SAPBEXresItem 2 2 3 2 13" xfId="40008"/>
    <cellStyle name="SAPBEXresItem 2 2 3 2 14" xfId="42246"/>
    <cellStyle name="SAPBEXresItem 2 2 3 2 15" xfId="43363"/>
    <cellStyle name="SAPBEXresItem 2 2 3 2 16" xfId="44076"/>
    <cellStyle name="SAPBEXresItem 2 2 3 2 17" xfId="49018"/>
    <cellStyle name="SAPBEXresItem 2 2 3 2 18" xfId="51748"/>
    <cellStyle name="SAPBEXresItem 2 2 3 2 19" xfId="51601"/>
    <cellStyle name="SAPBEXresItem 2 2 3 2 2" xfId="19973"/>
    <cellStyle name="SAPBEXresItem 2 2 3 2 20" xfId="52790"/>
    <cellStyle name="SAPBEXresItem 2 2 3 2 3" xfId="12664"/>
    <cellStyle name="SAPBEXresItem 2 2 3 2 4" xfId="24475"/>
    <cellStyle name="SAPBEXresItem 2 2 3 2 5" xfId="11542"/>
    <cellStyle name="SAPBEXresItem 2 2 3 2 6" xfId="26809"/>
    <cellStyle name="SAPBEXresItem 2 2 3 2 7" xfId="25530"/>
    <cellStyle name="SAPBEXresItem 2 2 3 2 8" xfId="29079"/>
    <cellStyle name="SAPBEXresItem 2 2 3 2 9" xfId="34767"/>
    <cellStyle name="SAPBEXresItem 2 2 3 20" xfId="51600"/>
    <cellStyle name="SAPBEXresItem 2 2 3 21" xfId="52791"/>
    <cellStyle name="SAPBEXresItem 2 2 3 3" xfId="19974"/>
    <cellStyle name="SAPBEXresItem 2 2 3 4" xfId="12665"/>
    <cellStyle name="SAPBEXresItem 2 2 3 5" xfId="24476"/>
    <cellStyle name="SAPBEXresItem 2 2 3 6" xfId="11543"/>
    <cellStyle name="SAPBEXresItem 2 2 3 7" xfId="26808"/>
    <cellStyle name="SAPBEXresItem 2 2 3 8" xfId="25529"/>
    <cellStyle name="SAPBEXresItem 2 2 3 9" xfId="29078"/>
    <cellStyle name="SAPBEXresItem 2 2 4" xfId="8450"/>
    <cellStyle name="SAPBEXresItem 2 2 4 10" xfId="34370"/>
    <cellStyle name="SAPBEXresItem 2 2 4 11" xfId="37771"/>
    <cellStyle name="SAPBEXresItem 2 2 4 12" xfId="35077"/>
    <cellStyle name="SAPBEXresItem 2 2 4 13" xfId="40009"/>
    <cellStyle name="SAPBEXresItem 2 2 4 14" xfId="42247"/>
    <cellStyle name="SAPBEXresItem 2 2 4 15" xfId="43362"/>
    <cellStyle name="SAPBEXresItem 2 2 4 16" xfId="44075"/>
    <cellStyle name="SAPBEXresItem 2 2 4 17" xfId="49019"/>
    <cellStyle name="SAPBEXresItem 2 2 4 18" xfId="51749"/>
    <cellStyle name="SAPBEXresItem 2 2 4 19" xfId="51602"/>
    <cellStyle name="SAPBEXresItem 2 2 4 2" xfId="8451"/>
    <cellStyle name="SAPBEXresItem 2 2 4 2 10" xfId="37772"/>
    <cellStyle name="SAPBEXresItem 2 2 4 2 11" xfId="39107"/>
    <cellStyle name="SAPBEXresItem 2 2 4 2 12" xfId="40010"/>
    <cellStyle name="SAPBEXresItem 2 2 4 2 13" xfId="42248"/>
    <cellStyle name="SAPBEXresItem 2 2 4 2 14" xfId="43361"/>
    <cellStyle name="SAPBEXresItem 2 2 4 2 15" xfId="44074"/>
    <cellStyle name="SAPBEXresItem 2 2 4 2 16" xfId="49020"/>
    <cellStyle name="SAPBEXresItem 2 2 4 2 17" xfId="51750"/>
    <cellStyle name="SAPBEXresItem 2 2 4 2 18" xfId="52232"/>
    <cellStyle name="SAPBEXresItem 2 2 4 2 19" xfId="52788"/>
    <cellStyle name="SAPBEXresItem 2 2 4 2 2" xfId="19971"/>
    <cellStyle name="SAPBEXresItem 2 2 4 2 3" xfId="12662"/>
    <cellStyle name="SAPBEXresItem 2 2 4 2 4" xfId="24473"/>
    <cellStyle name="SAPBEXresItem 2 2 4 2 5" xfId="11540"/>
    <cellStyle name="SAPBEXresItem 2 2 4 2 6" xfId="25532"/>
    <cellStyle name="SAPBEXresItem 2 2 4 2 7" xfId="29081"/>
    <cellStyle name="SAPBEXresItem 2 2 4 2 8" xfId="34765"/>
    <cellStyle name="SAPBEXresItem 2 2 4 2 9" xfId="34371"/>
    <cellStyle name="SAPBEXresItem 2 2 4 20" xfId="52789"/>
    <cellStyle name="SAPBEXresItem 2 2 4 3" xfId="19972"/>
    <cellStyle name="SAPBEXresItem 2 2 4 4" xfId="12663"/>
    <cellStyle name="SAPBEXresItem 2 2 4 5" xfId="24474"/>
    <cellStyle name="SAPBEXresItem 2 2 4 6" xfId="11541"/>
    <cellStyle name="SAPBEXresItem 2 2 4 7" xfId="25531"/>
    <cellStyle name="SAPBEXresItem 2 2 4 8" xfId="29080"/>
    <cellStyle name="SAPBEXresItem 2 2 4 9" xfId="34766"/>
    <cellStyle name="SAPBEXresItem 2 2 5" xfId="8452"/>
    <cellStyle name="SAPBEXresItem 2 2 5 10" xfId="37773"/>
    <cellStyle name="SAPBEXresItem 2 2 5 11" xfId="35076"/>
    <cellStyle name="SAPBEXresItem 2 2 5 12" xfId="40011"/>
    <cellStyle name="SAPBEXresItem 2 2 5 13" xfId="42249"/>
    <cellStyle name="SAPBEXresItem 2 2 5 14" xfId="43360"/>
    <cellStyle name="SAPBEXresItem 2 2 5 15" xfId="44073"/>
    <cellStyle name="SAPBEXresItem 2 2 5 16" xfId="49021"/>
    <cellStyle name="SAPBEXresItem 2 2 5 17" xfId="51751"/>
    <cellStyle name="SAPBEXresItem 2 2 5 18" xfId="52231"/>
    <cellStyle name="SAPBEXresItem 2 2 5 19" xfId="52787"/>
    <cellStyle name="SAPBEXresItem 2 2 5 2" xfId="19970"/>
    <cellStyle name="SAPBEXresItem 2 2 5 3" xfId="12661"/>
    <cellStyle name="SAPBEXresItem 2 2 5 4" xfId="24472"/>
    <cellStyle name="SAPBEXresItem 2 2 5 5" xfId="11539"/>
    <cellStyle name="SAPBEXresItem 2 2 5 6" xfId="25533"/>
    <cellStyle name="SAPBEXresItem 2 2 5 7" xfId="29082"/>
    <cellStyle name="SAPBEXresItem 2 2 5 8" xfId="34764"/>
    <cellStyle name="SAPBEXresItem 2 2 5 9" xfId="34372"/>
    <cellStyle name="SAPBEXresItem 2 2 6" xfId="19977"/>
    <cellStyle name="SAPBEXresItem 2 2 7" xfId="12668"/>
    <cellStyle name="SAPBEXresItem 2 2 8" xfId="24479"/>
    <cellStyle name="SAPBEXresItem 2 2 9" xfId="22084"/>
    <cellStyle name="SAPBEXresItem 2 2_Cribsheet" xfId="8453"/>
    <cellStyle name="SAPBEXresItem 2 20" xfId="34359"/>
    <cellStyle name="SAPBEXresItem 2 21" xfId="37760"/>
    <cellStyle name="SAPBEXresItem 2 22" xfId="15729"/>
    <cellStyle name="SAPBEXresItem 2 23" xfId="40004"/>
    <cellStyle name="SAPBEXresItem 2 24" xfId="42236"/>
    <cellStyle name="SAPBEXresItem 2 25" xfId="43240"/>
    <cellStyle name="SAPBEXresItem 2 26" xfId="44086"/>
    <cellStyle name="SAPBEXresItem 2 27" xfId="50152"/>
    <cellStyle name="SAPBEXresItem 2 28" xfId="51738"/>
    <cellStyle name="SAPBEXresItem 2 29" xfId="52239"/>
    <cellStyle name="SAPBEXresItem 2 3" xfId="8454"/>
    <cellStyle name="SAPBEXresItem 2 3 10" xfId="34373"/>
    <cellStyle name="SAPBEXresItem 2 3 11" xfId="37774"/>
    <cellStyle name="SAPBEXresItem 2 3 12" xfId="30068"/>
    <cellStyle name="SAPBEXresItem 2 3 13" xfId="40012"/>
    <cellStyle name="SAPBEXresItem 2 3 14" xfId="42250"/>
    <cellStyle name="SAPBEXresItem 2 3 15" xfId="43231"/>
    <cellStyle name="SAPBEXresItem 2 3 16" xfId="44072"/>
    <cellStyle name="SAPBEXresItem 2 3 17" xfId="49022"/>
    <cellStyle name="SAPBEXresItem 2 3 18" xfId="51752"/>
    <cellStyle name="SAPBEXresItem 2 3 19" xfId="52230"/>
    <cellStyle name="SAPBEXresItem 2 3 2" xfId="8455"/>
    <cellStyle name="SAPBEXresItem 2 3 2 10" xfId="37775"/>
    <cellStyle name="SAPBEXresItem 2 3 2 11" xfId="15688"/>
    <cellStyle name="SAPBEXresItem 2 3 2 12" xfId="40013"/>
    <cellStyle name="SAPBEXresItem 2 3 2 13" xfId="42251"/>
    <cellStyle name="SAPBEXresItem 2 3 2 14" xfId="43359"/>
    <cellStyle name="SAPBEXresItem 2 3 2 15" xfId="44071"/>
    <cellStyle name="SAPBEXresItem 2 3 2 16" xfId="49023"/>
    <cellStyle name="SAPBEXresItem 2 3 2 17" xfId="51753"/>
    <cellStyle name="SAPBEXresItem 2 3 2 18" xfId="52229"/>
    <cellStyle name="SAPBEXresItem 2 3 2 19" xfId="52785"/>
    <cellStyle name="SAPBEXresItem 2 3 2 2" xfId="19968"/>
    <cellStyle name="SAPBEXresItem 2 3 2 3" xfId="12659"/>
    <cellStyle name="SAPBEXresItem 2 3 2 4" xfId="24470"/>
    <cellStyle name="SAPBEXresItem 2 3 2 5" xfId="11537"/>
    <cellStyle name="SAPBEXresItem 2 3 2 6" xfId="25535"/>
    <cellStyle name="SAPBEXresItem 2 3 2 7" xfId="29084"/>
    <cellStyle name="SAPBEXresItem 2 3 2 8" xfId="34762"/>
    <cellStyle name="SAPBEXresItem 2 3 2 9" xfId="34374"/>
    <cellStyle name="SAPBEXresItem 2 3 20" xfId="52786"/>
    <cellStyle name="SAPBEXresItem 2 3 3" xfId="19969"/>
    <cellStyle name="SAPBEXresItem 2 3 4" xfId="12660"/>
    <cellStyle name="SAPBEXresItem 2 3 5" xfId="24471"/>
    <cellStyle name="SAPBEXresItem 2 3 6" xfId="11538"/>
    <cellStyle name="SAPBEXresItem 2 3 7" xfId="25534"/>
    <cellStyle name="SAPBEXresItem 2 3 8" xfId="29083"/>
    <cellStyle name="SAPBEXresItem 2 3 9" xfId="34763"/>
    <cellStyle name="SAPBEXresItem 2 30" xfId="52800"/>
    <cellStyle name="SAPBEXresItem 2 4" xfId="8456"/>
    <cellStyle name="SAPBEXresItem 2 4 10" xfId="34375"/>
    <cellStyle name="SAPBEXresItem 2 4 11" xfId="37776"/>
    <cellStyle name="SAPBEXresItem 2 4 12" xfId="15687"/>
    <cellStyle name="SAPBEXresItem 2 4 13" xfId="40014"/>
    <cellStyle name="SAPBEXresItem 2 4 14" xfId="42477"/>
    <cellStyle name="SAPBEXresItem 2 4 15" xfId="43230"/>
    <cellStyle name="SAPBEXresItem 2 4 16" xfId="44070"/>
    <cellStyle name="SAPBEXresItem 2 4 17" xfId="50150"/>
    <cellStyle name="SAPBEXresItem 2 4 18" xfId="51754"/>
    <cellStyle name="SAPBEXresItem 2 4 19" xfId="52228"/>
    <cellStyle name="SAPBEXresItem 2 4 2" xfId="8457"/>
    <cellStyle name="SAPBEXresItem 2 4 2 10" xfId="37777"/>
    <cellStyle name="SAPBEXresItem 2 4 2 11" xfId="21932"/>
    <cellStyle name="SAPBEXresItem 2 4 2 12" xfId="40015"/>
    <cellStyle name="SAPBEXresItem 2 4 2 13" xfId="42252"/>
    <cellStyle name="SAPBEXresItem 2 4 2 14" xfId="43229"/>
    <cellStyle name="SAPBEXresItem 2 4 2 15" xfId="44069"/>
    <cellStyle name="SAPBEXresItem 2 4 2 16" xfId="50149"/>
    <cellStyle name="SAPBEXresItem 2 4 2 17" xfId="51755"/>
    <cellStyle name="SAPBEXresItem 2 4 2 18" xfId="51603"/>
    <cellStyle name="SAPBEXresItem 2 4 2 19" xfId="52783"/>
    <cellStyle name="SAPBEXresItem 2 4 2 2" xfId="19966"/>
    <cellStyle name="SAPBEXresItem 2 4 2 3" xfId="12657"/>
    <cellStyle name="SAPBEXresItem 2 4 2 4" xfId="24468"/>
    <cellStyle name="SAPBEXresItem 2 4 2 5" xfId="11536"/>
    <cellStyle name="SAPBEXresItem 2 4 2 6" xfId="25537"/>
    <cellStyle name="SAPBEXresItem 2 4 2 7" xfId="29086"/>
    <cellStyle name="SAPBEXresItem 2 4 2 8" xfId="34760"/>
    <cellStyle name="SAPBEXresItem 2 4 2 9" xfId="34376"/>
    <cellStyle name="SAPBEXresItem 2 4 20" xfId="52784"/>
    <cellStyle name="SAPBEXresItem 2 4 3" xfId="19967"/>
    <cellStyle name="SAPBEXresItem 2 4 4" xfId="12658"/>
    <cellStyle name="SAPBEXresItem 2 4 5" xfId="24469"/>
    <cellStyle name="SAPBEXresItem 2 4 6" xfId="22083"/>
    <cellStyle name="SAPBEXresItem 2 4 7" xfId="25536"/>
    <cellStyle name="SAPBEXresItem 2 4 8" xfId="29085"/>
    <cellStyle name="SAPBEXresItem 2 4 9" xfId="34761"/>
    <cellStyle name="SAPBEXresItem 2 5" xfId="8458"/>
    <cellStyle name="SAPBEXresItem 2 5 10" xfId="34377"/>
    <cellStyle name="SAPBEXresItem 2 5 11" xfId="37778"/>
    <cellStyle name="SAPBEXresItem 2 5 12" xfId="15676"/>
    <cellStyle name="SAPBEXresItem 2 5 13" xfId="40016"/>
    <cellStyle name="SAPBEXresItem 2 5 14" xfId="42253"/>
    <cellStyle name="SAPBEXresItem 2 5 15" xfId="43228"/>
    <cellStyle name="SAPBEXresItem 2 5 16" xfId="44068"/>
    <cellStyle name="SAPBEXresItem 2 5 17" xfId="50148"/>
    <cellStyle name="SAPBEXresItem 2 5 18" xfId="51756"/>
    <cellStyle name="SAPBEXresItem 2 5 19" xfId="52227"/>
    <cellStyle name="SAPBEXresItem 2 5 2" xfId="8459"/>
    <cellStyle name="SAPBEXresItem 2 5 2 10" xfId="37779"/>
    <cellStyle name="SAPBEXresItem 2 5 2 11" xfId="37044"/>
    <cellStyle name="SAPBEXresItem 2 5 2 12" xfId="40017"/>
    <cellStyle name="SAPBEXresItem 2 5 2 13" xfId="42254"/>
    <cellStyle name="SAPBEXresItem 2 5 2 14" xfId="43227"/>
    <cellStyle name="SAPBEXresItem 2 5 2 15" xfId="44067"/>
    <cellStyle name="SAPBEXresItem 2 5 2 16" xfId="50147"/>
    <cellStyle name="SAPBEXresItem 2 5 2 17" xfId="51757"/>
    <cellStyle name="SAPBEXresItem 2 5 2 18" xfId="51604"/>
    <cellStyle name="SAPBEXresItem 2 5 2 19" xfId="52781"/>
    <cellStyle name="SAPBEXresItem 2 5 2 2" xfId="19964"/>
    <cellStyle name="SAPBEXresItem 2 5 2 3" xfId="12655"/>
    <cellStyle name="SAPBEXresItem 2 5 2 4" xfId="24466"/>
    <cellStyle name="SAPBEXresItem 2 5 2 5" xfId="22044"/>
    <cellStyle name="SAPBEXresItem 2 5 2 6" xfId="25539"/>
    <cellStyle name="SAPBEXresItem 2 5 2 7" xfId="29088"/>
    <cellStyle name="SAPBEXresItem 2 5 2 8" xfId="34758"/>
    <cellStyle name="SAPBEXresItem 2 5 2 9" xfId="34378"/>
    <cellStyle name="SAPBEXresItem 2 5 20" xfId="52782"/>
    <cellStyle name="SAPBEXresItem 2 5 3" xfId="19965"/>
    <cellStyle name="SAPBEXresItem 2 5 4" xfId="12656"/>
    <cellStyle name="SAPBEXresItem 2 5 5" xfId="24467"/>
    <cellStyle name="SAPBEXresItem 2 5 6" xfId="11534"/>
    <cellStyle name="SAPBEXresItem 2 5 7" xfId="25538"/>
    <cellStyle name="SAPBEXresItem 2 5 8" xfId="29087"/>
    <cellStyle name="SAPBEXresItem 2 5 9" xfId="34759"/>
    <cellStyle name="SAPBEXresItem 2 6" xfId="8460"/>
    <cellStyle name="SAPBEXresItem 2 6 10" xfId="34379"/>
    <cellStyle name="SAPBEXresItem 2 6 11" xfId="37780"/>
    <cellStyle name="SAPBEXresItem 2 6 12" xfId="37043"/>
    <cellStyle name="SAPBEXresItem 2 6 13" xfId="40018"/>
    <cellStyle name="SAPBEXresItem 2 6 14" xfId="42255"/>
    <cellStyle name="SAPBEXresItem 2 6 15" xfId="43226"/>
    <cellStyle name="SAPBEXresItem 2 6 16" xfId="44066"/>
    <cellStyle name="SAPBEXresItem 2 6 17" xfId="49024"/>
    <cellStyle name="SAPBEXresItem 2 6 18" xfId="51758"/>
    <cellStyle name="SAPBEXresItem 2 6 19" xfId="51605"/>
    <cellStyle name="SAPBEXresItem 2 6 2" xfId="8461"/>
    <cellStyle name="SAPBEXresItem 2 6 2 10" xfId="37781"/>
    <cellStyle name="SAPBEXresItem 2 6 2 11" xfId="37042"/>
    <cellStyle name="SAPBEXresItem 2 6 2 12" xfId="40019"/>
    <cellStyle name="SAPBEXresItem 2 6 2 13" xfId="42256"/>
    <cellStyle name="SAPBEXresItem 2 6 2 14" xfId="43225"/>
    <cellStyle name="SAPBEXresItem 2 6 2 15" xfId="44065"/>
    <cellStyle name="SAPBEXresItem 2 6 2 16" xfId="49025"/>
    <cellStyle name="SAPBEXresItem 2 6 2 17" xfId="51759"/>
    <cellStyle name="SAPBEXresItem 2 6 2 18" xfId="51606"/>
    <cellStyle name="SAPBEXresItem 2 6 2 19" xfId="52779"/>
    <cellStyle name="SAPBEXresItem 2 6 2 2" xfId="19962"/>
    <cellStyle name="SAPBEXresItem 2 6 2 3" xfId="12653"/>
    <cellStyle name="SAPBEXresItem 2 6 2 4" xfId="24464"/>
    <cellStyle name="SAPBEXresItem 2 6 2 5" xfId="11532"/>
    <cellStyle name="SAPBEXresItem 2 6 2 6" xfId="25541"/>
    <cellStyle name="SAPBEXresItem 2 6 2 7" xfId="31898"/>
    <cellStyle name="SAPBEXresItem 2 6 2 8" xfId="34756"/>
    <cellStyle name="SAPBEXresItem 2 6 2 9" xfId="34380"/>
    <cellStyle name="SAPBEXresItem 2 6 20" xfId="52780"/>
    <cellStyle name="SAPBEXresItem 2 6 3" xfId="19963"/>
    <cellStyle name="SAPBEXresItem 2 6 4" xfId="12654"/>
    <cellStyle name="SAPBEXresItem 2 6 5" xfId="24465"/>
    <cellStyle name="SAPBEXresItem 2 6 6" xfId="11533"/>
    <cellStyle name="SAPBEXresItem 2 6 7" xfId="25540"/>
    <cellStyle name="SAPBEXresItem 2 6 8" xfId="29089"/>
    <cellStyle name="SAPBEXresItem 2 6 9" xfId="34757"/>
    <cellStyle name="SAPBEXresItem 2 7" xfId="8462"/>
    <cellStyle name="SAPBEXresItem 2 7 10" xfId="34381"/>
    <cellStyle name="SAPBEXresItem 2 7 11" xfId="37782"/>
    <cellStyle name="SAPBEXresItem 2 7 12" xfId="39108"/>
    <cellStyle name="SAPBEXresItem 2 7 13" xfId="40020"/>
    <cellStyle name="SAPBEXresItem 2 7 14" xfId="42257"/>
    <cellStyle name="SAPBEXresItem 2 7 15" xfId="43224"/>
    <cellStyle name="SAPBEXresItem 2 7 16" xfId="44064"/>
    <cellStyle name="SAPBEXresItem 2 7 17" xfId="49026"/>
    <cellStyle name="SAPBEXresItem 2 7 18" xfId="51760"/>
    <cellStyle name="SAPBEXresItem 2 7 19" xfId="51607"/>
    <cellStyle name="SAPBEXresItem 2 7 2" xfId="8463"/>
    <cellStyle name="SAPBEXresItem 2 7 2 10" xfId="37783"/>
    <cellStyle name="SAPBEXresItem 2 7 2 11" xfId="37041"/>
    <cellStyle name="SAPBEXresItem 2 7 2 12" xfId="40021"/>
    <cellStyle name="SAPBEXresItem 2 7 2 13" xfId="42258"/>
    <cellStyle name="SAPBEXresItem 2 7 2 14" xfId="43223"/>
    <cellStyle name="SAPBEXresItem 2 7 2 15" xfId="44063"/>
    <cellStyle name="SAPBEXresItem 2 7 2 16" xfId="49027"/>
    <cellStyle name="SAPBEXresItem 2 7 2 17" xfId="51761"/>
    <cellStyle name="SAPBEXresItem 2 7 2 18" xfId="52226"/>
    <cellStyle name="SAPBEXresItem 2 7 2 19" xfId="52777"/>
    <cellStyle name="SAPBEXresItem 2 7 2 2" xfId="19960"/>
    <cellStyle name="SAPBEXresItem 2 7 2 3" xfId="12651"/>
    <cellStyle name="SAPBEXresItem 2 7 2 4" xfId="24462"/>
    <cellStyle name="SAPBEXresItem 2 7 2 5" xfId="11530"/>
    <cellStyle name="SAPBEXresItem 2 7 2 6" xfId="25543"/>
    <cellStyle name="SAPBEXresItem 2 7 2 7" xfId="31896"/>
    <cellStyle name="SAPBEXresItem 2 7 2 8" xfId="34754"/>
    <cellStyle name="SAPBEXresItem 2 7 2 9" xfId="34382"/>
    <cellStyle name="SAPBEXresItem 2 7 20" xfId="52778"/>
    <cellStyle name="SAPBEXresItem 2 7 3" xfId="19961"/>
    <cellStyle name="SAPBEXresItem 2 7 4" xfId="12652"/>
    <cellStyle name="SAPBEXresItem 2 7 5" xfId="24463"/>
    <cellStyle name="SAPBEXresItem 2 7 6" xfId="11531"/>
    <cellStyle name="SAPBEXresItem 2 7 7" xfId="25542"/>
    <cellStyle name="SAPBEXresItem 2 7 8" xfId="31897"/>
    <cellStyle name="SAPBEXresItem 2 7 9" xfId="34755"/>
    <cellStyle name="SAPBEXresItem 2 8" xfId="8464"/>
    <cellStyle name="SAPBEXresItem 2 8 10" xfId="34383"/>
    <cellStyle name="SAPBEXresItem 2 8 11" xfId="37784"/>
    <cellStyle name="SAPBEXresItem 2 8 12" xfId="37040"/>
    <cellStyle name="SAPBEXresItem 2 8 13" xfId="40022"/>
    <cellStyle name="SAPBEXresItem 2 8 14" xfId="42259"/>
    <cellStyle name="SAPBEXresItem 2 8 15" xfId="43222"/>
    <cellStyle name="SAPBEXresItem 2 8 16" xfId="44062"/>
    <cellStyle name="SAPBEXresItem 2 8 17" xfId="49028"/>
    <cellStyle name="SAPBEXresItem 2 8 18" xfId="51762"/>
    <cellStyle name="SAPBEXresItem 2 8 19" xfId="52225"/>
    <cellStyle name="SAPBEXresItem 2 8 2" xfId="8465"/>
    <cellStyle name="SAPBEXresItem 2 8 2 10" xfId="37785"/>
    <cellStyle name="SAPBEXresItem 2 8 2 11" xfId="37039"/>
    <cellStyle name="SAPBEXresItem 2 8 2 12" xfId="40023"/>
    <cellStyle name="SAPBEXresItem 2 8 2 13" xfId="42260"/>
    <cellStyle name="SAPBEXresItem 2 8 2 14" xfId="43221"/>
    <cellStyle name="SAPBEXresItem 2 8 2 15" xfId="44061"/>
    <cellStyle name="SAPBEXresItem 2 8 2 16" xfId="49029"/>
    <cellStyle name="SAPBEXresItem 2 8 2 17" xfId="51763"/>
    <cellStyle name="SAPBEXresItem 2 8 2 18" xfId="52224"/>
    <cellStyle name="SAPBEXresItem 2 8 2 19" xfId="52775"/>
    <cellStyle name="SAPBEXresItem 2 8 2 2" xfId="19958"/>
    <cellStyle name="SAPBEXresItem 2 8 2 3" xfId="12649"/>
    <cellStyle name="SAPBEXresItem 2 8 2 4" xfId="24460"/>
    <cellStyle name="SAPBEXresItem 2 8 2 5" xfId="11528"/>
    <cellStyle name="SAPBEXresItem 2 8 2 6" xfId="25545"/>
    <cellStyle name="SAPBEXresItem 2 8 2 7" xfId="31894"/>
    <cellStyle name="SAPBEXresItem 2 8 2 8" xfId="34752"/>
    <cellStyle name="SAPBEXresItem 2 8 2 9" xfId="34384"/>
    <cellStyle name="SAPBEXresItem 2 8 20" xfId="52776"/>
    <cellStyle name="SAPBEXresItem 2 8 3" xfId="19959"/>
    <cellStyle name="SAPBEXresItem 2 8 4" xfId="12650"/>
    <cellStyle name="SAPBEXresItem 2 8 5" xfId="24461"/>
    <cellStyle name="SAPBEXresItem 2 8 6" xfId="11529"/>
    <cellStyle name="SAPBEXresItem 2 8 7" xfId="25544"/>
    <cellStyle name="SAPBEXresItem 2 8 8" xfId="31895"/>
    <cellStyle name="SAPBEXresItem 2 8 9" xfId="34753"/>
    <cellStyle name="SAPBEXresItem 2 9" xfId="8466"/>
    <cellStyle name="SAPBEXresItem 2 9 10" xfId="34385"/>
    <cellStyle name="SAPBEXresItem 2 9 11" xfId="37786"/>
    <cellStyle name="SAPBEXresItem 2 9 12" xfId="37038"/>
    <cellStyle name="SAPBEXresItem 2 9 13" xfId="40024"/>
    <cellStyle name="SAPBEXresItem 2 9 14" xfId="42261"/>
    <cellStyle name="SAPBEXresItem 2 9 15" xfId="43220"/>
    <cellStyle name="SAPBEXresItem 2 9 16" xfId="44060"/>
    <cellStyle name="SAPBEXresItem 2 9 17" xfId="49030"/>
    <cellStyle name="SAPBEXresItem 2 9 18" xfId="51764"/>
    <cellStyle name="SAPBEXresItem 2 9 19" xfId="52223"/>
    <cellStyle name="SAPBEXresItem 2 9 2" xfId="8467"/>
    <cellStyle name="SAPBEXresItem 2 9 2 10" xfId="37787"/>
    <cellStyle name="SAPBEXresItem 2 9 2 11" xfId="37037"/>
    <cellStyle name="SAPBEXresItem 2 9 2 12" xfId="40025"/>
    <cellStyle name="SAPBEXresItem 2 9 2 13" xfId="42262"/>
    <cellStyle name="SAPBEXresItem 2 9 2 14" xfId="43219"/>
    <cellStyle name="SAPBEXresItem 2 9 2 15" xfId="44059"/>
    <cellStyle name="SAPBEXresItem 2 9 2 16" xfId="49031"/>
    <cellStyle name="SAPBEXresItem 2 9 2 17" xfId="51765"/>
    <cellStyle name="SAPBEXresItem 2 9 2 18" xfId="52222"/>
    <cellStyle name="SAPBEXresItem 2 9 2 19" xfId="52773"/>
    <cellStyle name="SAPBEXresItem 2 9 2 2" xfId="19956"/>
    <cellStyle name="SAPBEXresItem 2 9 2 3" xfId="12647"/>
    <cellStyle name="SAPBEXresItem 2 9 2 4" xfId="24458"/>
    <cellStyle name="SAPBEXresItem 2 9 2 5" xfId="11526"/>
    <cellStyle name="SAPBEXresItem 2 9 2 6" xfId="25547"/>
    <cellStyle name="SAPBEXresItem 2 9 2 7" xfId="31893"/>
    <cellStyle name="SAPBEXresItem 2 9 2 8" xfId="34751"/>
    <cellStyle name="SAPBEXresItem 2 9 2 9" xfId="34386"/>
    <cellStyle name="SAPBEXresItem 2 9 20" xfId="52774"/>
    <cellStyle name="SAPBEXresItem 2 9 3" xfId="19957"/>
    <cellStyle name="SAPBEXresItem 2 9 4" xfId="12648"/>
    <cellStyle name="SAPBEXresItem 2 9 5" xfId="24459"/>
    <cellStyle name="SAPBEXresItem 2 9 6" xfId="11527"/>
    <cellStyle name="SAPBEXresItem 2 9 7" xfId="25546"/>
    <cellStyle name="SAPBEXresItem 2 9 8" xfId="29090"/>
    <cellStyle name="SAPBEXresItem 2 9 9" xfId="29303"/>
    <cellStyle name="SAPBEXresItem 2_Cribsheet" xfId="8468"/>
    <cellStyle name="SAPBEXresItem 20" xfId="44087"/>
    <cellStyle name="SAPBEXresItem 21" xfId="49009"/>
    <cellStyle name="SAPBEXresItem 22" xfId="51737"/>
    <cellStyle name="SAPBEXresItem 23" xfId="52240"/>
    <cellStyle name="SAPBEXresItem 24" xfId="52801"/>
    <cellStyle name="SAPBEXresItem 3" xfId="8469"/>
    <cellStyle name="SAPBEXresItem 3 10" xfId="11525"/>
    <cellStyle name="SAPBEXresItem 3 11" xfId="25548"/>
    <cellStyle name="SAPBEXresItem 3 12" xfId="31892"/>
    <cellStyle name="SAPBEXresItem 3 13" xfId="34750"/>
    <cellStyle name="SAPBEXresItem 3 14" xfId="34387"/>
    <cellStyle name="SAPBEXresItem 3 15" xfId="37788"/>
    <cellStyle name="SAPBEXresItem 3 16" xfId="37036"/>
    <cellStyle name="SAPBEXresItem 3 17" xfId="42633"/>
    <cellStyle name="SAPBEXresItem 3 18" xfId="42263"/>
    <cellStyle name="SAPBEXresItem 3 19" xfId="43358"/>
    <cellStyle name="SAPBEXresItem 3 2" xfId="8470"/>
    <cellStyle name="SAPBEXresItem 3 2 10" xfId="34388"/>
    <cellStyle name="SAPBEXresItem 3 2 11" xfId="37789"/>
    <cellStyle name="SAPBEXresItem 3 2 12" xfId="37035"/>
    <cellStyle name="SAPBEXresItem 3 2 13" xfId="42632"/>
    <cellStyle name="SAPBEXresItem 3 2 14" xfId="41024"/>
    <cellStyle name="SAPBEXresItem 3 2 15" xfId="43357"/>
    <cellStyle name="SAPBEXresItem 3 2 16" xfId="44057"/>
    <cellStyle name="SAPBEXresItem 3 2 17" xfId="49033"/>
    <cellStyle name="SAPBEXresItem 3 2 18" xfId="51767"/>
    <cellStyle name="SAPBEXresItem 3 2 19" xfId="52220"/>
    <cellStyle name="SAPBEXresItem 3 2 2" xfId="8471"/>
    <cellStyle name="SAPBEXresItem 3 2 2 10" xfId="37790"/>
    <cellStyle name="SAPBEXresItem 3 2 2 11" xfId="37034"/>
    <cellStyle name="SAPBEXresItem 3 2 2 12" xfId="42631"/>
    <cellStyle name="SAPBEXresItem 3 2 2 13" xfId="41023"/>
    <cellStyle name="SAPBEXresItem 3 2 2 14" xfId="43356"/>
    <cellStyle name="SAPBEXresItem 3 2 2 15" xfId="44056"/>
    <cellStyle name="SAPBEXresItem 3 2 2 16" xfId="50146"/>
    <cellStyle name="SAPBEXresItem 3 2 2 17" xfId="51768"/>
    <cellStyle name="SAPBEXresItem 3 2 2 18" xfId="52219"/>
    <cellStyle name="SAPBEXresItem 3 2 2 19" xfId="52770"/>
    <cellStyle name="SAPBEXresItem 3 2 2 2" xfId="19953"/>
    <cellStyle name="SAPBEXresItem 3 2 2 3" xfId="12644"/>
    <cellStyle name="SAPBEXresItem 3 2 2 4" xfId="24455"/>
    <cellStyle name="SAPBEXresItem 3 2 2 5" xfId="11523"/>
    <cellStyle name="SAPBEXresItem 3 2 2 6" xfId="25550"/>
    <cellStyle name="SAPBEXresItem 3 2 2 7" xfId="31890"/>
    <cellStyle name="SAPBEXresItem 3 2 2 8" xfId="34748"/>
    <cellStyle name="SAPBEXresItem 3 2 2 9" xfId="34389"/>
    <cellStyle name="SAPBEXresItem 3 2 20" xfId="52771"/>
    <cellStyle name="SAPBEXresItem 3 2 3" xfId="19954"/>
    <cellStyle name="SAPBEXresItem 3 2 4" xfId="12645"/>
    <cellStyle name="SAPBEXresItem 3 2 5" xfId="24456"/>
    <cellStyle name="SAPBEXresItem 3 2 6" xfId="11524"/>
    <cellStyle name="SAPBEXresItem 3 2 7" xfId="25549"/>
    <cellStyle name="SAPBEXresItem 3 2 8" xfId="31891"/>
    <cellStyle name="SAPBEXresItem 3 2 9" xfId="34749"/>
    <cellStyle name="SAPBEXresItem 3 20" xfId="44058"/>
    <cellStyle name="SAPBEXresItem 3 21" xfId="49032"/>
    <cellStyle name="SAPBEXresItem 3 22" xfId="51766"/>
    <cellStyle name="SAPBEXresItem 3 23" xfId="52221"/>
    <cellStyle name="SAPBEXresItem 3 24" xfId="52772"/>
    <cellStyle name="SAPBEXresItem 3 3" xfId="8472"/>
    <cellStyle name="SAPBEXresItem 3 3 10" xfId="34390"/>
    <cellStyle name="SAPBEXresItem 3 3 11" xfId="37791"/>
    <cellStyle name="SAPBEXresItem 3 3 12" xfId="15653"/>
    <cellStyle name="SAPBEXresItem 3 3 13" xfId="42630"/>
    <cellStyle name="SAPBEXresItem 3 3 14" xfId="41022"/>
    <cellStyle name="SAPBEXresItem 3 3 15" xfId="43355"/>
    <cellStyle name="SAPBEXresItem 3 3 16" xfId="44055"/>
    <cellStyle name="SAPBEXresItem 3 3 17" xfId="49034"/>
    <cellStyle name="SAPBEXresItem 3 3 18" xfId="51769"/>
    <cellStyle name="SAPBEXresItem 3 3 19" xfId="52218"/>
    <cellStyle name="SAPBEXresItem 3 3 2" xfId="8473"/>
    <cellStyle name="SAPBEXresItem 3 3 2 10" xfId="37792"/>
    <cellStyle name="SAPBEXresItem 3 3 2 11" xfId="15603"/>
    <cellStyle name="SAPBEXresItem 3 3 2 12" xfId="42629"/>
    <cellStyle name="SAPBEXresItem 3 3 2 13" xfId="41021"/>
    <cellStyle name="SAPBEXresItem 3 3 2 14" xfId="43218"/>
    <cellStyle name="SAPBEXresItem 3 3 2 15" xfId="44054"/>
    <cellStyle name="SAPBEXresItem 3 3 2 16" xfId="49035"/>
    <cellStyle name="SAPBEXresItem 3 3 2 17" xfId="51770"/>
    <cellStyle name="SAPBEXresItem 3 3 2 18" xfId="52217"/>
    <cellStyle name="SAPBEXresItem 3 3 2 19" xfId="52768"/>
    <cellStyle name="SAPBEXresItem 3 3 2 2" xfId="19951"/>
    <cellStyle name="SAPBEXresItem 3 3 2 3" xfId="12642"/>
    <cellStyle name="SAPBEXresItem 3 3 2 4" xfId="24453"/>
    <cellStyle name="SAPBEXresItem 3 3 2 5" xfId="23307"/>
    <cellStyle name="SAPBEXresItem 3 3 2 6" xfId="25552"/>
    <cellStyle name="SAPBEXresItem 3 3 2 7" xfId="29091"/>
    <cellStyle name="SAPBEXresItem 3 3 2 8" xfId="34746"/>
    <cellStyle name="SAPBEXresItem 3 3 2 9" xfId="34391"/>
    <cellStyle name="SAPBEXresItem 3 3 20" xfId="52769"/>
    <cellStyle name="SAPBEXresItem 3 3 3" xfId="19952"/>
    <cellStyle name="SAPBEXresItem 3 3 4" xfId="12643"/>
    <cellStyle name="SAPBEXresItem 3 3 5" xfId="24454"/>
    <cellStyle name="SAPBEXresItem 3 3 6" xfId="11522"/>
    <cellStyle name="SAPBEXresItem 3 3 7" xfId="25551"/>
    <cellStyle name="SAPBEXresItem 3 3 8" xfId="31889"/>
    <cellStyle name="SAPBEXresItem 3 3 9" xfId="34747"/>
    <cellStyle name="SAPBEXresItem 3 4" xfId="8474"/>
    <cellStyle name="SAPBEXresItem 3 4 10" xfId="34745"/>
    <cellStyle name="SAPBEXresItem 3 4 11" xfId="34392"/>
    <cellStyle name="SAPBEXresItem 3 4 12" xfId="37793"/>
    <cellStyle name="SAPBEXresItem 3 4 13" xfId="39106"/>
    <cellStyle name="SAPBEXresItem 3 4 14" xfId="42628"/>
    <cellStyle name="SAPBEXresItem 3 4 15" xfId="41020"/>
    <cellStyle name="SAPBEXresItem 3 4 16" xfId="43217"/>
    <cellStyle name="SAPBEXresItem 3 4 17" xfId="44053"/>
    <cellStyle name="SAPBEXresItem 3 4 18" xfId="49036"/>
    <cellStyle name="SAPBEXresItem 3 4 19" xfId="51771"/>
    <cellStyle name="SAPBEXresItem 3 4 2" xfId="8475"/>
    <cellStyle name="SAPBEXresItem 3 4 2 10" xfId="34393"/>
    <cellStyle name="SAPBEXresItem 3 4 2 11" xfId="37794"/>
    <cellStyle name="SAPBEXresItem 3 4 2 12" xfId="15601"/>
    <cellStyle name="SAPBEXresItem 3 4 2 13" xfId="42627"/>
    <cellStyle name="SAPBEXresItem 3 4 2 14" xfId="42264"/>
    <cellStyle name="SAPBEXresItem 3 4 2 15" xfId="43216"/>
    <cellStyle name="SAPBEXresItem 3 4 2 16" xfId="44052"/>
    <cellStyle name="SAPBEXresItem 3 4 2 17" xfId="49037"/>
    <cellStyle name="SAPBEXresItem 3 4 2 18" xfId="51772"/>
    <cellStyle name="SAPBEXresItem 3 4 2 19" xfId="52215"/>
    <cellStyle name="SAPBEXresItem 3 4 2 2" xfId="19949"/>
    <cellStyle name="SAPBEXresItem 3 4 2 20" xfId="52766"/>
    <cellStyle name="SAPBEXresItem 3 4 2 3" xfId="12640"/>
    <cellStyle name="SAPBEXresItem 3 4 2 4" xfId="24451"/>
    <cellStyle name="SAPBEXresItem 3 4 2 5" xfId="23305"/>
    <cellStyle name="SAPBEXresItem 3 4 2 6" xfId="26826"/>
    <cellStyle name="SAPBEXresItem 3 4 2 7" xfId="25554"/>
    <cellStyle name="SAPBEXresItem 3 4 2 8" xfId="29093"/>
    <cellStyle name="SAPBEXresItem 3 4 2 9" xfId="34744"/>
    <cellStyle name="SAPBEXresItem 3 4 20" xfId="52216"/>
    <cellStyle name="SAPBEXresItem 3 4 21" xfId="52767"/>
    <cellStyle name="SAPBEXresItem 3 4 3" xfId="19950"/>
    <cellStyle name="SAPBEXresItem 3 4 4" xfId="12641"/>
    <cellStyle name="SAPBEXresItem 3 4 5" xfId="24452"/>
    <cellStyle name="SAPBEXresItem 3 4 6" xfId="23306"/>
    <cellStyle name="SAPBEXresItem 3 4 7" xfId="26825"/>
    <cellStyle name="SAPBEXresItem 3 4 8" xfId="25553"/>
    <cellStyle name="SAPBEXresItem 3 4 9" xfId="29092"/>
    <cellStyle name="SAPBEXresItem 3 5" xfId="8476"/>
    <cellStyle name="SAPBEXresItem 3 5 10" xfId="34394"/>
    <cellStyle name="SAPBEXresItem 3 5 11" xfId="37795"/>
    <cellStyle name="SAPBEXresItem 3 5 12" xfId="15599"/>
    <cellStyle name="SAPBEXresItem 3 5 13" xfId="42626"/>
    <cellStyle name="SAPBEXresItem 3 5 14" xfId="42265"/>
    <cellStyle name="SAPBEXresItem 3 5 15" xfId="43215"/>
    <cellStyle name="SAPBEXresItem 3 5 16" xfId="44051"/>
    <cellStyle name="SAPBEXresItem 3 5 17" xfId="49038"/>
    <cellStyle name="SAPBEXresItem 3 5 18" xfId="51773"/>
    <cellStyle name="SAPBEXresItem 3 5 19" xfId="52214"/>
    <cellStyle name="SAPBEXresItem 3 5 2" xfId="8477"/>
    <cellStyle name="SAPBEXresItem 3 5 2 10" xfId="37796"/>
    <cellStyle name="SAPBEXresItem 3 5 2 11" xfId="15596"/>
    <cellStyle name="SAPBEXresItem 3 5 2 12" xfId="42625"/>
    <cellStyle name="SAPBEXresItem 3 5 2 13" xfId="42266"/>
    <cellStyle name="SAPBEXresItem 3 5 2 14" xfId="43214"/>
    <cellStyle name="SAPBEXresItem 3 5 2 15" xfId="44050"/>
    <cellStyle name="SAPBEXresItem 3 5 2 16" xfId="49039"/>
    <cellStyle name="SAPBEXresItem 3 5 2 17" xfId="51774"/>
    <cellStyle name="SAPBEXresItem 3 5 2 18" xfId="52213"/>
    <cellStyle name="SAPBEXresItem 3 5 2 19" xfId="52764"/>
    <cellStyle name="SAPBEXresItem 3 5 2 2" xfId="19947"/>
    <cellStyle name="SAPBEXresItem 3 5 2 3" xfId="12638"/>
    <cellStyle name="SAPBEXresItem 3 5 2 4" xfId="24449"/>
    <cellStyle name="SAPBEXresItem 3 5 2 5" xfId="23303"/>
    <cellStyle name="SAPBEXresItem 3 5 2 6" xfId="25556"/>
    <cellStyle name="SAPBEXresItem 3 5 2 7" xfId="29095"/>
    <cellStyle name="SAPBEXresItem 3 5 2 8" xfId="34742"/>
    <cellStyle name="SAPBEXresItem 3 5 2 9" xfId="34395"/>
    <cellStyle name="SAPBEXresItem 3 5 20" xfId="52765"/>
    <cellStyle name="SAPBEXresItem 3 5 3" xfId="19948"/>
    <cellStyle name="SAPBEXresItem 3 5 4" xfId="12639"/>
    <cellStyle name="SAPBEXresItem 3 5 5" xfId="24450"/>
    <cellStyle name="SAPBEXresItem 3 5 6" xfId="23304"/>
    <cellStyle name="SAPBEXresItem 3 5 7" xfId="25555"/>
    <cellStyle name="SAPBEXresItem 3 5 8" xfId="29094"/>
    <cellStyle name="SAPBEXresItem 3 5 9" xfId="34743"/>
    <cellStyle name="SAPBEXresItem 3 6" xfId="8478"/>
    <cellStyle name="SAPBEXresItem 3 6 10" xfId="37797"/>
    <cellStyle name="SAPBEXresItem 3 6 11" xfId="15595"/>
    <cellStyle name="SAPBEXresItem 3 6 12" xfId="42624"/>
    <cellStyle name="SAPBEXresItem 3 6 13" xfId="42267"/>
    <cellStyle name="SAPBEXresItem 3 6 14" xfId="43275"/>
    <cellStyle name="SAPBEXresItem 3 6 15" xfId="44049"/>
    <cellStyle name="SAPBEXresItem 3 6 16" xfId="49040"/>
    <cellStyle name="SAPBEXresItem 3 6 17" xfId="51775"/>
    <cellStyle name="SAPBEXresItem 3 6 18" xfId="52212"/>
    <cellStyle name="SAPBEXresItem 3 6 19" xfId="52763"/>
    <cellStyle name="SAPBEXresItem 3 6 2" xfId="19946"/>
    <cellStyle name="SAPBEXresItem 3 6 3" xfId="12637"/>
    <cellStyle name="SAPBEXresItem 3 6 4" xfId="24448"/>
    <cellStyle name="SAPBEXresItem 3 6 5" xfId="11521"/>
    <cellStyle name="SAPBEXresItem 3 6 6" xfId="25557"/>
    <cellStyle name="SAPBEXresItem 3 6 7" xfId="29096"/>
    <cellStyle name="SAPBEXresItem 3 6 8" xfId="34741"/>
    <cellStyle name="SAPBEXresItem 3 6 9" xfId="34396"/>
    <cellStyle name="SAPBEXresItem 3 7" xfId="19955"/>
    <cellStyle name="SAPBEXresItem 3 8" xfId="12646"/>
    <cellStyle name="SAPBEXresItem 3 9" xfId="24457"/>
    <cellStyle name="SAPBEXresItem 4" xfId="8479"/>
    <cellStyle name="SAPBEXresItem 4 10" xfId="34740"/>
    <cellStyle name="SAPBEXresItem 4 11" xfId="34397"/>
    <cellStyle name="SAPBEXresItem 4 12" xfId="37798"/>
    <cellStyle name="SAPBEXresItem 4 13" xfId="15556"/>
    <cellStyle name="SAPBEXresItem 4 14" xfId="42623"/>
    <cellStyle name="SAPBEXresItem 4 15" xfId="41019"/>
    <cellStyle name="SAPBEXresItem 4 16" xfId="43354"/>
    <cellStyle name="SAPBEXresItem 4 17" xfId="44048"/>
    <cellStyle name="SAPBEXresItem 4 18" xfId="49041"/>
    <cellStyle name="SAPBEXresItem 4 19" xfId="51776"/>
    <cellStyle name="SAPBEXresItem 4 2" xfId="8480"/>
    <cellStyle name="SAPBEXresItem 4 2 10" xfId="34398"/>
    <cellStyle name="SAPBEXresItem 4 2 11" xfId="37799"/>
    <cellStyle name="SAPBEXresItem 4 2 12" xfId="15555"/>
    <cellStyle name="SAPBEXresItem 4 2 13" xfId="42622"/>
    <cellStyle name="SAPBEXresItem 4 2 14" xfId="41018"/>
    <cellStyle name="SAPBEXresItem 4 2 15" xfId="43213"/>
    <cellStyle name="SAPBEXresItem 4 2 16" xfId="44047"/>
    <cellStyle name="SAPBEXresItem 4 2 17" xfId="50145"/>
    <cellStyle name="SAPBEXresItem 4 2 18" xfId="51777"/>
    <cellStyle name="SAPBEXresItem 4 2 19" xfId="52210"/>
    <cellStyle name="SAPBEXresItem 4 2 2" xfId="19944"/>
    <cellStyle name="SAPBEXresItem 4 2 20" xfId="52761"/>
    <cellStyle name="SAPBEXresItem 4 2 3" xfId="12635"/>
    <cellStyle name="SAPBEXresItem 4 2 4" xfId="24446"/>
    <cellStyle name="SAPBEXresItem 4 2 5" xfId="11519"/>
    <cellStyle name="SAPBEXresItem 4 2 6" xfId="26831"/>
    <cellStyle name="SAPBEXresItem 4 2 7" xfId="25559"/>
    <cellStyle name="SAPBEXresItem 4 2 8" xfId="29098"/>
    <cellStyle name="SAPBEXresItem 4 2 9" xfId="34739"/>
    <cellStyle name="SAPBEXresItem 4 20" xfId="52211"/>
    <cellStyle name="SAPBEXresItem 4 21" xfId="52762"/>
    <cellStyle name="SAPBEXresItem 4 3" xfId="19945"/>
    <cellStyle name="SAPBEXresItem 4 4" xfId="12636"/>
    <cellStyle name="SAPBEXresItem 4 5" xfId="24447"/>
    <cellStyle name="SAPBEXresItem 4 6" xfId="11520"/>
    <cellStyle name="SAPBEXresItem 4 7" xfId="26830"/>
    <cellStyle name="SAPBEXresItem 4 8" xfId="25558"/>
    <cellStyle name="SAPBEXresItem 4 9" xfId="29097"/>
    <cellStyle name="SAPBEXresItem 5" xfId="8481"/>
    <cellStyle name="SAPBEXresItem 5 10" xfId="34399"/>
    <cellStyle name="SAPBEXresItem 5 11" xfId="37800"/>
    <cellStyle name="SAPBEXresItem 5 12" xfId="15554"/>
    <cellStyle name="SAPBEXresItem 5 13" xfId="42621"/>
    <cellStyle name="SAPBEXresItem 5 14" xfId="42268"/>
    <cellStyle name="SAPBEXresItem 5 15" xfId="43353"/>
    <cellStyle name="SAPBEXresItem 5 16" xfId="44046"/>
    <cellStyle name="SAPBEXresItem 5 17" xfId="49042"/>
    <cellStyle name="SAPBEXresItem 5 18" xfId="51778"/>
    <cellStyle name="SAPBEXresItem 5 19" xfId="52209"/>
    <cellStyle name="SAPBEXresItem 5 2" xfId="8482"/>
    <cellStyle name="SAPBEXresItem 5 2 10" xfId="37801"/>
    <cellStyle name="SAPBEXresItem 5 2 11" xfId="15553"/>
    <cellStyle name="SAPBEXresItem 5 2 12" xfId="42620"/>
    <cellStyle name="SAPBEXresItem 5 2 13" xfId="42269"/>
    <cellStyle name="SAPBEXresItem 5 2 14" xfId="43352"/>
    <cellStyle name="SAPBEXresItem 5 2 15" xfId="44045"/>
    <cellStyle name="SAPBEXresItem 5 2 16" xfId="49043"/>
    <cellStyle name="SAPBEXresItem 5 2 17" xfId="51779"/>
    <cellStyle name="SAPBEXresItem 5 2 18" xfId="52208"/>
    <cellStyle name="SAPBEXresItem 5 2 19" xfId="52759"/>
    <cellStyle name="SAPBEXresItem 5 2 2" xfId="19942"/>
    <cellStyle name="SAPBEXresItem 5 2 3" xfId="12633"/>
    <cellStyle name="SAPBEXresItem 5 2 4" xfId="24444"/>
    <cellStyle name="SAPBEXresItem 5 2 5" xfId="23302"/>
    <cellStyle name="SAPBEXresItem 5 2 6" xfId="25561"/>
    <cellStyle name="SAPBEXresItem 5 2 7" xfId="29100"/>
    <cellStyle name="SAPBEXresItem 5 2 8" xfId="29305"/>
    <cellStyle name="SAPBEXresItem 5 2 9" xfId="34400"/>
    <cellStyle name="SAPBEXresItem 5 20" xfId="52760"/>
    <cellStyle name="SAPBEXresItem 5 3" xfId="19943"/>
    <cellStyle name="SAPBEXresItem 5 4" xfId="12634"/>
    <cellStyle name="SAPBEXresItem 5 5" xfId="24445"/>
    <cellStyle name="SAPBEXresItem 5 6" xfId="11518"/>
    <cellStyle name="SAPBEXresItem 5 7" xfId="25560"/>
    <cellStyle name="SAPBEXresItem 5 8" xfId="29099"/>
    <cellStyle name="SAPBEXresItem 5 9" xfId="29304"/>
    <cellStyle name="SAPBEXresItem 6" xfId="8483"/>
    <cellStyle name="SAPBEXresItem 6 10" xfId="37802"/>
    <cellStyle name="SAPBEXresItem 6 11" xfId="28208"/>
    <cellStyle name="SAPBEXresItem 6 12" xfId="42619"/>
    <cellStyle name="SAPBEXresItem 6 13" xfId="42270"/>
    <cellStyle name="SAPBEXresItem 6 14" xfId="43351"/>
    <cellStyle name="SAPBEXresItem 6 15" xfId="44044"/>
    <cellStyle name="SAPBEXresItem 6 16" xfId="49044"/>
    <cellStyle name="SAPBEXresItem 6 17" xfId="51780"/>
    <cellStyle name="SAPBEXresItem 6 18" xfId="52207"/>
    <cellStyle name="SAPBEXresItem 6 19" xfId="52758"/>
    <cellStyle name="SAPBEXresItem 6 2" xfId="19941"/>
    <cellStyle name="SAPBEXresItem 6 3" xfId="12632"/>
    <cellStyle name="SAPBEXresItem 6 4" xfId="24443"/>
    <cellStyle name="SAPBEXresItem 6 5" xfId="23301"/>
    <cellStyle name="SAPBEXresItem 6 6" xfId="25562"/>
    <cellStyle name="SAPBEXresItem 6 7" xfId="29101"/>
    <cellStyle name="SAPBEXresItem 6 8" xfId="29306"/>
    <cellStyle name="SAPBEXresItem 6 9" xfId="34401"/>
    <cellStyle name="SAPBEXresItem 7" xfId="19984"/>
    <cellStyle name="SAPBEXresItem 8" xfId="12675"/>
    <cellStyle name="SAPBEXresItem 9" xfId="24486"/>
    <cellStyle name="SAPBEXresItem_Cribsheet" xfId="8484"/>
    <cellStyle name="SAPBEXresItemX" xfId="8485"/>
    <cellStyle name="SAPBEXresItemX 10" xfId="25563"/>
    <cellStyle name="SAPBEXresItemX 11" xfId="29102"/>
    <cellStyle name="SAPBEXresItemX 12" xfId="29307"/>
    <cellStyle name="SAPBEXresItemX 13" xfId="34402"/>
    <cellStyle name="SAPBEXresItemX 14" xfId="37803"/>
    <cellStyle name="SAPBEXresItemX 15" xfId="15552"/>
    <cellStyle name="SAPBEXresItemX 16" xfId="42618"/>
    <cellStyle name="SAPBEXresItemX 17" xfId="42271"/>
    <cellStyle name="SAPBEXresItemX 18" xfId="43212"/>
    <cellStyle name="SAPBEXresItemX 19" xfId="44043"/>
    <cellStyle name="SAPBEXresItemX 2" xfId="8486"/>
    <cellStyle name="SAPBEXresItemX 2 10" xfId="19939"/>
    <cellStyle name="SAPBEXresItemX 2 11" xfId="12630"/>
    <cellStyle name="SAPBEXresItemX 2 12" xfId="24441"/>
    <cellStyle name="SAPBEXresItemX 2 13" xfId="11516"/>
    <cellStyle name="SAPBEXresItemX 2 14" xfId="25564"/>
    <cellStyle name="SAPBEXresItemX 2 15" xfId="29103"/>
    <cellStyle name="SAPBEXresItemX 2 16" xfId="29308"/>
    <cellStyle name="SAPBEXresItemX 2 17" xfId="34563"/>
    <cellStyle name="SAPBEXresItemX 2 18" xfId="37804"/>
    <cellStyle name="SAPBEXresItemX 2 19" xfId="42617"/>
    <cellStyle name="SAPBEXresItemX 2 2" xfId="8487"/>
    <cellStyle name="SAPBEXresItemX 2 2 10" xfId="29104"/>
    <cellStyle name="SAPBEXresItemX 2 2 11" xfId="29309"/>
    <cellStyle name="SAPBEXresItemX 2 2 12" xfId="34403"/>
    <cellStyle name="SAPBEXresItemX 2 2 13" xfId="37805"/>
    <cellStyle name="SAPBEXresItemX 2 2 14" xfId="23252"/>
    <cellStyle name="SAPBEXresItemX 2 2 15" xfId="42616"/>
    <cellStyle name="SAPBEXresItemX 2 2 16" xfId="42273"/>
    <cellStyle name="SAPBEXresItemX 2 2 17" xfId="43210"/>
    <cellStyle name="SAPBEXresItemX 2 2 18" xfId="44041"/>
    <cellStyle name="SAPBEXresItemX 2 2 19" xfId="50144"/>
    <cellStyle name="SAPBEXresItemX 2 2 2" xfId="8488"/>
    <cellStyle name="SAPBEXresItemX 2 2 2 10" xfId="29310"/>
    <cellStyle name="SAPBEXresItemX 2 2 2 11" xfId="34404"/>
    <cellStyle name="SAPBEXresItemX 2 2 2 12" xfId="37806"/>
    <cellStyle name="SAPBEXresItemX 2 2 2 13" xfId="15551"/>
    <cellStyle name="SAPBEXresItemX 2 2 2 14" xfId="42615"/>
    <cellStyle name="SAPBEXresItemX 2 2 2 15" xfId="42274"/>
    <cellStyle name="SAPBEXresItemX 2 2 2 16" xfId="43209"/>
    <cellStyle name="SAPBEXresItemX 2 2 2 17" xfId="49353"/>
    <cellStyle name="SAPBEXresItemX 2 2 2 18" xfId="50143"/>
    <cellStyle name="SAPBEXresItemX 2 2 2 19" xfId="51784"/>
    <cellStyle name="SAPBEXresItemX 2 2 2 2" xfId="8489"/>
    <cellStyle name="SAPBEXresItemX 2 2 2 2 10" xfId="34405"/>
    <cellStyle name="SAPBEXresItemX 2 2 2 2 11" xfId="37807"/>
    <cellStyle name="SAPBEXresItemX 2 2 2 2 12" xfId="36797"/>
    <cellStyle name="SAPBEXresItemX 2 2 2 2 13" xfId="42614"/>
    <cellStyle name="SAPBEXresItemX 2 2 2 2 14" xfId="42275"/>
    <cellStyle name="SAPBEXresItemX 2 2 2 2 15" xfId="43208"/>
    <cellStyle name="SAPBEXresItemX 2 2 2 2 16" xfId="49352"/>
    <cellStyle name="SAPBEXresItemX 2 2 2 2 17" xfId="50142"/>
    <cellStyle name="SAPBEXresItemX 2 2 2 2 18" xfId="51785"/>
    <cellStyle name="SAPBEXresItemX 2 2 2 2 19" xfId="52202"/>
    <cellStyle name="SAPBEXresItemX 2 2 2 2 2" xfId="19936"/>
    <cellStyle name="SAPBEXresItemX 2 2 2 2 20" xfId="52753"/>
    <cellStyle name="SAPBEXresItemX 2 2 2 2 3" xfId="12627"/>
    <cellStyle name="SAPBEXresItemX 2 2 2 2 4" xfId="10987"/>
    <cellStyle name="SAPBEXresItemX 2 2 2 2 5" xfId="11513"/>
    <cellStyle name="SAPBEXresItemX 2 2 2 2 6" xfId="26839"/>
    <cellStyle name="SAPBEXresItemX 2 2 2 2 7" xfId="25567"/>
    <cellStyle name="SAPBEXresItemX 2 2 2 2 8" xfId="29106"/>
    <cellStyle name="SAPBEXresItemX 2 2 2 2 9" xfId="29311"/>
    <cellStyle name="SAPBEXresItemX 2 2 2 20" xfId="52203"/>
    <cellStyle name="SAPBEXresItemX 2 2 2 21" xfId="52754"/>
    <cellStyle name="SAPBEXresItemX 2 2 2 3" xfId="19937"/>
    <cellStyle name="SAPBEXresItemX 2 2 2 4" xfId="12628"/>
    <cellStyle name="SAPBEXresItemX 2 2 2 5" xfId="10986"/>
    <cellStyle name="SAPBEXresItemX 2 2 2 6" xfId="11514"/>
    <cellStyle name="SAPBEXresItemX 2 2 2 7" xfId="26838"/>
    <cellStyle name="SAPBEXresItemX 2 2 2 8" xfId="25566"/>
    <cellStyle name="SAPBEXresItemX 2 2 2 9" xfId="29105"/>
    <cellStyle name="SAPBEXresItemX 2 2 20" xfId="51783"/>
    <cellStyle name="SAPBEXresItemX 2 2 21" xfId="52204"/>
    <cellStyle name="SAPBEXresItemX 2 2 22" xfId="52755"/>
    <cellStyle name="SAPBEXresItemX 2 2 3" xfId="8490"/>
    <cellStyle name="SAPBEXresItemX 2 2 3 10" xfId="34406"/>
    <cellStyle name="SAPBEXresItemX 2 2 3 11" xfId="37808"/>
    <cellStyle name="SAPBEXresItemX 2 2 3 12" xfId="15550"/>
    <cellStyle name="SAPBEXresItemX 2 2 3 13" xfId="42613"/>
    <cellStyle name="SAPBEXresItemX 2 2 3 14" xfId="42276"/>
    <cellStyle name="SAPBEXresItemX 2 2 3 15" xfId="43207"/>
    <cellStyle name="SAPBEXresItemX 2 2 3 16" xfId="49351"/>
    <cellStyle name="SAPBEXresItemX 2 2 3 17" xfId="49047"/>
    <cellStyle name="SAPBEXresItemX 2 2 3 18" xfId="51786"/>
    <cellStyle name="SAPBEXresItemX 2 2 3 19" xfId="52201"/>
    <cellStyle name="SAPBEXresItemX 2 2 3 2" xfId="19935"/>
    <cellStyle name="SAPBEXresItemX 2 2 3 20" xfId="52752"/>
    <cellStyle name="SAPBEXresItemX 2 2 3 3" xfId="12626"/>
    <cellStyle name="SAPBEXresItemX 2 2 3 4" xfId="21745"/>
    <cellStyle name="SAPBEXresItemX 2 2 3 5" xfId="11512"/>
    <cellStyle name="SAPBEXresItemX 2 2 3 6" xfId="26840"/>
    <cellStyle name="SAPBEXresItemX 2 2 3 7" xfId="25568"/>
    <cellStyle name="SAPBEXresItemX 2 2 3 8" xfId="29107"/>
    <cellStyle name="SAPBEXresItemX 2 2 3 9" xfId="29325"/>
    <cellStyle name="SAPBEXresItemX 2 2 4" xfId="19938"/>
    <cellStyle name="SAPBEXresItemX 2 2 5" xfId="12629"/>
    <cellStyle name="SAPBEXresItemX 2 2 6" xfId="10985"/>
    <cellStyle name="SAPBEXresItemX 2 2 7" xfId="11515"/>
    <cellStyle name="SAPBEXresItemX 2 2 8" xfId="26837"/>
    <cellStyle name="SAPBEXresItemX 2 2 9" xfId="25565"/>
    <cellStyle name="SAPBEXresItemX 2 2_Cribsheet" xfId="8491"/>
    <cellStyle name="SAPBEXresItemX 2 20" xfId="42272"/>
    <cellStyle name="SAPBEXresItemX 2 21" xfId="42917"/>
    <cellStyle name="SAPBEXresItemX 2 22" xfId="43414"/>
    <cellStyle name="SAPBEXresItemX 2 23" xfId="40977"/>
    <cellStyle name="SAPBEXresItemX 2 24" xfId="43211"/>
    <cellStyle name="SAPBEXresItemX 2 25" xfId="44042"/>
    <cellStyle name="SAPBEXresItemX 2 26" xfId="49046"/>
    <cellStyle name="SAPBEXresItemX 2 27" xfId="51782"/>
    <cellStyle name="SAPBEXresItemX 2 28" xfId="47899"/>
    <cellStyle name="SAPBEXresItemX 2 29" xfId="52205"/>
    <cellStyle name="SAPBEXresItemX 2 3" xfId="8492"/>
    <cellStyle name="SAPBEXresItemX 2 3 10" xfId="34407"/>
    <cellStyle name="SAPBEXresItemX 2 3 11" xfId="37809"/>
    <cellStyle name="SAPBEXresItemX 2 3 12" xfId="42612"/>
    <cellStyle name="SAPBEXresItemX 2 3 13" xfId="42277"/>
    <cellStyle name="SAPBEXresItemX 2 3 14" xfId="43206"/>
    <cellStyle name="SAPBEXresItemX 2 3 15" xfId="49350"/>
    <cellStyle name="SAPBEXresItemX 2 3 16" xfId="49048"/>
    <cellStyle name="SAPBEXresItemX 2 3 17" xfId="52751"/>
    <cellStyle name="SAPBEXresItemX 2 3 2" xfId="8493"/>
    <cellStyle name="SAPBEXresItemX 2 3 2 10" xfId="37810"/>
    <cellStyle name="SAPBEXresItemX 2 3 2 11" xfId="42611"/>
    <cellStyle name="SAPBEXresItemX 2 3 2 12" xfId="42278"/>
    <cellStyle name="SAPBEXresItemX 2 3 2 13" xfId="43205"/>
    <cellStyle name="SAPBEXresItemX 2 3 2 14" xfId="49349"/>
    <cellStyle name="SAPBEXresItemX 2 3 2 15" xfId="49049"/>
    <cellStyle name="SAPBEXresItemX 2 3 2 16" xfId="52750"/>
    <cellStyle name="SAPBEXresItemX 2 3 2 2" xfId="19933"/>
    <cellStyle name="SAPBEXresItemX 2 3 2 3" xfId="12624"/>
    <cellStyle name="SAPBEXresItemX 2 3 2 4" xfId="21747"/>
    <cellStyle name="SAPBEXresItemX 2 3 2 5" xfId="11510"/>
    <cellStyle name="SAPBEXresItemX 2 3 2 6" xfId="25570"/>
    <cellStyle name="SAPBEXresItemX 2 3 2 7" xfId="29109"/>
    <cellStyle name="SAPBEXresItemX 2 3 2 8" xfId="29327"/>
    <cellStyle name="SAPBEXresItemX 2 3 2 9" xfId="34408"/>
    <cellStyle name="SAPBEXresItemX 2 3 3" xfId="19934"/>
    <cellStyle name="SAPBEXresItemX 2 3 4" xfId="12625"/>
    <cellStyle name="SAPBEXresItemX 2 3 5" xfId="21746"/>
    <cellStyle name="SAPBEXresItemX 2 3 6" xfId="11511"/>
    <cellStyle name="SAPBEXresItemX 2 3 7" xfId="25569"/>
    <cellStyle name="SAPBEXresItemX 2 3 8" xfId="29108"/>
    <cellStyle name="SAPBEXresItemX 2 3 9" xfId="29326"/>
    <cellStyle name="SAPBEXresItemX 2 30" xfId="55009"/>
    <cellStyle name="SAPBEXresItemX 2 31" xfId="52756"/>
    <cellStyle name="SAPBEXresItemX 2 4" xfId="8494"/>
    <cellStyle name="SAPBEXresItemX 2 4 10" xfId="34409"/>
    <cellStyle name="SAPBEXresItemX 2 4 11" xfId="37811"/>
    <cellStyle name="SAPBEXresItemX 2 4 12" xfId="42610"/>
    <cellStyle name="SAPBEXresItemX 2 4 13" xfId="42279"/>
    <cellStyle name="SAPBEXresItemX 2 4 14" xfId="43204"/>
    <cellStyle name="SAPBEXresItemX 2 4 15" xfId="49348"/>
    <cellStyle name="SAPBEXresItemX 2 4 16" xfId="49050"/>
    <cellStyle name="SAPBEXresItemX 2 4 17" xfId="52749"/>
    <cellStyle name="SAPBEXresItemX 2 4 2" xfId="8495"/>
    <cellStyle name="SAPBEXresItemX 2 4 2 10" xfId="37812"/>
    <cellStyle name="SAPBEXresItemX 2 4 2 11" xfId="42609"/>
    <cellStyle name="SAPBEXresItemX 2 4 2 12" xfId="42280"/>
    <cellStyle name="SAPBEXresItemX 2 4 2 13" xfId="43203"/>
    <cellStyle name="SAPBEXresItemX 2 4 2 14" xfId="49347"/>
    <cellStyle name="SAPBEXresItemX 2 4 2 15" xfId="49051"/>
    <cellStyle name="SAPBEXresItemX 2 4 2 16" xfId="52748"/>
    <cellStyle name="SAPBEXresItemX 2 4 2 2" xfId="19931"/>
    <cellStyle name="SAPBEXresItemX 2 4 2 3" xfId="12622"/>
    <cellStyle name="SAPBEXresItemX 2 4 2 4" xfId="21749"/>
    <cellStyle name="SAPBEXresItemX 2 4 2 5" xfId="11508"/>
    <cellStyle name="SAPBEXresItemX 2 4 2 6" xfId="25572"/>
    <cellStyle name="SAPBEXresItemX 2 4 2 7" xfId="29111"/>
    <cellStyle name="SAPBEXresItemX 2 4 2 8" xfId="29329"/>
    <cellStyle name="SAPBEXresItemX 2 4 2 9" xfId="34410"/>
    <cellStyle name="SAPBEXresItemX 2 4 3" xfId="19932"/>
    <cellStyle name="SAPBEXresItemX 2 4 4" xfId="12623"/>
    <cellStyle name="SAPBEXresItemX 2 4 5" xfId="21748"/>
    <cellStyle name="SAPBEXresItemX 2 4 6" xfId="11509"/>
    <cellStyle name="SAPBEXresItemX 2 4 7" xfId="25571"/>
    <cellStyle name="SAPBEXresItemX 2 4 8" xfId="29110"/>
    <cellStyle name="SAPBEXresItemX 2 4 9" xfId="29328"/>
    <cellStyle name="SAPBEXresItemX 2 5" xfId="8496"/>
    <cellStyle name="SAPBEXresItemX 2 5 10" xfId="34411"/>
    <cellStyle name="SAPBEXresItemX 2 5 11" xfId="37813"/>
    <cellStyle name="SAPBEXresItemX 2 5 12" xfId="42608"/>
    <cellStyle name="SAPBEXresItemX 2 5 13" xfId="41017"/>
    <cellStyle name="SAPBEXresItemX 2 5 14" xfId="43202"/>
    <cellStyle name="SAPBEXresItemX 2 5 15" xfId="49346"/>
    <cellStyle name="SAPBEXresItemX 2 5 16" xfId="49052"/>
    <cellStyle name="SAPBEXresItemX 2 5 17" xfId="52747"/>
    <cellStyle name="SAPBEXresItemX 2 5 2" xfId="8497"/>
    <cellStyle name="SAPBEXresItemX 2 5 2 10" xfId="37814"/>
    <cellStyle name="SAPBEXresItemX 2 5 2 11" xfId="42607"/>
    <cellStyle name="SAPBEXresItemX 2 5 2 12" xfId="41016"/>
    <cellStyle name="SAPBEXresItemX 2 5 2 13" xfId="43201"/>
    <cellStyle name="SAPBEXresItemX 2 5 2 14" xfId="49345"/>
    <cellStyle name="SAPBEXresItemX 2 5 2 15" xfId="50141"/>
    <cellStyle name="SAPBEXresItemX 2 5 2 16" xfId="52746"/>
    <cellStyle name="SAPBEXresItemX 2 5 2 2" xfId="19929"/>
    <cellStyle name="SAPBEXresItemX 2 5 2 3" xfId="12620"/>
    <cellStyle name="SAPBEXresItemX 2 5 2 4" xfId="21751"/>
    <cellStyle name="SAPBEXresItemX 2 5 2 5" xfId="11506"/>
    <cellStyle name="SAPBEXresItemX 2 5 2 6" xfId="25574"/>
    <cellStyle name="SAPBEXresItemX 2 5 2 7" xfId="29113"/>
    <cellStyle name="SAPBEXresItemX 2 5 2 8" xfId="29331"/>
    <cellStyle name="SAPBEXresItemX 2 5 2 9" xfId="34412"/>
    <cellStyle name="SAPBEXresItemX 2 5 3" xfId="19930"/>
    <cellStyle name="SAPBEXresItemX 2 5 4" xfId="12621"/>
    <cellStyle name="SAPBEXresItemX 2 5 5" xfId="21750"/>
    <cellStyle name="SAPBEXresItemX 2 5 6" xfId="11507"/>
    <cellStyle name="SAPBEXresItemX 2 5 7" xfId="25573"/>
    <cellStyle name="SAPBEXresItemX 2 5 8" xfId="29112"/>
    <cellStyle name="SAPBEXresItemX 2 5 9" xfId="29330"/>
    <cellStyle name="SAPBEXresItemX 2 6" xfId="8498"/>
    <cellStyle name="SAPBEXresItemX 2 6 10" xfId="34413"/>
    <cellStyle name="SAPBEXresItemX 2 6 11" xfId="37815"/>
    <cellStyle name="SAPBEXresItemX 2 6 12" xfId="42606"/>
    <cellStyle name="SAPBEXresItemX 2 6 13" xfId="41015"/>
    <cellStyle name="SAPBEXresItemX 2 6 14" xfId="43200"/>
    <cellStyle name="SAPBEXresItemX 2 6 15" xfId="49344"/>
    <cellStyle name="SAPBEXresItemX 2 6 16" xfId="50140"/>
    <cellStyle name="SAPBEXresItemX 2 6 17" xfId="52745"/>
    <cellStyle name="SAPBEXresItemX 2 6 2" xfId="8499"/>
    <cellStyle name="SAPBEXresItemX 2 6 2 10" xfId="37816"/>
    <cellStyle name="SAPBEXresItemX 2 6 2 11" xfId="42605"/>
    <cellStyle name="SAPBEXresItemX 2 6 2 12" xfId="41014"/>
    <cellStyle name="SAPBEXresItemX 2 6 2 13" xfId="43199"/>
    <cellStyle name="SAPBEXresItemX 2 6 2 14" xfId="49343"/>
    <cellStyle name="SAPBEXresItemX 2 6 2 15" xfId="49053"/>
    <cellStyle name="SAPBEXresItemX 2 6 2 16" xfId="52744"/>
    <cellStyle name="SAPBEXresItemX 2 6 2 2" xfId="19927"/>
    <cellStyle name="SAPBEXresItemX 2 6 2 3" xfId="12618"/>
    <cellStyle name="SAPBEXresItemX 2 6 2 4" xfId="21753"/>
    <cellStyle name="SAPBEXresItemX 2 6 2 5" xfId="23300"/>
    <cellStyle name="SAPBEXresItemX 2 6 2 6" xfId="25576"/>
    <cellStyle name="SAPBEXresItemX 2 6 2 7" xfId="29115"/>
    <cellStyle name="SAPBEXresItemX 2 6 2 8" xfId="29333"/>
    <cellStyle name="SAPBEXresItemX 2 6 2 9" xfId="34414"/>
    <cellStyle name="SAPBEXresItemX 2 6 3" xfId="19928"/>
    <cellStyle name="SAPBEXresItemX 2 6 4" xfId="12619"/>
    <cellStyle name="SAPBEXresItemX 2 6 5" xfId="21752"/>
    <cellStyle name="SAPBEXresItemX 2 6 6" xfId="11505"/>
    <cellStyle name="SAPBEXresItemX 2 6 7" xfId="25575"/>
    <cellStyle name="SAPBEXresItemX 2 6 8" xfId="29114"/>
    <cellStyle name="SAPBEXresItemX 2 6 9" xfId="29332"/>
    <cellStyle name="SAPBEXresItemX 2 7" xfId="8500"/>
    <cellStyle name="SAPBEXresItemX 2 7 10" xfId="34415"/>
    <cellStyle name="SAPBEXresItemX 2 7 11" xfId="37817"/>
    <cellStyle name="SAPBEXresItemX 2 7 12" xfId="42604"/>
    <cellStyle name="SAPBEXresItemX 2 7 13" xfId="42281"/>
    <cellStyle name="SAPBEXresItemX 2 7 14" xfId="43198"/>
    <cellStyle name="SAPBEXresItemX 2 7 15" xfId="44040"/>
    <cellStyle name="SAPBEXresItemX 2 7 16" xfId="49054"/>
    <cellStyle name="SAPBEXresItemX 2 7 17" xfId="52743"/>
    <cellStyle name="SAPBEXresItemX 2 7 2" xfId="8501"/>
    <cellStyle name="SAPBEXresItemX 2 7 2 10" xfId="37818"/>
    <cellStyle name="SAPBEXresItemX 2 7 2 11" xfId="42603"/>
    <cellStyle name="SAPBEXresItemX 2 7 2 12" xfId="42282"/>
    <cellStyle name="SAPBEXresItemX 2 7 2 13" xfId="43197"/>
    <cellStyle name="SAPBEXresItemX 2 7 2 14" xfId="44039"/>
    <cellStyle name="SAPBEXresItemX 2 7 2 15" xfId="49055"/>
    <cellStyle name="SAPBEXresItemX 2 7 2 16" xfId="52742"/>
    <cellStyle name="SAPBEXresItemX 2 7 2 2" xfId="19925"/>
    <cellStyle name="SAPBEXresItemX 2 7 2 3" xfId="12616"/>
    <cellStyle name="SAPBEXresItemX 2 7 2 4" xfId="21755"/>
    <cellStyle name="SAPBEXresItemX 2 7 2 5" xfId="23298"/>
    <cellStyle name="SAPBEXresItemX 2 7 2 6" xfId="25578"/>
    <cellStyle name="SAPBEXresItemX 2 7 2 7" xfId="29117"/>
    <cellStyle name="SAPBEXresItemX 2 7 2 8" xfId="29335"/>
    <cellStyle name="SAPBEXresItemX 2 7 2 9" xfId="34416"/>
    <cellStyle name="SAPBEXresItemX 2 7 3" xfId="19926"/>
    <cellStyle name="SAPBEXresItemX 2 7 4" xfId="12617"/>
    <cellStyle name="SAPBEXresItemX 2 7 5" xfId="21754"/>
    <cellStyle name="SAPBEXresItemX 2 7 6" xfId="23299"/>
    <cellStyle name="SAPBEXresItemX 2 7 7" xfId="25577"/>
    <cellStyle name="SAPBEXresItemX 2 7 8" xfId="29116"/>
    <cellStyle name="SAPBEXresItemX 2 7 9" xfId="29334"/>
    <cellStyle name="SAPBEXresItemX 2 8" xfId="8502"/>
    <cellStyle name="SAPBEXresItemX 2 8 10" xfId="34417"/>
    <cellStyle name="SAPBEXresItemX 2 8 11" xfId="37819"/>
    <cellStyle name="SAPBEXresItemX 2 8 12" xfId="42602"/>
    <cellStyle name="SAPBEXresItemX 2 8 13" xfId="42283"/>
    <cellStyle name="SAPBEXresItemX 2 8 14" xfId="43196"/>
    <cellStyle name="SAPBEXresItemX 2 8 15" xfId="44038"/>
    <cellStyle name="SAPBEXresItemX 2 8 16" xfId="49056"/>
    <cellStyle name="SAPBEXresItemX 2 8 17" xfId="52741"/>
    <cellStyle name="SAPBEXresItemX 2 8 2" xfId="8503"/>
    <cellStyle name="SAPBEXresItemX 2 8 2 10" xfId="37820"/>
    <cellStyle name="SAPBEXresItemX 2 8 2 11" xfId="42601"/>
    <cellStyle name="SAPBEXresItemX 2 8 2 12" xfId="42284"/>
    <cellStyle name="SAPBEXresItemX 2 8 2 13" xfId="43195"/>
    <cellStyle name="SAPBEXresItemX 2 8 2 14" xfId="44037"/>
    <cellStyle name="SAPBEXresItemX 2 8 2 15" xfId="50139"/>
    <cellStyle name="SAPBEXresItemX 2 8 2 16" xfId="52740"/>
    <cellStyle name="SAPBEXresItemX 2 8 2 2" xfId="19923"/>
    <cellStyle name="SAPBEXresItemX 2 8 2 3" xfId="12614"/>
    <cellStyle name="SAPBEXresItemX 2 8 2 4" xfId="21757"/>
    <cellStyle name="SAPBEXresItemX 2 8 2 5" xfId="11504"/>
    <cellStyle name="SAPBEXresItemX 2 8 2 6" xfId="25580"/>
    <cellStyle name="SAPBEXresItemX 2 8 2 7" xfId="29119"/>
    <cellStyle name="SAPBEXresItemX 2 8 2 8" xfId="29337"/>
    <cellStyle name="SAPBEXresItemX 2 8 2 9" xfId="34418"/>
    <cellStyle name="SAPBEXresItemX 2 8 3" xfId="19924"/>
    <cellStyle name="SAPBEXresItemX 2 8 4" xfId="12615"/>
    <cellStyle name="SAPBEXresItemX 2 8 5" xfId="21756"/>
    <cellStyle name="SAPBEXresItemX 2 8 6" xfId="23297"/>
    <cellStyle name="SAPBEXresItemX 2 8 7" xfId="25579"/>
    <cellStyle name="SAPBEXresItemX 2 8 8" xfId="29118"/>
    <cellStyle name="SAPBEXresItemX 2 8 9" xfId="29336"/>
    <cellStyle name="SAPBEXresItemX 2 9" xfId="8504"/>
    <cellStyle name="SAPBEXresItemX 2 9 10" xfId="37821"/>
    <cellStyle name="SAPBEXresItemX 2 9 11" xfId="42600"/>
    <cellStyle name="SAPBEXresItemX 2 9 12" xfId="42285"/>
    <cellStyle name="SAPBEXresItemX 2 9 13" xfId="43194"/>
    <cellStyle name="SAPBEXresItemX 2 9 14" xfId="44036"/>
    <cellStyle name="SAPBEXresItemX 2 9 15" xfId="50138"/>
    <cellStyle name="SAPBEXresItemX 2 9 16" xfId="52739"/>
    <cellStyle name="SAPBEXresItemX 2 9 2" xfId="19922"/>
    <cellStyle name="SAPBEXresItemX 2 9 3" xfId="12613"/>
    <cellStyle name="SAPBEXresItemX 2 9 4" xfId="21758"/>
    <cellStyle name="SAPBEXresItemX 2 9 5" xfId="11503"/>
    <cellStyle name="SAPBEXresItemX 2 9 6" xfId="25581"/>
    <cellStyle name="SAPBEXresItemX 2 9 7" xfId="29120"/>
    <cellStyle name="SAPBEXresItemX 2 9 8" xfId="29338"/>
    <cellStyle name="SAPBEXresItemX 2 9 9" xfId="34419"/>
    <cellStyle name="SAPBEXresItemX 2_Cribsheet" xfId="8505"/>
    <cellStyle name="SAPBEXresItemX 20" xfId="49045"/>
    <cellStyle name="SAPBEXresItemX 21" xfId="51781"/>
    <cellStyle name="SAPBEXresItemX 22" xfId="52206"/>
    <cellStyle name="SAPBEXresItemX 23" xfId="52757"/>
    <cellStyle name="SAPBEXresItemX 3" xfId="8506"/>
    <cellStyle name="SAPBEXresItemX 3 10" xfId="29339"/>
    <cellStyle name="SAPBEXresItemX 3 11" xfId="34420"/>
    <cellStyle name="SAPBEXresItemX 3 12" xfId="37822"/>
    <cellStyle name="SAPBEXresItemX 3 13" xfId="10681"/>
    <cellStyle name="SAPBEXresItemX 3 14" xfId="42599"/>
    <cellStyle name="SAPBEXresItemX 3 15" xfId="42286"/>
    <cellStyle name="SAPBEXresItemX 3 16" xfId="43193"/>
    <cellStyle name="SAPBEXresItemX 3 17" xfId="44035"/>
    <cellStyle name="SAPBEXresItemX 3 18" xfId="50137"/>
    <cellStyle name="SAPBEXresItemX 3 19" xfId="51794"/>
    <cellStyle name="SAPBEXresItemX 3 2" xfId="8507"/>
    <cellStyle name="SAPBEXresItemX 3 2 10" xfId="34421"/>
    <cellStyle name="SAPBEXresItemX 3 2 11" xfId="37823"/>
    <cellStyle name="SAPBEXresItemX 3 2 12" xfId="15540"/>
    <cellStyle name="SAPBEXresItemX 3 2 13" xfId="42598"/>
    <cellStyle name="SAPBEXresItemX 3 2 14" xfId="42287"/>
    <cellStyle name="SAPBEXresItemX 3 2 15" xfId="43192"/>
    <cellStyle name="SAPBEXresItemX 3 2 16" xfId="44034"/>
    <cellStyle name="SAPBEXresItemX 3 2 17" xfId="49057"/>
    <cellStyle name="SAPBEXresItemX 3 2 18" xfId="51795"/>
    <cellStyle name="SAPBEXresItemX 3 2 19" xfId="52199"/>
    <cellStyle name="SAPBEXresItemX 3 2 2" xfId="19920"/>
    <cellStyle name="SAPBEXresItemX 3 2 20" xfId="52737"/>
    <cellStyle name="SAPBEXresItemX 3 2 3" xfId="12611"/>
    <cellStyle name="SAPBEXresItemX 3 2 4" xfId="21760"/>
    <cellStyle name="SAPBEXresItemX 3 2 5" xfId="11501"/>
    <cellStyle name="SAPBEXresItemX 3 2 6" xfId="26846"/>
    <cellStyle name="SAPBEXresItemX 3 2 7" xfId="25583"/>
    <cellStyle name="SAPBEXresItemX 3 2 8" xfId="29122"/>
    <cellStyle name="SAPBEXresItemX 3 2 9" xfId="29340"/>
    <cellStyle name="SAPBEXresItemX 3 20" xfId="52200"/>
    <cellStyle name="SAPBEXresItemX 3 21" xfId="52738"/>
    <cellStyle name="SAPBEXresItemX 3 3" xfId="19921"/>
    <cellStyle name="SAPBEXresItemX 3 4" xfId="12612"/>
    <cellStyle name="SAPBEXresItemX 3 5" xfId="21759"/>
    <cellStyle name="SAPBEXresItemX 3 6" xfId="11502"/>
    <cellStyle name="SAPBEXresItemX 3 7" xfId="26845"/>
    <cellStyle name="SAPBEXresItemX 3 8" xfId="25582"/>
    <cellStyle name="SAPBEXresItemX 3 9" xfId="29121"/>
    <cellStyle name="SAPBEXresItemX 4" xfId="8508"/>
    <cellStyle name="SAPBEXresItemX 4 10" xfId="34422"/>
    <cellStyle name="SAPBEXresItemX 4 11" xfId="37824"/>
    <cellStyle name="SAPBEXresItemX 4 12" xfId="15539"/>
    <cellStyle name="SAPBEXresItemX 4 13" xfId="42597"/>
    <cellStyle name="SAPBEXresItemX 4 14" xfId="42288"/>
    <cellStyle name="SAPBEXresItemX 4 15" xfId="43191"/>
    <cellStyle name="SAPBEXresItemX 4 16" xfId="44033"/>
    <cellStyle name="SAPBEXresItemX 4 17" xfId="49058"/>
    <cellStyle name="SAPBEXresItemX 4 18" xfId="51796"/>
    <cellStyle name="SAPBEXresItemX 4 19" xfId="52198"/>
    <cellStyle name="SAPBEXresItemX 4 2" xfId="19919"/>
    <cellStyle name="SAPBEXresItemX 4 20" xfId="52736"/>
    <cellStyle name="SAPBEXresItemX 4 3" xfId="12610"/>
    <cellStyle name="SAPBEXresItemX 4 4" xfId="21761"/>
    <cellStyle name="SAPBEXresItemX 4 5" xfId="11500"/>
    <cellStyle name="SAPBEXresItemX 4 6" xfId="26847"/>
    <cellStyle name="SAPBEXresItemX 4 7" xfId="25584"/>
    <cellStyle name="SAPBEXresItemX 4 8" xfId="29123"/>
    <cellStyle name="SAPBEXresItemX 4 9" xfId="29341"/>
    <cellStyle name="SAPBEXresItemX 5" xfId="19940"/>
    <cellStyle name="SAPBEXresItemX 6" xfId="12631"/>
    <cellStyle name="SAPBEXresItemX 7" xfId="24442"/>
    <cellStyle name="SAPBEXresItemX 8" xfId="11517"/>
    <cellStyle name="SAPBEXresItemX 9" xfId="26835"/>
    <cellStyle name="SAPBEXresItemX_Cribsheet" xfId="8509"/>
    <cellStyle name="SAPBEXstdData" xfId="8510"/>
    <cellStyle name="SAPBEXstdData 10" xfId="25585"/>
    <cellStyle name="SAPBEXstdData 11" xfId="29124"/>
    <cellStyle name="SAPBEXstdData 12" xfId="29342"/>
    <cellStyle name="SAPBEXstdData 13" xfId="34423"/>
    <cellStyle name="SAPBEXstdData 14" xfId="37825"/>
    <cellStyle name="SAPBEXstdData 15" xfId="42596"/>
    <cellStyle name="SAPBEXstdData 16" xfId="42289"/>
    <cellStyle name="SAPBEXstdData 17" xfId="43190"/>
    <cellStyle name="SAPBEXstdData 18" xfId="44032"/>
    <cellStyle name="SAPBEXstdData 19" xfId="49059"/>
    <cellStyle name="SAPBEXstdData 2" xfId="8511"/>
    <cellStyle name="SAPBEXstdData 2 10" xfId="19917"/>
    <cellStyle name="SAPBEXstdData 2 11" xfId="12608"/>
    <cellStyle name="SAPBEXstdData 2 12" xfId="21763"/>
    <cellStyle name="SAPBEXstdData 2 13" xfId="19790"/>
    <cellStyle name="SAPBEXstdData 2 14" xfId="25586"/>
    <cellStyle name="SAPBEXstdData 2 15" xfId="29125"/>
    <cellStyle name="SAPBEXstdData 2 16" xfId="29343"/>
    <cellStyle name="SAPBEXstdData 2 17" xfId="34424"/>
    <cellStyle name="SAPBEXstdData 2 18" xfId="37826"/>
    <cellStyle name="SAPBEXstdData 2 19" xfId="42595"/>
    <cellStyle name="SAPBEXstdData 2 2" xfId="8512"/>
    <cellStyle name="SAPBEXstdData 2 2 10" xfId="25587"/>
    <cellStyle name="SAPBEXstdData 2 2 11" xfId="29126"/>
    <cellStyle name="SAPBEXstdData 2 2 12" xfId="29344"/>
    <cellStyle name="SAPBEXstdData 2 2 13" xfId="34425"/>
    <cellStyle name="SAPBEXstdData 2 2 14" xfId="37827"/>
    <cellStyle name="SAPBEXstdData 2 2 15" xfId="42594"/>
    <cellStyle name="SAPBEXstdData 2 2 16" xfId="42290"/>
    <cellStyle name="SAPBEXstdData 2 2 17" xfId="43188"/>
    <cellStyle name="SAPBEXstdData 2 2 18" xfId="49341"/>
    <cellStyle name="SAPBEXstdData 2 2 19" xfId="49061"/>
    <cellStyle name="SAPBEXstdData 2 2 2" xfId="8513"/>
    <cellStyle name="SAPBEXstdData 2 2 2 10" xfId="29345"/>
    <cellStyle name="SAPBEXstdData 2 2 2 11" xfId="34426"/>
    <cellStyle name="SAPBEXstdData 2 2 2 12" xfId="37828"/>
    <cellStyle name="SAPBEXstdData 2 2 2 13" xfId="15538"/>
    <cellStyle name="SAPBEXstdData 2 2 2 14" xfId="42593"/>
    <cellStyle name="SAPBEXstdData 2 2 2 15" xfId="42291"/>
    <cellStyle name="SAPBEXstdData 2 2 2 16" xfId="43187"/>
    <cellStyle name="SAPBEXstdData 2 2 2 17" xfId="49340"/>
    <cellStyle name="SAPBEXstdData 2 2 2 18" xfId="49062"/>
    <cellStyle name="SAPBEXstdData 2 2 2 19" xfId="51797"/>
    <cellStyle name="SAPBEXstdData 2 2 2 2" xfId="8514"/>
    <cellStyle name="SAPBEXstdData 2 2 2 2 10" xfId="34427"/>
    <cellStyle name="SAPBEXstdData 2 2 2 2 11" xfId="37829"/>
    <cellStyle name="SAPBEXstdData 2 2 2 2 12" xfId="15537"/>
    <cellStyle name="SAPBEXstdData 2 2 2 2 13" xfId="42592"/>
    <cellStyle name="SAPBEXstdData 2 2 2 2 14" xfId="42292"/>
    <cellStyle name="SAPBEXstdData 2 2 2 2 15" xfId="43186"/>
    <cellStyle name="SAPBEXstdData 2 2 2 2 16" xfId="49339"/>
    <cellStyle name="SAPBEXstdData 2 2 2 2 17" xfId="49063"/>
    <cellStyle name="SAPBEXstdData 2 2 2 2 18" xfId="51798"/>
    <cellStyle name="SAPBEXstdData 2 2 2 2 19" xfId="51608"/>
    <cellStyle name="SAPBEXstdData 2 2 2 2 2" xfId="19914"/>
    <cellStyle name="SAPBEXstdData 2 2 2 2 20" xfId="52731"/>
    <cellStyle name="SAPBEXstdData 2 2 2 2 3" xfId="12605"/>
    <cellStyle name="SAPBEXstdData 2 2 2 2 4" xfId="21766"/>
    <cellStyle name="SAPBEXstdData 2 2 2 2 5" xfId="23296"/>
    <cellStyle name="SAPBEXstdData 2 2 2 2 6" xfId="26849"/>
    <cellStyle name="SAPBEXstdData 2 2 2 2 7" xfId="25589"/>
    <cellStyle name="SAPBEXstdData 2 2 2 2 8" xfId="29128"/>
    <cellStyle name="SAPBEXstdData 2 2 2 2 9" xfId="29346"/>
    <cellStyle name="SAPBEXstdData 2 2 2 20" xfId="52197"/>
    <cellStyle name="SAPBEXstdData 2 2 2 21" xfId="52732"/>
    <cellStyle name="SAPBEXstdData 2 2 2 3" xfId="19915"/>
    <cellStyle name="SAPBEXstdData 2 2 2 4" xfId="12606"/>
    <cellStyle name="SAPBEXstdData 2 2 2 5" xfId="21765"/>
    <cellStyle name="SAPBEXstdData 2 2 2 6" xfId="11498"/>
    <cellStyle name="SAPBEXstdData 2 2 2 7" xfId="26848"/>
    <cellStyle name="SAPBEXstdData 2 2 2 8" xfId="25588"/>
    <cellStyle name="SAPBEXstdData 2 2 2 9" xfId="29127"/>
    <cellStyle name="SAPBEXstdData 2 2 20" xfId="52733"/>
    <cellStyle name="SAPBEXstdData 2 2 3" xfId="8515"/>
    <cellStyle name="SAPBEXstdData 2 2 3 10" xfId="29347"/>
    <cellStyle name="SAPBEXstdData 2 2 3 11" xfId="34428"/>
    <cellStyle name="SAPBEXstdData 2 2 3 12" xfId="37830"/>
    <cellStyle name="SAPBEXstdData 2 2 3 13" xfId="15536"/>
    <cellStyle name="SAPBEXstdData 2 2 3 14" xfId="42591"/>
    <cellStyle name="SAPBEXstdData 2 2 3 15" xfId="42293"/>
    <cellStyle name="SAPBEXstdData 2 2 3 16" xfId="43185"/>
    <cellStyle name="SAPBEXstdData 2 2 3 17" xfId="49338"/>
    <cellStyle name="SAPBEXstdData 2 2 3 18" xfId="49064"/>
    <cellStyle name="SAPBEXstdData 2 2 3 19" xfId="51799"/>
    <cellStyle name="SAPBEXstdData 2 2 3 2" xfId="8516"/>
    <cellStyle name="SAPBEXstdData 2 2 3 2 10" xfId="34429"/>
    <cellStyle name="SAPBEXstdData 2 2 3 2 11" xfId="37831"/>
    <cellStyle name="SAPBEXstdData 2 2 3 2 12" xfId="15535"/>
    <cellStyle name="SAPBEXstdData 2 2 3 2 13" xfId="42590"/>
    <cellStyle name="SAPBEXstdData 2 2 3 2 14" xfId="42294"/>
    <cellStyle name="SAPBEXstdData 2 2 3 2 15" xfId="43184"/>
    <cellStyle name="SAPBEXstdData 2 2 3 2 16" xfId="49337"/>
    <cellStyle name="SAPBEXstdData 2 2 3 2 17" xfId="49065"/>
    <cellStyle name="SAPBEXstdData 2 2 3 2 18" xfId="51800"/>
    <cellStyle name="SAPBEXstdData 2 2 3 2 19" xfId="51610"/>
    <cellStyle name="SAPBEXstdData 2 2 3 2 2" xfId="19912"/>
    <cellStyle name="SAPBEXstdData 2 2 3 2 20" xfId="52729"/>
    <cellStyle name="SAPBEXstdData 2 2 3 2 3" xfId="22412"/>
    <cellStyle name="SAPBEXstdData 2 2 3 2 4" xfId="21769"/>
    <cellStyle name="SAPBEXstdData 2 2 3 2 5" xfId="11496"/>
    <cellStyle name="SAPBEXstdData 2 2 3 2 6" xfId="26851"/>
    <cellStyle name="SAPBEXstdData 2 2 3 2 7" xfId="25591"/>
    <cellStyle name="SAPBEXstdData 2 2 3 2 8" xfId="29130"/>
    <cellStyle name="SAPBEXstdData 2 2 3 2 9" xfId="29348"/>
    <cellStyle name="SAPBEXstdData 2 2 3 20" xfId="51609"/>
    <cellStyle name="SAPBEXstdData 2 2 3 21" xfId="52730"/>
    <cellStyle name="SAPBEXstdData 2 2 3 3" xfId="19913"/>
    <cellStyle name="SAPBEXstdData 2 2 3 4" xfId="12604"/>
    <cellStyle name="SAPBEXstdData 2 2 3 5" xfId="21768"/>
    <cellStyle name="SAPBEXstdData 2 2 3 6" xfId="11497"/>
    <cellStyle name="SAPBEXstdData 2 2 3 7" xfId="26850"/>
    <cellStyle name="SAPBEXstdData 2 2 3 8" xfId="25590"/>
    <cellStyle name="SAPBEXstdData 2 2 3 9" xfId="29129"/>
    <cellStyle name="SAPBEXstdData 2 2 4" xfId="8517"/>
    <cellStyle name="SAPBEXstdData 2 2 4 10" xfId="34430"/>
    <cellStyle name="SAPBEXstdData 2 2 4 11" xfId="37832"/>
    <cellStyle name="SAPBEXstdData 2 2 4 12" xfId="42589"/>
    <cellStyle name="SAPBEXstdData 2 2 4 13" xfId="42295"/>
    <cellStyle name="SAPBEXstdData 2 2 4 14" xfId="43183"/>
    <cellStyle name="SAPBEXstdData 2 2 4 15" xfId="49336"/>
    <cellStyle name="SAPBEXstdData 2 2 4 16" xfId="49066"/>
    <cellStyle name="SAPBEXstdData 2 2 4 17" xfId="52728"/>
    <cellStyle name="SAPBEXstdData 2 2 4 2" xfId="8518"/>
    <cellStyle name="SAPBEXstdData 2 2 4 2 10" xfId="37833"/>
    <cellStyle name="SAPBEXstdData 2 2 4 2 11" xfId="42588"/>
    <cellStyle name="SAPBEXstdData 2 2 4 2 12" xfId="42296"/>
    <cellStyle name="SAPBEXstdData 2 2 4 2 13" xfId="43182"/>
    <cellStyle name="SAPBEXstdData 2 2 4 2 14" xfId="49335"/>
    <cellStyle name="SAPBEXstdData 2 2 4 2 15" xfId="49067"/>
    <cellStyle name="SAPBEXstdData 2 2 4 2 16" xfId="52727"/>
    <cellStyle name="SAPBEXstdData 2 2 4 2 2" xfId="19910"/>
    <cellStyle name="SAPBEXstdData 2 2 4 2 3" xfId="22410"/>
    <cellStyle name="SAPBEXstdData 2 2 4 2 4" xfId="21771"/>
    <cellStyle name="SAPBEXstdData 2 2 4 2 5" xfId="11494"/>
    <cellStyle name="SAPBEXstdData 2 2 4 2 6" xfId="25593"/>
    <cellStyle name="SAPBEXstdData 2 2 4 2 7" xfId="29132"/>
    <cellStyle name="SAPBEXstdData 2 2 4 2 8" xfId="29350"/>
    <cellStyle name="SAPBEXstdData 2 2 4 2 9" xfId="34431"/>
    <cellStyle name="SAPBEXstdData 2 2 4 3" xfId="19911"/>
    <cellStyle name="SAPBEXstdData 2 2 4 4" xfId="22411"/>
    <cellStyle name="SAPBEXstdData 2 2 4 5" xfId="21770"/>
    <cellStyle name="SAPBEXstdData 2 2 4 6" xfId="11495"/>
    <cellStyle name="SAPBEXstdData 2 2 4 7" xfId="25592"/>
    <cellStyle name="SAPBEXstdData 2 2 4 8" xfId="29131"/>
    <cellStyle name="SAPBEXstdData 2 2 4 9" xfId="29349"/>
    <cellStyle name="SAPBEXstdData 2 2 5" xfId="8519"/>
    <cellStyle name="SAPBEXstdData 2 2 5 10" xfId="37834"/>
    <cellStyle name="SAPBEXstdData 2 2 5 11" xfId="42587"/>
    <cellStyle name="SAPBEXstdData 2 2 5 12" xfId="42297"/>
    <cellStyle name="SAPBEXstdData 2 2 5 13" xfId="43181"/>
    <cellStyle name="SAPBEXstdData 2 2 5 14" xfId="49334"/>
    <cellStyle name="SAPBEXstdData 2 2 5 15" xfId="49068"/>
    <cellStyle name="SAPBEXstdData 2 2 5 16" xfId="52726"/>
    <cellStyle name="SAPBEXstdData 2 2 5 2" xfId="19909"/>
    <cellStyle name="SAPBEXstdData 2 2 5 3" xfId="22409"/>
    <cellStyle name="SAPBEXstdData 2 2 5 4" xfId="21772"/>
    <cellStyle name="SAPBEXstdData 2 2 5 5" xfId="11493"/>
    <cellStyle name="SAPBEXstdData 2 2 5 6" xfId="25594"/>
    <cellStyle name="SAPBEXstdData 2 2 5 7" xfId="29133"/>
    <cellStyle name="SAPBEXstdData 2 2 5 8" xfId="29351"/>
    <cellStyle name="SAPBEXstdData 2 2 5 9" xfId="34432"/>
    <cellStyle name="SAPBEXstdData 2 2 6" xfId="19916"/>
    <cellStyle name="SAPBEXstdData 2 2 7" xfId="12607"/>
    <cellStyle name="SAPBEXstdData 2 2 8" xfId="21764"/>
    <cellStyle name="SAPBEXstdData 2 2 9" xfId="19789"/>
    <cellStyle name="SAPBEXstdData 2 2_Cribsheet" xfId="8520"/>
    <cellStyle name="SAPBEXstdData 2 20" xfId="41013"/>
    <cellStyle name="SAPBEXstdData 2 21" xfId="43189"/>
    <cellStyle name="SAPBEXstdData 2 22" xfId="49342"/>
    <cellStyle name="SAPBEXstdData 2 23" xfId="49060"/>
    <cellStyle name="SAPBEXstdData 2 24" xfId="52734"/>
    <cellStyle name="SAPBEXstdData 2 3" xfId="8521"/>
    <cellStyle name="SAPBEXstdData 2 3 10" xfId="34433"/>
    <cellStyle name="SAPBEXstdData 2 3 11" xfId="37835"/>
    <cellStyle name="SAPBEXstdData 2 3 12" xfId="42586"/>
    <cellStyle name="SAPBEXstdData 2 3 13" xfId="42298"/>
    <cellStyle name="SAPBEXstdData 2 3 14" xfId="43180"/>
    <cellStyle name="SAPBEXstdData 2 3 15" xfId="49333"/>
    <cellStyle name="SAPBEXstdData 2 3 16" xfId="49069"/>
    <cellStyle name="SAPBEXstdData 2 3 17" xfId="52725"/>
    <cellStyle name="SAPBEXstdData 2 3 2" xfId="8522"/>
    <cellStyle name="SAPBEXstdData 2 3 2 10" xfId="37836"/>
    <cellStyle name="SAPBEXstdData 2 3 2 11" xfId="42585"/>
    <cellStyle name="SAPBEXstdData 2 3 2 12" xfId="42299"/>
    <cellStyle name="SAPBEXstdData 2 3 2 13" xfId="43179"/>
    <cellStyle name="SAPBEXstdData 2 3 2 14" xfId="49332"/>
    <cellStyle name="SAPBEXstdData 2 3 2 15" xfId="49070"/>
    <cellStyle name="SAPBEXstdData 2 3 2 16" xfId="52724"/>
    <cellStyle name="SAPBEXstdData 2 3 2 2" xfId="19907"/>
    <cellStyle name="SAPBEXstdData 2 3 2 3" xfId="22407"/>
    <cellStyle name="SAPBEXstdData 2 3 2 4" xfId="21774"/>
    <cellStyle name="SAPBEXstdData 2 3 2 5" xfId="11491"/>
    <cellStyle name="SAPBEXstdData 2 3 2 6" xfId="25596"/>
    <cellStyle name="SAPBEXstdData 2 3 2 7" xfId="29135"/>
    <cellStyle name="SAPBEXstdData 2 3 2 8" xfId="34738"/>
    <cellStyle name="SAPBEXstdData 2 3 2 9" xfId="34434"/>
    <cellStyle name="SAPBEXstdData 2 3 3" xfId="19908"/>
    <cellStyle name="SAPBEXstdData 2 3 4" xfId="22408"/>
    <cellStyle name="SAPBEXstdData 2 3 5" xfId="21773"/>
    <cellStyle name="SAPBEXstdData 2 3 6" xfId="11492"/>
    <cellStyle name="SAPBEXstdData 2 3 7" xfId="25595"/>
    <cellStyle name="SAPBEXstdData 2 3 8" xfId="29134"/>
    <cellStyle name="SAPBEXstdData 2 3 9" xfId="29352"/>
    <cellStyle name="SAPBEXstdData 2 4" xfId="8523"/>
    <cellStyle name="SAPBEXstdData 2 4 10" xfId="34435"/>
    <cellStyle name="SAPBEXstdData 2 4 11" xfId="37837"/>
    <cellStyle name="SAPBEXstdData 2 4 12" xfId="42584"/>
    <cellStyle name="SAPBEXstdData 2 4 13" xfId="42300"/>
    <cellStyle name="SAPBEXstdData 2 4 14" xfId="43178"/>
    <cellStyle name="SAPBEXstdData 2 4 15" xfId="49331"/>
    <cellStyle name="SAPBEXstdData 2 4 16" xfId="49071"/>
    <cellStyle name="SAPBEXstdData 2 4 17" xfId="52723"/>
    <cellStyle name="SAPBEXstdData 2 4 2" xfId="8524"/>
    <cellStyle name="SAPBEXstdData 2 4 2 10" xfId="37838"/>
    <cellStyle name="SAPBEXstdData 2 4 2 11" xfId="42583"/>
    <cellStyle name="SAPBEXstdData 2 4 2 12" xfId="42301"/>
    <cellStyle name="SAPBEXstdData 2 4 2 13" xfId="43177"/>
    <cellStyle name="SAPBEXstdData 2 4 2 14" xfId="49330"/>
    <cellStyle name="SAPBEXstdData 2 4 2 15" xfId="49072"/>
    <cellStyle name="SAPBEXstdData 2 4 2 16" xfId="52722"/>
    <cellStyle name="SAPBEXstdData 2 4 2 2" xfId="19905"/>
    <cellStyle name="SAPBEXstdData 2 4 2 3" xfId="22405"/>
    <cellStyle name="SAPBEXstdData 2 4 2 4" xfId="21776"/>
    <cellStyle name="SAPBEXstdData 2 4 2 5" xfId="11490"/>
    <cellStyle name="SAPBEXstdData 2 4 2 6" xfId="25598"/>
    <cellStyle name="SAPBEXstdData 2 4 2 7" xfId="29137"/>
    <cellStyle name="SAPBEXstdData 2 4 2 8" xfId="34736"/>
    <cellStyle name="SAPBEXstdData 2 4 2 9" xfId="34436"/>
    <cellStyle name="SAPBEXstdData 2 4 3" xfId="19906"/>
    <cellStyle name="SAPBEXstdData 2 4 4" xfId="22406"/>
    <cellStyle name="SAPBEXstdData 2 4 5" xfId="21775"/>
    <cellStyle name="SAPBEXstdData 2 4 6" xfId="23295"/>
    <cellStyle name="SAPBEXstdData 2 4 7" xfId="25597"/>
    <cellStyle name="SAPBEXstdData 2 4 8" xfId="29136"/>
    <cellStyle name="SAPBEXstdData 2 4 9" xfId="34737"/>
    <cellStyle name="SAPBEXstdData 2 5" xfId="8525"/>
    <cellStyle name="SAPBEXstdData 2 5 10" xfId="34437"/>
    <cellStyle name="SAPBEXstdData 2 5 11" xfId="37839"/>
    <cellStyle name="SAPBEXstdData 2 5 12" xfId="42582"/>
    <cellStyle name="SAPBEXstdData 2 5 13" xfId="42302"/>
    <cellStyle name="SAPBEXstdData 2 5 14" xfId="43176"/>
    <cellStyle name="SAPBEXstdData 2 5 15" xfId="49329"/>
    <cellStyle name="SAPBEXstdData 2 5 16" xfId="49073"/>
    <cellStyle name="SAPBEXstdData 2 5 17" xfId="52721"/>
    <cellStyle name="SAPBEXstdData 2 5 2" xfId="8526"/>
    <cellStyle name="SAPBEXstdData 2 5 2 10" xfId="37840"/>
    <cellStyle name="SAPBEXstdData 2 5 2 11" xfId="42581"/>
    <cellStyle name="SAPBEXstdData 2 5 2 12" xfId="42303"/>
    <cellStyle name="SAPBEXstdData 2 5 2 13" xfId="43175"/>
    <cellStyle name="SAPBEXstdData 2 5 2 14" xfId="49328"/>
    <cellStyle name="SAPBEXstdData 2 5 2 15" xfId="49074"/>
    <cellStyle name="SAPBEXstdData 2 5 2 16" xfId="52720"/>
    <cellStyle name="SAPBEXstdData 2 5 2 2" xfId="19903"/>
    <cellStyle name="SAPBEXstdData 2 5 2 3" xfId="22403"/>
    <cellStyle name="SAPBEXstdData 2 5 2 4" xfId="21778"/>
    <cellStyle name="SAPBEXstdData 2 5 2 5" xfId="11489"/>
    <cellStyle name="SAPBEXstdData 2 5 2 6" xfId="25600"/>
    <cellStyle name="SAPBEXstdData 2 5 2 7" xfId="29139"/>
    <cellStyle name="SAPBEXstdData 2 5 2 8" xfId="34734"/>
    <cellStyle name="SAPBEXstdData 2 5 2 9" xfId="34438"/>
    <cellStyle name="SAPBEXstdData 2 5 3" xfId="19904"/>
    <cellStyle name="SAPBEXstdData 2 5 4" xfId="22404"/>
    <cellStyle name="SAPBEXstdData 2 5 5" xfId="21777"/>
    <cellStyle name="SAPBEXstdData 2 5 6" xfId="19788"/>
    <cellStyle name="SAPBEXstdData 2 5 7" xfId="25599"/>
    <cellStyle name="SAPBEXstdData 2 5 8" xfId="29138"/>
    <cellStyle name="SAPBEXstdData 2 5 9" xfId="34735"/>
    <cellStyle name="SAPBEXstdData 2 6" xfId="8527"/>
    <cellStyle name="SAPBEXstdData 2 6 10" xfId="34439"/>
    <cellStyle name="SAPBEXstdData 2 6 11" xfId="37841"/>
    <cellStyle name="SAPBEXstdData 2 6 12" xfId="42580"/>
    <cellStyle name="SAPBEXstdData 2 6 13" xfId="41012"/>
    <cellStyle name="SAPBEXstdData 2 6 14" xfId="43174"/>
    <cellStyle name="SAPBEXstdData 2 6 15" xfId="49327"/>
    <cellStyle name="SAPBEXstdData 2 6 16" xfId="49075"/>
    <cellStyle name="SAPBEXstdData 2 6 17" xfId="52719"/>
    <cellStyle name="SAPBEXstdData 2 6 2" xfId="8528"/>
    <cellStyle name="SAPBEXstdData 2 6 2 10" xfId="37842"/>
    <cellStyle name="SAPBEXstdData 2 6 2 11" xfId="42579"/>
    <cellStyle name="SAPBEXstdData 2 6 2 12" xfId="41011"/>
    <cellStyle name="SAPBEXstdData 2 6 2 13" xfId="43173"/>
    <cellStyle name="SAPBEXstdData 2 6 2 14" xfId="49326"/>
    <cellStyle name="SAPBEXstdData 2 6 2 15" xfId="49076"/>
    <cellStyle name="SAPBEXstdData 2 6 2 16" xfId="52718"/>
    <cellStyle name="SAPBEXstdData 2 6 2 2" xfId="11837"/>
    <cellStyle name="SAPBEXstdData 2 6 2 3" xfId="22401"/>
    <cellStyle name="SAPBEXstdData 2 6 2 4" xfId="21780"/>
    <cellStyle name="SAPBEXstdData 2 6 2 5" xfId="11487"/>
    <cellStyle name="SAPBEXstdData 2 6 2 6" xfId="25602"/>
    <cellStyle name="SAPBEXstdData 2 6 2 7" xfId="29141"/>
    <cellStyle name="SAPBEXstdData 2 6 2 8" xfId="34732"/>
    <cellStyle name="SAPBEXstdData 2 6 2 9" xfId="34440"/>
    <cellStyle name="SAPBEXstdData 2 6 3" xfId="19902"/>
    <cellStyle name="SAPBEXstdData 2 6 4" xfId="22402"/>
    <cellStyle name="SAPBEXstdData 2 6 5" xfId="21779"/>
    <cellStyle name="SAPBEXstdData 2 6 6" xfId="11488"/>
    <cellStyle name="SAPBEXstdData 2 6 7" xfId="25601"/>
    <cellStyle name="SAPBEXstdData 2 6 8" xfId="29140"/>
    <cellStyle name="SAPBEXstdData 2 6 9" xfId="34733"/>
    <cellStyle name="SAPBEXstdData 2 7" xfId="8529"/>
    <cellStyle name="SAPBEXstdData 2 7 10" xfId="34441"/>
    <cellStyle name="SAPBEXstdData 2 7 11" xfId="37843"/>
    <cellStyle name="SAPBEXstdData 2 7 12" xfId="40026"/>
    <cellStyle name="SAPBEXstdData 2 7 13" xfId="41010"/>
    <cellStyle name="SAPBEXstdData 2 7 14" xfId="43172"/>
    <cellStyle name="SAPBEXstdData 2 7 15" xfId="49325"/>
    <cellStyle name="SAPBEXstdData 2 7 16" xfId="49077"/>
    <cellStyle name="SAPBEXstdData 2 7 17" xfId="52717"/>
    <cellStyle name="SAPBEXstdData 2 7 2" xfId="8530"/>
    <cellStyle name="SAPBEXstdData 2 7 2 10" xfId="37844"/>
    <cellStyle name="SAPBEXstdData 2 7 2 11" xfId="42578"/>
    <cellStyle name="SAPBEXstdData 2 7 2 12" xfId="42304"/>
    <cellStyle name="SAPBEXstdData 2 7 2 13" xfId="43171"/>
    <cellStyle name="SAPBEXstdData 2 7 2 14" xfId="49324"/>
    <cellStyle name="SAPBEXstdData 2 7 2 15" xfId="49078"/>
    <cellStyle name="SAPBEXstdData 2 7 2 16" xfId="52716"/>
    <cellStyle name="SAPBEXstdData 2 7 2 2" xfId="11835"/>
    <cellStyle name="SAPBEXstdData 2 7 2 3" xfId="22399"/>
    <cellStyle name="SAPBEXstdData 2 7 2 4" xfId="21782"/>
    <cellStyle name="SAPBEXstdData 2 7 2 5" xfId="23294"/>
    <cellStyle name="SAPBEXstdData 2 7 2 6" xfId="25604"/>
    <cellStyle name="SAPBEXstdData 2 7 2 7" xfId="29143"/>
    <cellStyle name="SAPBEXstdData 2 7 2 8" xfId="34730"/>
    <cellStyle name="SAPBEXstdData 2 7 2 9" xfId="34442"/>
    <cellStyle name="SAPBEXstdData 2 7 3" xfId="11836"/>
    <cellStyle name="SAPBEXstdData 2 7 4" xfId="22400"/>
    <cellStyle name="SAPBEXstdData 2 7 5" xfId="21781"/>
    <cellStyle name="SAPBEXstdData 2 7 6" xfId="11486"/>
    <cellStyle name="SAPBEXstdData 2 7 7" xfId="25603"/>
    <cellStyle name="SAPBEXstdData 2 7 8" xfId="29142"/>
    <cellStyle name="SAPBEXstdData 2 7 9" xfId="34731"/>
    <cellStyle name="SAPBEXstdData 2 8" xfId="8531"/>
    <cellStyle name="SAPBEXstdData 2 8 10" xfId="34443"/>
    <cellStyle name="SAPBEXstdData 2 8 11" xfId="37845"/>
    <cellStyle name="SAPBEXstdData 2 8 12" xfId="42577"/>
    <cellStyle name="SAPBEXstdData 2 8 13" xfId="42305"/>
    <cellStyle name="SAPBEXstdData 2 8 14" xfId="43170"/>
    <cellStyle name="SAPBEXstdData 2 8 15" xfId="49323"/>
    <cellStyle name="SAPBEXstdData 2 8 16" xfId="49079"/>
    <cellStyle name="SAPBEXstdData 2 8 17" xfId="52715"/>
    <cellStyle name="SAPBEXstdData 2 8 2" xfId="8532"/>
    <cellStyle name="SAPBEXstdData 2 8 2 10" xfId="37846"/>
    <cellStyle name="SAPBEXstdData 2 8 2 11" xfId="40027"/>
    <cellStyle name="SAPBEXstdData 2 8 2 12" xfId="42306"/>
    <cellStyle name="SAPBEXstdData 2 8 2 13" xfId="43169"/>
    <cellStyle name="SAPBEXstdData 2 8 2 14" xfId="49322"/>
    <cellStyle name="SAPBEXstdData 2 8 2 15" xfId="49080"/>
    <cellStyle name="SAPBEXstdData 2 8 2 16" xfId="52714"/>
    <cellStyle name="SAPBEXstdData 2 8 2 2" xfId="11833"/>
    <cellStyle name="SAPBEXstdData 2 8 2 3" xfId="22397"/>
    <cellStyle name="SAPBEXstdData 2 8 2 4" xfId="21784"/>
    <cellStyle name="SAPBEXstdData 2 8 2 5" xfId="23292"/>
    <cellStyle name="SAPBEXstdData 2 8 2 6" xfId="25623"/>
    <cellStyle name="SAPBEXstdData 2 8 2 7" xfId="29145"/>
    <cellStyle name="SAPBEXstdData 2 8 2 8" xfId="34728"/>
    <cellStyle name="SAPBEXstdData 2 8 2 9" xfId="34444"/>
    <cellStyle name="SAPBEXstdData 2 8 3" xfId="11834"/>
    <cellStyle name="SAPBEXstdData 2 8 4" xfId="22398"/>
    <cellStyle name="SAPBEXstdData 2 8 5" xfId="21783"/>
    <cellStyle name="SAPBEXstdData 2 8 6" xfId="23293"/>
    <cellStyle name="SAPBEXstdData 2 8 7" xfId="25773"/>
    <cellStyle name="SAPBEXstdData 2 8 8" xfId="29144"/>
    <cellStyle name="SAPBEXstdData 2 8 9" xfId="34729"/>
    <cellStyle name="SAPBEXstdData 2 9" xfId="8533"/>
    <cellStyle name="SAPBEXstdData 2 9 10" xfId="37847"/>
    <cellStyle name="SAPBEXstdData 2 9 11" xfId="40028"/>
    <cellStyle name="SAPBEXstdData 2 9 12" xfId="42307"/>
    <cellStyle name="SAPBEXstdData 2 9 13" xfId="43350"/>
    <cellStyle name="SAPBEXstdData 2 9 14" xfId="49321"/>
    <cellStyle name="SAPBEXstdData 2 9 15" xfId="49081"/>
    <cellStyle name="SAPBEXstdData 2 9 16" xfId="52713"/>
    <cellStyle name="SAPBEXstdData 2 9 2" xfId="11832"/>
    <cellStyle name="SAPBEXstdData 2 9 3" xfId="22396"/>
    <cellStyle name="SAPBEXstdData 2 9 4" xfId="21785"/>
    <cellStyle name="SAPBEXstdData 2 9 5" xfId="11485"/>
    <cellStyle name="SAPBEXstdData 2 9 6" xfId="25633"/>
    <cellStyle name="SAPBEXstdData 2 9 7" xfId="29146"/>
    <cellStyle name="SAPBEXstdData 2 9 8" xfId="34727"/>
    <cellStyle name="SAPBEXstdData 2 9 9" xfId="34445"/>
    <cellStyle name="SAPBEXstdData 2_Cribsheet" xfId="8534"/>
    <cellStyle name="SAPBEXstdData 20" xfId="52735"/>
    <cellStyle name="SAPBEXstdData 3" xfId="8535"/>
    <cellStyle name="SAPBEXstdData 3 10" xfId="11484"/>
    <cellStyle name="SAPBEXstdData 3 11" xfId="25646"/>
    <cellStyle name="SAPBEXstdData 3 12" xfId="29147"/>
    <cellStyle name="SAPBEXstdData 3 13" xfId="34726"/>
    <cellStyle name="SAPBEXstdData 3 14" xfId="34446"/>
    <cellStyle name="SAPBEXstdData 3 15" xfId="37848"/>
    <cellStyle name="SAPBEXstdData 3 16" xfId="40029"/>
    <cellStyle name="SAPBEXstdData 3 17" xfId="42308"/>
    <cellStyle name="SAPBEXstdData 3 18" xfId="43168"/>
    <cellStyle name="SAPBEXstdData 3 19" xfId="49320"/>
    <cellStyle name="SAPBEXstdData 3 2" xfId="8536"/>
    <cellStyle name="SAPBEXstdData 3 2 10" xfId="34447"/>
    <cellStyle name="SAPBEXstdData 3 2 11" xfId="37849"/>
    <cellStyle name="SAPBEXstdData 3 2 12" xfId="40030"/>
    <cellStyle name="SAPBEXstdData 3 2 13" xfId="42309"/>
    <cellStyle name="SAPBEXstdData 3 2 14" xfId="43349"/>
    <cellStyle name="SAPBEXstdData 3 2 15" xfId="49319"/>
    <cellStyle name="SAPBEXstdData 3 2 16" xfId="49083"/>
    <cellStyle name="SAPBEXstdData 3 2 17" xfId="52711"/>
    <cellStyle name="SAPBEXstdData 3 2 2" xfId="8537"/>
    <cellStyle name="SAPBEXstdData 3 2 2 10" xfId="37850"/>
    <cellStyle name="SAPBEXstdData 3 2 2 11" xfId="40031"/>
    <cellStyle name="SAPBEXstdData 3 2 2 12" xfId="41009"/>
    <cellStyle name="SAPBEXstdData 3 2 2 13" xfId="43348"/>
    <cellStyle name="SAPBEXstdData 3 2 2 14" xfId="49318"/>
    <cellStyle name="SAPBEXstdData 3 2 2 15" xfId="49084"/>
    <cellStyle name="SAPBEXstdData 3 2 2 16" xfId="52710"/>
    <cellStyle name="SAPBEXstdData 3 2 2 2" xfId="11829"/>
    <cellStyle name="SAPBEXstdData 3 2 2 3" xfId="22393"/>
    <cellStyle name="SAPBEXstdData 3 2 2 4" xfId="21788"/>
    <cellStyle name="SAPBEXstdData 3 2 2 5" xfId="11482"/>
    <cellStyle name="SAPBEXstdData 3 2 2 6" xfId="25648"/>
    <cellStyle name="SAPBEXstdData 3 2 2 7" xfId="29149"/>
    <cellStyle name="SAPBEXstdData 3 2 2 8" xfId="34724"/>
    <cellStyle name="SAPBEXstdData 3 2 2 9" xfId="34448"/>
    <cellStyle name="SAPBEXstdData 3 2 3" xfId="11830"/>
    <cellStyle name="SAPBEXstdData 3 2 4" xfId="22394"/>
    <cellStyle name="SAPBEXstdData 3 2 5" xfId="21787"/>
    <cellStyle name="SAPBEXstdData 3 2 6" xfId="11483"/>
    <cellStyle name="SAPBEXstdData 3 2 7" xfId="25647"/>
    <cellStyle name="SAPBEXstdData 3 2 8" xfId="29148"/>
    <cellStyle name="SAPBEXstdData 3 2 9" xfId="34725"/>
    <cellStyle name="SAPBEXstdData 3 20" xfId="49082"/>
    <cellStyle name="SAPBEXstdData 3 21" xfId="52712"/>
    <cellStyle name="SAPBEXstdData 3 3" xfId="8538"/>
    <cellStyle name="SAPBEXstdData 3 3 10" xfId="34449"/>
    <cellStyle name="SAPBEXstdData 3 3 11" xfId="37851"/>
    <cellStyle name="SAPBEXstdData 3 3 12" xfId="40032"/>
    <cellStyle name="SAPBEXstdData 3 3 13" xfId="41008"/>
    <cellStyle name="SAPBEXstdData 3 3 14" xfId="43347"/>
    <cellStyle name="SAPBEXstdData 3 3 15" xfId="44031"/>
    <cellStyle name="SAPBEXstdData 3 3 16" xfId="49085"/>
    <cellStyle name="SAPBEXstdData 3 3 17" xfId="52709"/>
    <cellStyle name="SAPBEXstdData 3 3 2" xfId="8539"/>
    <cellStyle name="SAPBEXstdData 3 3 2 10" xfId="37852"/>
    <cellStyle name="SAPBEXstdData 3 3 2 11" xfId="40033"/>
    <cellStyle name="SAPBEXstdData 3 3 2 12" xfId="42310"/>
    <cellStyle name="SAPBEXstdData 3 3 2 13" xfId="43346"/>
    <cellStyle name="SAPBEXstdData 3 3 2 14" xfId="44030"/>
    <cellStyle name="SAPBEXstdData 3 3 2 15" xfId="49086"/>
    <cellStyle name="SAPBEXstdData 3 3 2 16" xfId="52708"/>
    <cellStyle name="SAPBEXstdData 3 3 2 2" xfId="11827"/>
    <cellStyle name="SAPBEXstdData 3 3 2 3" xfId="22391"/>
    <cellStyle name="SAPBEXstdData 3 3 2 4" xfId="21790"/>
    <cellStyle name="SAPBEXstdData 3 3 2 5" xfId="11480"/>
    <cellStyle name="SAPBEXstdData 3 3 2 6" xfId="25650"/>
    <cellStyle name="SAPBEXstdData 3 3 2 7" xfId="29151"/>
    <cellStyle name="SAPBEXstdData 3 3 2 8" xfId="34722"/>
    <cellStyle name="SAPBEXstdData 3 3 2 9" xfId="34450"/>
    <cellStyle name="SAPBEXstdData 3 3 3" xfId="11828"/>
    <cellStyle name="SAPBEXstdData 3 3 4" xfId="22392"/>
    <cellStyle name="SAPBEXstdData 3 3 5" xfId="21789"/>
    <cellStyle name="SAPBEXstdData 3 3 6" xfId="11481"/>
    <cellStyle name="SAPBEXstdData 3 3 7" xfId="25649"/>
    <cellStyle name="SAPBEXstdData 3 3 8" xfId="29150"/>
    <cellStyle name="SAPBEXstdData 3 3 9" xfId="34723"/>
    <cellStyle name="SAPBEXstdData 3 4" xfId="8540"/>
    <cellStyle name="SAPBEXstdData 3 4 10" xfId="34721"/>
    <cellStyle name="SAPBEXstdData 3 4 11" xfId="34451"/>
    <cellStyle name="SAPBEXstdData 3 4 12" xfId="37853"/>
    <cellStyle name="SAPBEXstdData 3 4 13" xfId="28727"/>
    <cellStyle name="SAPBEXstdData 3 4 14" xfId="40034"/>
    <cellStyle name="SAPBEXstdData 3 4 15" xfId="42311"/>
    <cellStyle name="SAPBEXstdData 3 4 16" xfId="43345"/>
    <cellStyle name="SAPBEXstdData 3 4 17" xfId="44029"/>
    <cellStyle name="SAPBEXstdData 3 4 18" xfId="49087"/>
    <cellStyle name="SAPBEXstdData 3 4 19" xfId="51801"/>
    <cellStyle name="SAPBEXstdData 3 4 2" xfId="8541"/>
    <cellStyle name="SAPBEXstdData 3 4 2 10" xfId="34452"/>
    <cellStyle name="SAPBEXstdData 3 4 2 11" xfId="37854"/>
    <cellStyle name="SAPBEXstdData 3 4 2 12" xfId="15534"/>
    <cellStyle name="SAPBEXstdData 3 4 2 13" xfId="40035"/>
    <cellStyle name="SAPBEXstdData 3 4 2 14" xfId="42312"/>
    <cellStyle name="SAPBEXstdData 3 4 2 15" xfId="43344"/>
    <cellStyle name="SAPBEXstdData 3 4 2 16" xfId="44028"/>
    <cellStyle name="SAPBEXstdData 3 4 2 17" xfId="49088"/>
    <cellStyle name="SAPBEXstdData 3 4 2 18" xfId="51802"/>
    <cellStyle name="SAPBEXstdData 3 4 2 19" xfId="51634"/>
    <cellStyle name="SAPBEXstdData 3 4 2 2" xfId="11825"/>
    <cellStyle name="SAPBEXstdData 3 4 2 20" xfId="52706"/>
    <cellStyle name="SAPBEXstdData 3 4 2 3" xfId="22389"/>
    <cellStyle name="SAPBEXstdData 3 4 2 4" xfId="21792"/>
    <cellStyle name="SAPBEXstdData 3 4 2 5" xfId="23290"/>
    <cellStyle name="SAPBEXstdData 3 4 2 6" xfId="26862"/>
    <cellStyle name="SAPBEXstdData 3 4 2 7" xfId="25652"/>
    <cellStyle name="SAPBEXstdData 3 4 2 8" xfId="29153"/>
    <cellStyle name="SAPBEXstdData 3 4 2 9" xfId="34720"/>
    <cellStyle name="SAPBEXstdData 3 4 20" xfId="51633"/>
    <cellStyle name="SAPBEXstdData 3 4 21" xfId="52707"/>
    <cellStyle name="SAPBEXstdData 3 4 3" xfId="11826"/>
    <cellStyle name="SAPBEXstdData 3 4 4" xfId="22390"/>
    <cellStyle name="SAPBEXstdData 3 4 5" xfId="21791"/>
    <cellStyle name="SAPBEXstdData 3 4 6" xfId="23291"/>
    <cellStyle name="SAPBEXstdData 3 4 7" xfId="26861"/>
    <cellStyle name="SAPBEXstdData 3 4 8" xfId="25651"/>
    <cellStyle name="SAPBEXstdData 3 4 9" xfId="29152"/>
    <cellStyle name="SAPBEXstdData 3 5" xfId="8542"/>
    <cellStyle name="SAPBEXstdData 3 5 10" xfId="34453"/>
    <cellStyle name="SAPBEXstdData 3 5 11" xfId="37855"/>
    <cellStyle name="SAPBEXstdData 3 5 12" xfId="40036"/>
    <cellStyle name="SAPBEXstdData 3 5 13" xfId="42313"/>
    <cellStyle name="SAPBEXstdData 3 5 14" xfId="43343"/>
    <cellStyle name="SAPBEXstdData 3 5 15" xfId="44027"/>
    <cellStyle name="SAPBEXstdData 3 5 16" xfId="49089"/>
    <cellStyle name="SAPBEXstdData 3 5 17" xfId="52705"/>
    <cellStyle name="SAPBEXstdData 3 5 2" xfId="8543"/>
    <cellStyle name="SAPBEXstdData 3 5 2 10" xfId="37856"/>
    <cellStyle name="SAPBEXstdData 3 5 2 11" xfId="40037"/>
    <cellStyle name="SAPBEXstdData 3 5 2 12" xfId="41007"/>
    <cellStyle name="SAPBEXstdData 3 5 2 13" xfId="43342"/>
    <cellStyle name="SAPBEXstdData 3 5 2 14" xfId="44026"/>
    <cellStyle name="SAPBEXstdData 3 5 2 15" xfId="49090"/>
    <cellStyle name="SAPBEXstdData 3 5 2 16" xfId="52704"/>
    <cellStyle name="SAPBEXstdData 3 5 2 2" xfId="11823"/>
    <cellStyle name="SAPBEXstdData 3 5 2 3" xfId="12603"/>
    <cellStyle name="SAPBEXstdData 3 5 2 4" xfId="21793"/>
    <cellStyle name="SAPBEXstdData 3 5 2 5" xfId="11478"/>
    <cellStyle name="SAPBEXstdData 3 5 2 6" xfId="25654"/>
    <cellStyle name="SAPBEXstdData 3 5 2 7" xfId="29155"/>
    <cellStyle name="SAPBEXstdData 3 5 2 8" xfId="34718"/>
    <cellStyle name="SAPBEXstdData 3 5 2 9" xfId="34454"/>
    <cellStyle name="SAPBEXstdData 3 5 3" xfId="11824"/>
    <cellStyle name="SAPBEXstdData 3 5 4" xfId="22388"/>
    <cellStyle name="SAPBEXstdData 3 5 5" xfId="21950"/>
    <cellStyle name="SAPBEXstdData 3 5 6" xfId="11479"/>
    <cellStyle name="SAPBEXstdData 3 5 7" xfId="25653"/>
    <cellStyle name="SAPBEXstdData 3 5 8" xfId="29154"/>
    <cellStyle name="SAPBEXstdData 3 5 9" xfId="34719"/>
    <cellStyle name="SAPBEXstdData 3 6" xfId="8544"/>
    <cellStyle name="SAPBEXstdData 3 6 10" xfId="37857"/>
    <cellStyle name="SAPBEXstdData 3 6 11" xfId="40038"/>
    <cellStyle name="SAPBEXstdData 3 6 12" xfId="41006"/>
    <cellStyle name="SAPBEXstdData 3 6 13" xfId="43341"/>
    <cellStyle name="SAPBEXstdData 3 6 14" xfId="49317"/>
    <cellStyle name="SAPBEXstdData 3 6 15" xfId="49091"/>
    <cellStyle name="SAPBEXstdData 3 6 16" xfId="52703"/>
    <cellStyle name="SAPBEXstdData 3 6 2" xfId="11822"/>
    <cellStyle name="SAPBEXstdData 3 6 3" xfId="12602"/>
    <cellStyle name="SAPBEXstdData 3 6 4" xfId="21794"/>
    <cellStyle name="SAPBEXstdData 3 6 5" xfId="11477"/>
    <cellStyle name="SAPBEXstdData 3 6 6" xfId="25655"/>
    <cellStyle name="SAPBEXstdData 3 6 7" xfId="29156"/>
    <cellStyle name="SAPBEXstdData 3 6 8" xfId="34717"/>
    <cellStyle name="SAPBEXstdData 3 6 9" xfId="34455"/>
    <cellStyle name="SAPBEXstdData 3 7" xfId="11831"/>
    <cellStyle name="SAPBEXstdData 3 8" xfId="22395"/>
    <cellStyle name="SAPBEXstdData 3 9" xfId="21786"/>
    <cellStyle name="SAPBEXstdData 4" xfId="8545"/>
    <cellStyle name="SAPBEXstdData 4 10" xfId="34716"/>
    <cellStyle name="SAPBEXstdData 4 11" xfId="34456"/>
    <cellStyle name="SAPBEXstdData 4 12" xfId="37858"/>
    <cellStyle name="SAPBEXstdData 4 13" xfId="15533"/>
    <cellStyle name="SAPBEXstdData 4 14" xfId="40039"/>
    <cellStyle name="SAPBEXstdData 4 15" xfId="41005"/>
    <cellStyle name="SAPBEXstdData 4 16" xfId="43340"/>
    <cellStyle name="SAPBEXstdData 4 17" xfId="44025"/>
    <cellStyle name="SAPBEXstdData 4 18" xfId="49092"/>
    <cellStyle name="SAPBEXstdData 4 19" xfId="51803"/>
    <cellStyle name="SAPBEXstdData 4 2" xfId="8546"/>
    <cellStyle name="SAPBEXstdData 4 2 10" xfId="34457"/>
    <cellStyle name="SAPBEXstdData 4 2 11" xfId="37859"/>
    <cellStyle name="SAPBEXstdData 4 2 12" xfId="15532"/>
    <cellStyle name="SAPBEXstdData 4 2 13" xfId="40040"/>
    <cellStyle name="SAPBEXstdData 4 2 14" xfId="41004"/>
    <cellStyle name="SAPBEXstdData 4 2 15" xfId="43339"/>
    <cellStyle name="SAPBEXstdData 4 2 16" xfId="49316"/>
    <cellStyle name="SAPBEXstdData 4 2 17" xfId="49093"/>
    <cellStyle name="SAPBEXstdData 4 2 18" xfId="51804"/>
    <cellStyle name="SAPBEXstdData 4 2 19" xfId="51647"/>
    <cellStyle name="SAPBEXstdData 4 2 2" xfId="11820"/>
    <cellStyle name="SAPBEXstdData 4 2 20" xfId="52701"/>
    <cellStyle name="SAPBEXstdData 4 2 3" xfId="12601"/>
    <cellStyle name="SAPBEXstdData 4 2 4" xfId="21796"/>
    <cellStyle name="SAPBEXstdData 4 2 5" xfId="23289"/>
    <cellStyle name="SAPBEXstdData 4 2 6" xfId="26867"/>
    <cellStyle name="SAPBEXstdData 4 2 7" xfId="25657"/>
    <cellStyle name="SAPBEXstdData 4 2 8" xfId="29158"/>
    <cellStyle name="SAPBEXstdData 4 2 9" xfId="34715"/>
    <cellStyle name="SAPBEXstdData 4 20" xfId="51646"/>
    <cellStyle name="SAPBEXstdData 4 21" xfId="52702"/>
    <cellStyle name="SAPBEXstdData 4 3" xfId="11821"/>
    <cellStyle name="SAPBEXstdData 4 4" xfId="19694"/>
    <cellStyle name="SAPBEXstdData 4 5" xfId="21795"/>
    <cellStyle name="SAPBEXstdData 4 6" xfId="11476"/>
    <cellStyle name="SAPBEXstdData 4 7" xfId="26866"/>
    <cellStyle name="SAPBEXstdData 4 8" xfId="25656"/>
    <cellStyle name="SAPBEXstdData 4 9" xfId="29157"/>
    <cellStyle name="SAPBEXstdData 5" xfId="8547"/>
    <cellStyle name="SAPBEXstdData 5 10" xfId="37860"/>
    <cellStyle name="SAPBEXstdData 5 11" xfId="40041"/>
    <cellStyle name="SAPBEXstdData 5 12" xfId="42314"/>
    <cellStyle name="SAPBEXstdData 5 13" xfId="43338"/>
    <cellStyle name="SAPBEXstdData 5 14" xfId="49315"/>
    <cellStyle name="SAPBEXstdData 5 15" xfId="49094"/>
    <cellStyle name="SAPBEXstdData 5 16" xfId="52700"/>
    <cellStyle name="SAPBEXstdData 5 2" xfId="11819"/>
    <cellStyle name="SAPBEXstdData 5 3" xfId="12600"/>
    <cellStyle name="SAPBEXstdData 5 4" xfId="21797"/>
    <cellStyle name="SAPBEXstdData 5 5" xfId="23288"/>
    <cellStyle name="SAPBEXstdData 5 6" xfId="25658"/>
    <cellStyle name="SAPBEXstdData 5 7" xfId="29159"/>
    <cellStyle name="SAPBEXstdData 5 8" xfId="34714"/>
    <cellStyle name="SAPBEXstdData 5 9" xfId="34458"/>
    <cellStyle name="SAPBEXstdData 6" xfId="19918"/>
    <cellStyle name="SAPBEXstdData 7" xfId="12609"/>
    <cellStyle name="SAPBEXstdData 8" xfId="21762"/>
    <cellStyle name="SAPBEXstdData 9" xfId="11499"/>
    <cellStyle name="SAPBEXstdData_Cribsheet" xfId="8548"/>
    <cellStyle name="SAPBEXstdDataEmph" xfId="8549"/>
    <cellStyle name="SAPBEXstdDataEmph 10" xfId="8550"/>
    <cellStyle name="SAPBEXstdDataEmph 10 10" xfId="34712"/>
    <cellStyle name="SAPBEXstdDataEmph 10 11" xfId="34460"/>
    <cellStyle name="SAPBEXstdDataEmph 10 12" xfId="37862"/>
    <cellStyle name="SAPBEXstdDataEmph 10 13" xfId="10995"/>
    <cellStyle name="SAPBEXstdDataEmph 10 14" xfId="40043"/>
    <cellStyle name="SAPBEXstdDataEmph 10 15" xfId="42316"/>
    <cellStyle name="SAPBEXstdDataEmph 10 16" xfId="43336"/>
    <cellStyle name="SAPBEXstdDataEmph 10 17" xfId="49313"/>
    <cellStyle name="SAPBEXstdDataEmph 10 18" xfId="49096"/>
    <cellStyle name="SAPBEXstdDataEmph 10 19" xfId="51805"/>
    <cellStyle name="SAPBEXstdDataEmph 10 2" xfId="8551"/>
    <cellStyle name="SAPBEXstdDataEmph 10 2 10" xfId="34461"/>
    <cellStyle name="SAPBEXstdDataEmph 10 2 11" xfId="37863"/>
    <cellStyle name="SAPBEXstdDataEmph 10 2 12" xfId="15531"/>
    <cellStyle name="SAPBEXstdDataEmph 10 2 13" xfId="40044"/>
    <cellStyle name="SAPBEXstdDataEmph 10 2 14" xfId="42317"/>
    <cellStyle name="SAPBEXstdDataEmph 10 2 15" xfId="43335"/>
    <cellStyle name="SAPBEXstdDataEmph 10 2 16" xfId="49312"/>
    <cellStyle name="SAPBEXstdDataEmph 10 2 17" xfId="49097"/>
    <cellStyle name="SAPBEXstdDataEmph 10 2 18" xfId="51806"/>
    <cellStyle name="SAPBEXstdDataEmph 10 2 19" xfId="51649"/>
    <cellStyle name="SAPBEXstdDataEmph 10 2 2" xfId="11816"/>
    <cellStyle name="SAPBEXstdDataEmph 10 2 20" xfId="52697"/>
    <cellStyle name="SAPBEXstdDataEmph 10 2 3" xfId="22386"/>
    <cellStyle name="SAPBEXstdDataEmph 10 2 4" xfId="21800"/>
    <cellStyle name="SAPBEXstdDataEmph 10 2 5" xfId="11474"/>
    <cellStyle name="SAPBEXstdDataEmph 10 2 6" xfId="26871"/>
    <cellStyle name="SAPBEXstdDataEmph 10 2 7" xfId="25661"/>
    <cellStyle name="SAPBEXstdDataEmph 10 2 8" xfId="29162"/>
    <cellStyle name="SAPBEXstdDataEmph 10 2 9" xfId="34711"/>
    <cellStyle name="SAPBEXstdDataEmph 10 20" xfId="51648"/>
    <cellStyle name="SAPBEXstdDataEmph 10 21" xfId="52698"/>
    <cellStyle name="SAPBEXstdDataEmph 10 3" xfId="11817"/>
    <cellStyle name="SAPBEXstdDataEmph 10 4" xfId="12599"/>
    <cellStyle name="SAPBEXstdDataEmph 10 5" xfId="21799"/>
    <cellStyle name="SAPBEXstdDataEmph 10 6" xfId="11475"/>
    <cellStyle name="SAPBEXstdDataEmph 10 7" xfId="26870"/>
    <cellStyle name="SAPBEXstdDataEmph 10 8" xfId="25660"/>
    <cellStyle name="SAPBEXstdDataEmph 10 9" xfId="29161"/>
    <cellStyle name="SAPBEXstdDataEmph 11" xfId="8552"/>
    <cellStyle name="SAPBEXstdDataEmph 11 10" xfId="37864"/>
    <cellStyle name="SAPBEXstdDataEmph 11 11" xfId="40045"/>
    <cellStyle name="SAPBEXstdDataEmph 11 12" xfId="42318"/>
    <cellStyle name="SAPBEXstdDataEmph 11 13" xfId="43334"/>
    <cellStyle name="SAPBEXstdDataEmph 11 14" xfId="49311"/>
    <cellStyle name="SAPBEXstdDataEmph 11 15" xfId="49098"/>
    <cellStyle name="SAPBEXstdDataEmph 11 16" xfId="52696"/>
    <cellStyle name="SAPBEXstdDataEmph 11 2" xfId="11815"/>
    <cellStyle name="SAPBEXstdDataEmph 11 3" xfId="22385"/>
    <cellStyle name="SAPBEXstdDataEmph 11 4" xfId="21801"/>
    <cellStyle name="SAPBEXstdDataEmph 11 5" xfId="11473"/>
    <cellStyle name="SAPBEXstdDataEmph 11 6" xfId="25662"/>
    <cellStyle name="SAPBEXstdDataEmph 11 7" xfId="29163"/>
    <cellStyle name="SAPBEXstdDataEmph 11 8" xfId="34710"/>
    <cellStyle name="SAPBEXstdDataEmph 11 9" xfId="34462"/>
    <cellStyle name="SAPBEXstdDataEmph 12" xfId="11818"/>
    <cellStyle name="SAPBEXstdDataEmph 13" xfId="22387"/>
    <cellStyle name="SAPBEXstdDataEmph 14" xfId="21798"/>
    <cellStyle name="SAPBEXstdDataEmph 15" xfId="23287"/>
    <cellStyle name="SAPBEXstdDataEmph 16" xfId="25659"/>
    <cellStyle name="SAPBEXstdDataEmph 17" xfId="29160"/>
    <cellStyle name="SAPBEXstdDataEmph 18" xfId="34713"/>
    <cellStyle name="SAPBEXstdDataEmph 19" xfId="34459"/>
    <cellStyle name="SAPBEXstdDataEmph 2" xfId="8553"/>
    <cellStyle name="SAPBEXstdDataEmph 2 10" xfId="34709"/>
    <cellStyle name="SAPBEXstdDataEmph 2 11" xfId="34463"/>
    <cellStyle name="SAPBEXstdDataEmph 2 12" xfId="37865"/>
    <cellStyle name="SAPBEXstdDataEmph 2 13" xfId="40046"/>
    <cellStyle name="SAPBEXstdDataEmph 2 14" xfId="42319"/>
    <cellStyle name="SAPBEXstdDataEmph 2 15" xfId="43333"/>
    <cellStyle name="SAPBEXstdDataEmph 2 16" xfId="49310"/>
    <cellStyle name="SAPBEXstdDataEmph 2 17" xfId="49099"/>
    <cellStyle name="SAPBEXstdDataEmph 2 18" xfId="52695"/>
    <cellStyle name="SAPBEXstdDataEmph 2 2" xfId="8554"/>
    <cellStyle name="SAPBEXstdDataEmph 2 2 10" xfId="34464"/>
    <cellStyle name="SAPBEXstdDataEmph 2 2 11" xfId="37866"/>
    <cellStyle name="SAPBEXstdDataEmph 2 2 12" xfId="40047"/>
    <cellStyle name="SAPBEXstdDataEmph 2 2 13" xfId="42320"/>
    <cellStyle name="SAPBEXstdDataEmph 2 2 14" xfId="43332"/>
    <cellStyle name="SAPBEXstdDataEmph 2 2 15" xfId="49309"/>
    <cellStyle name="SAPBEXstdDataEmph 2 2 16" xfId="49100"/>
    <cellStyle name="SAPBEXstdDataEmph 2 2 17" xfId="52694"/>
    <cellStyle name="SAPBEXstdDataEmph 2 2 2" xfId="8555"/>
    <cellStyle name="SAPBEXstdDataEmph 2 2 2 10" xfId="37867"/>
    <cellStyle name="SAPBEXstdDataEmph 2 2 2 11" xfId="40048"/>
    <cellStyle name="SAPBEXstdDataEmph 2 2 2 12" xfId="42321"/>
    <cellStyle name="SAPBEXstdDataEmph 2 2 2 13" xfId="43331"/>
    <cellStyle name="SAPBEXstdDataEmph 2 2 2 14" xfId="49308"/>
    <cellStyle name="SAPBEXstdDataEmph 2 2 2 15" xfId="49101"/>
    <cellStyle name="SAPBEXstdDataEmph 2 2 2 16" xfId="52693"/>
    <cellStyle name="SAPBEXstdDataEmph 2 2 2 2" xfId="11812"/>
    <cellStyle name="SAPBEXstdDataEmph 2 2 2 3" xfId="22382"/>
    <cellStyle name="SAPBEXstdDataEmph 2 2 2 4" xfId="21804"/>
    <cellStyle name="SAPBEXstdDataEmph 2 2 2 5" xfId="11470"/>
    <cellStyle name="SAPBEXstdDataEmph 2 2 2 6" xfId="25665"/>
    <cellStyle name="SAPBEXstdDataEmph 2 2 2 7" xfId="29166"/>
    <cellStyle name="SAPBEXstdDataEmph 2 2 2 8" xfId="34707"/>
    <cellStyle name="SAPBEXstdDataEmph 2 2 2 9" xfId="34465"/>
    <cellStyle name="SAPBEXstdDataEmph 2 2 3" xfId="11813"/>
    <cellStyle name="SAPBEXstdDataEmph 2 2 4" xfId="22383"/>
    <cellStyle name="SAPBEXstdDataEmph 2 2 5" xfId="21803"/>
    <cellStyle name="SAPBEXstdDataEmph 2 2 6" xfId="11471"/>
    <cellStyle name="SAPBEXstdDataEmph 2 2 7" xfId="25664"/>
    <cellStyle name="SAPBEXstdDataEmph 2 2 8" xfId="29165"/>
    <cellStyle name="SAPBEXstdDataEmph 2 2 9" xfId="34708"/>
    <cellStyle name="SAPBEXstdDataEmph 2 3" xfId="8556"/>
    <cellStyle name="SAPBEXstdDataEmph 2 3 10" xfId="37868"/>
    <cellStyle name="SAPBEXstdDataEmph 2 3 11" xfId="40049"/>
    <cellStyle name="SAPBEXstdDataEmph 2 3 12" xfId="42322"/>
    <cellStyle name="SAPBEXstdDataEmph 2 3 13" xfId="43330"/>
    <cellStyle name="SAPBEXstdDataEmph 2 3 14" xfId="49307"/>
    <cellStyle name="SAPBEXstdDataEmph 2 3 15" xfId="49102"/>
    <cellStyle name="SAPBEXstdDataEmph 2 3 16" xfId="52692"/>
    <cellStyle name="SAPBEXstdDataEmph 2 3 2" xfId="11811"/>
    <cellStyle name="SAPBEXstdDataEmph 2 3 3" xfId="22381"/>
    <cellStyle name="SAPBEXstdDataEmph 2 3 4" xfId="21805"/>
    <cellStyle name="SAPBEXstdDataEmph 2 3 5" xfId="11469"/>
    <cellStyle name="SAPBEXstdDataEmph 2 3 6" xfId="25666"/>
    <cellStyle name="SAPBEXstdDataEmph 2 3 7" xfId="29167"/>
    <cellStyle name="SAPBEXstdDataEmph 2 3 8" xfId="34706"/>
    <cellStyle name="SAPBEXstdDataEmph 2 3 9" xfId="34466"/>
    <cellStyle name="SAPBEXstdDataEmph 2 4" xfId="11814"/>
    <cellStyle name="SAPBEXstdDataEmph 2 5" xfId="22384"/>
    <cellStyle name="SAPBEXstdDataEmph 2 6" xfId="21802"/>
    <cellStyle name="SAPBEXstdDataEmph 2 7" xfId="11472"/>
    <cellStyle name="SAPBEXstdDataEmph 2 8" xfId="25663"/>
    <cellStyle name="SAPBEXstdDataEmph 2 9" xfId="29164"/>
    <cellStyle name="SAPBEXstdDataEmph 2_Cribsheet" xfId="8557"/>
    <cellStyle name="SAPBEXstdDataEmph 20" xfId="37861"/>
    <cellStyle name="SAPBEXstdDataEmph 21" xfId="40042"/>
    <cellStyle name="SAPBEXstdDataEmph 22" xfId="42315"/>
    <cellStyle name="SAPBEXstdDataEmph 23" xfId="43337"/>
    <cellStyle name="SAPBEXstdDataEmph 24" xfId="49314"/>
    <cellStyle name="SAPBEXstdDataEmph 25" xfId="49095"/>
    <cellStyle name="SAPBEXstdDataEmph 26" xfId="52699"/>
    <cellStyle name="SAPBEXstdDataEmph 3" xfId="8558"/>
    <cellStyle name="SAPBEXstdDataEmph 3 10" xfId="11468"/>
    <cellStyle name="SAPBEXstdDataEmph 3 11" xfId="25667"/>
    <cellStyle name="SAPBEXstdDataEmph 3 12" xfId="29168"/>
    <cellStyle name="SAPBEXstdDataEmph 3 13" xfId="34705"/>
    <cellStyle name="SAPBEXstdDataEmph 3 14" xfId="34467"/>
    <cellStyle name="SAPBEXstdDataEmph 3 15" xfId="37869"/>
    <cellStyle name="SAPBEXstdDataEmph 3 16" xfId="40050"/>
    <cellStyle name="SAPBEXstdDataEmph 3 17" xfId="42323"/>
    <cellStyle name="SAPBEXstdDataEmph 3 18" xfId="43329"/>
    <cellStyle name="SAPBEXstdDataEmph 3 19" xfId="44024"/>
    <cellStyle name="SAPBEXstdDataEmph 3 2" xfId="8559"/>
    <cellStyle name="SAPBEXstdDataEmph 3 2 10" xfId="34468"/>
    <cellStyle name="SAPBEXstdDataEmph 3 2 11" xfId="37870"/>
    <cellStyle name="SAPBEXstdDataEmph 3 2 12" xfId="40051"/>
    <cellStyle name="SAPBEXstdDataEmph 3 2 13" xfId="42324"/>
    <cellStyle name="SAPBEXstdDataEmph 3 2 14" xfId="43328"/>
    <cellStyle name="SAPBEXstdDataEmph 3 2 15" xfId="49306"/>
    <cellStyle name="SAPBEXstdDataEmph 3 2 16" xfId="49104"/>
    <cellStyle name="SAPBEXstdDataEmph 3 2 17" xfId="52690"/>
    <cellStyle name="SAPBEXstdDataEmph 3 2 2" xfId="8560"/>
    <cellStyle name="SAPBEXstdDataEmph 3 2 2 10" xfId="37871"/>
    <cellStyle name="SAPBEXstdDataEmph 3 2 2 11" xfId="40053"/>
    <cellStyle name="SAPBEXstdDataEmph 3 2 2 12" xfId="42325"/>
    <cellStyle name="SAPBEXstdDataEmph 3 2 2 13" xfId="43327"/>
    <cellStyle name="SAPBEXstdDataEmph 3 2 2 14" xfId="49305"/>
    <cellStyle name="SAPBEXstdDataEmph 3 2 2 15" xfId="49254"/>
    <cellStyle name="SAPBEXstdDataEmph 3 2 2 16" xfId="52689"/>
    <cellStyle name="SAPBEXstdDataEmph 3 2 2 2" xfId="11808"/>
    <cellStyle name="SAPBEXstdDataEmph 3 2 2 3" xfId="22378"/>
    <cellStyle name="SAPBEXstdDataEmph 3 2 2 4" xfId="21808"/>
    <cellStyle name="SAPBEXstdDataEmph 3 2 2 5" xfId="11466"/>
    <cellStyle name="SAPBEXstdDataEmph 3 2 2 6" xfId="25669"/>
    <cellStyle name="SAPBEXstdDataEmph 3 2 2 7" xfId="29170"/>
    <cellStyle name="SAPBEXstdDataEmph 3 2 2 8" xfId="34703"/>
    <cellStyle name="SAPBEXstdDataEmph 3 2 2 9" xfId="34469"/>
    <cellStyle name="SAPBEXstdDataEmph 3 2 3" xfId="11809"/>
    <cellStyle name="SAPBEXstdDataEmph 3 2 4" xfId="22379"/>
    <cellStyle name="SAPBEXstdDataEmph 3 2 5" xfId="21807"/>
    <cellStyle name="SAPBEXstdDataEmph 3 2 6" xfId="11467"/>
    <cellStyle name="SAPBEXstdDataEmph 3 2 7" xfId="25668"/>
    <cellStyle name="SAPBEXstdDataEmph 3 2 8" xfId="29169"/>
    <cellStyle name="SAPBEXstdDataEmph 3 2 9" xfId="34704"/>
    <cellStyle name="SAPBEXstdDataEmph 3 20" xfId="49103"/>
    <cellStyle name="SAPBEXstdDataEmph 3 21" xfId="52691"/>
    <cellStyle name="SAPBEXstdDataEmph 3 3" xfId="8561"/>
    <cellStyle name="SAPBEXstdDataEmph 3 3 10" xfId="34470"/>
    <cellStyle name="SAPBEXstdDataEmph 3 3 11" xfId="37872"/>
    <cellStyle name="SAPBEXstdDataEmph 3 3 12" xfId="40054"/>
    <cellStyle name="SAPBEXstdDataEmph 3 3 13" xfId="42326"/>
    <cellStyle name="SAPBEXstdDataEmph 3 3 14" xfId="43326"/>
    <cellStyle name="SAPBEXstdDataEmph 3 3 15" xfId="49304"/>
    <cellStyle name="SAPBEXstdDataEmph 3 3 16" xfId="49105"/>
    <cellStyle name="SAPBEXstdDataEmph 3 3 17" xfId="52688"/>
    <cellStyle name="SAPBEXstdDataEmph 3 3 2" xfId="8562"/>
    <cellStyle name="SAPBEXstdDataEmph 3 3 2 10" xfId="37873"/>
    <cellStyle name="SAPBEXstdDataEmph 3 3 2 11" xfId="40055"/>
    <cellStyle name="SAPBEXstdDataEmph 3 3 2 12" xfId="42327"/>
    <cellStyle name="SAPBEXstdDataEmph 3 3 2 13" xfId="43325"/>
    <cellStyle name="SAPBEXstdDataEmph 3 3 2 14" xfId="49303"/>
    <cellStyle name="SAPBEXstdDataEmph 3 3 2 15" xfId="49106"/>
    <cellStyle name="SAPBEXstdDataEmph 3 3 2 16" xfId="52687"/>
    <cellStyle name="SAPBEXstdDataEmph 3 3 2 2" xfId="11806"/>
    <cellStyle name="SAPBEXstdDataEmph 3 3 2 3" xfId="22376"/>
    <cellStyle name="SAPBEXstdDataEmph 3 3 2 4" xfId="21810"/>
    <cellStyle name="SAPBEXstdDataEmph 3 3 2 5" xfId="11464"/>
    <cellStyle name="SAPBEXstdDataEmph 3 3 2 6" xfId="25671"/>
    <cellStyle name="SAPBEXstdDataEmph 3 3 2 7" xfId="29172"/>
    <cellStyle name="SAPBEXstdDataEmph 3 3 2 8" xfId="34701"/>
    <cellStyle name="SAPBEXstdDataEmph 3 3 2 9" xfId="34471"/>
    <cellStyle name="SAPBEXstdDataEmph 3 3 3" xfId="11807"/>
    <cellStyle name="SAPBEXstdDataEmph 3 3 4" xfId="22377"/>
    <cellStyle name="SAPBEXstdDataEmph 3 3 5" xfId="21809"/>
    <cellStyle name="SAPBEXstdDataEmph 3 3 6" xfId="11465"/>
    <cellStyle name="SAPBEXstdDataEmph 3 3 7" xfId="25670"/>
    <cellStyle name="SAPBEXstdDataEmph 3 3 8" xfId="29171"/>
    <cellStyle name="SAPBEXstdDataEmph 3 3 9" xfId="34702"/>
    <cellStyle name="SAPBEXstdDataEmph 3 4" xfId="8563"/>
    <cellStyle name="SAPBEXstdDataEmph 3 4 10" xfId="34700"/>
    <cellStyle name="SAPBEXstdDataEmph 3 4 11" xfId="34472"/>
    <cellStyle name="SAPBEXstdDataEmph 3 4 12" xfId="37874"/>
    <cellStyle name="SAPBEXstdDataEmph 3 4 13" xfId="40776"/>
    <cellStyle name="SAPBEXstdDataEmph 3 4 14" xfId="40056"/>
    <cellStyle name="SAPBEXstdDataEmph 3 4 15" xfId="42328"/>
    <cellStyle name="SAPBEXstdDataEmph 3 4 16" xfId="43324"/>
    <cellStyle name="SAPBEXstdDataEmph 3 4 17" xfId="49302"/>
    <cellStyle name="SAPBEXstdDataEmph 3 4 18" xfId="49107"/>
    <cellStyle name="SAPBEXstdDataEmph 3 4 19" xfId="51807"/>
    <cellStyle name="SAPBEXstdDataEmph 3 4 2" xfId="8564"/>
    <cellStyle name="SAPBEXstdDataEmph 3 4 2 10" xfId="34473"/>
    <cellStyle name="SAPBEXstdDataEmph 3 4 2 11" xfId="37875"/>
    <cellStyle name="SAPBEXstdDataEmph 3 4 2 12" xfId="40775"/>
    <cellStyle name="SAPBEXstdDataEmph 3 4 2 13" xfId="40057"/>
    <cellStyle name="SAPBEXstdDataEmph 3 4 2 14" xfId="42329"/>
    <cellStyle name="SAPBEXstdDataEmph 3 4 2 15" xfId="43323"/>
    <cellStyle name="SAPBEXstdDataEmph 3 4 2 16" xfId="49301"/>
    <cellStyle name="SAPBEXstdDataEmph 3 4 2 17" xfId="49108"/>
    <cellStyle name="SAPBEXstdDataEmph 3 4 2 18" xfId="51808"/>
    <cellStyle name="SAPBEXstdDataEmph 3 4 2 19" xfId="51682"/>
    <cellStyle name="SAPBEXstdDataEmph 3 4 2 2" xfId="11804"/>
    <cellStyle name="SAPBEXstdDataEmph 3 4 2 20" xfId="52685"/>
    <cellStyle name="SAPBEXstdDataEmph 3 4 2 3" xfId="12597"/>
    <cellStyle name="SAPBEXstdDataEmph 3 4 2 4" xfId="21812"/>
    <cellStyle name="SAPBEXstdDataEmph 3 4 2 5" xfId="11462"/>
    <cellStyle name="SAPBEXstdDataEmph 3 4 2 6" xfId="26884"/>
    <cellStyle name="SAPBEXstdDataEmph 3 4 2 7" xfId="25673"/>
    <cellStyle name="SAPBEXstdDataEmph 3 4 2 8" xfId="29174"/>
    <cellStyle name="SAPBEXstdDataEmph 3 4 2 9" xfId="34699"/>
    <cellStyle name="SAPBEXstdDataEmph 3 4 20" xfId="51659"/>
    <cellStyle name="SAPBEXstdDataEmph 3 4 21" xfId="52686"/>
    <cellStyle name="SAPBEXstdDataEmph 3 4 3" xfId="11805"/>
    <cellStyle name="SAPBEXstdDataEmph 3 4 4" xfId="12598"/>
    <cellStyle name="SAPBEXstdDataEmph 3 4 5" xfId="21811"/>
    <cellStyle name="SAPBEXstdDataEmph 3 4 6" xfId="11463"/>
    <cellStyle name="SAPBEXstdDataEmph 3 4 7" xfId="26883"/>
    <cellStyle name="SAPBEXstdDataEmph 3 4 8" xfId="25672"/>
    <cellStyle name="SAPBEXstdDataEmph 3 4 9" xfId="29173"/>
    <cellStyle name="SAPBEXstdDataEmph 3 5" xfId="8565"/>
    <cellStyle name="SAPBEXstdDataEmph 3 5 10" xfId="34474"/>
    <cellStyle name="SAPBEXstdDataEmph 3 5 11" xfId="37876"/>
    <cellStyle name="SAPBEXstdDataEmph 3 5 12" xfId="40058"/>
    <cellStyle name="SAPBEXstdDataEmph 3 5 13" xfId="42330"/>
    <cellStyle name="SAPBEXstdDataEmph 3 5 14" xfId="43322"/>
    <cellStyle name="SAPBEXstdDataEmph 3 5 15" xfId="44023"/>
    <cellStyle name="SAPBEXstdDataEmph 3 5 16" xfId="49109"/>
    <cellStyle name="SAPBEXstdDataEmph 3 5 17" xfId="52684"/>
    <cellStyle name="SAPBEXstdDataEmph 3 5 2" xfId="8566"/>
    <cellStyle name="SAPBEXstdDataEmph 3 5 2 10" xfId="37877"/>
    <cellStyle name="SAPBEXstdDataEmph 3 5 2 11" xfId="40059"/>
    <cellStyle name="SAPBEXstdDataEmph 3 5 2 12" xfId="42331"/>
    <cellStyle name="SAPBEXstdDataEmph 3 5 2 13" xfId="43321"/>
    <cellStyle name="SAPBEXstdDataEmph 3 5 2 14" xfId="44022"/>
    <cellStyle name="SAPBEXstdDataEmph 3 5 2 15" xfId="49110"/>
    <cellStyle name="SAPBEXstdDataEmph 3 5 2 16" xfId="52683"/>
    <cellStyle name="SAPBEXstdDataEmph 3 5 2 2" xfId="11802"/>
    <cellStyle name="SAPBEXstdDataEmph 3 5 2 3" xfId="12595"/>
    <cellStyle name="SAPBEXstdDataEmph 3 5 2 4" xfId="21814"/>
    <cellStyle name="SAPBEXstdDataEmph 3 5 2 5" xfId="11460"/>
    <cellStyle name="SAPBEXstdDataEmph 3 5 2 6" xfId="25675"/>
    <cellStyle name="SAPBEXstdDataEmph 3 5 2 7" xfId="29176"/>
    <cellStyle name="SAPBEXstdDataEmph 3 5 2 8" xfId="34697"/>
    <cellStyle name="SAPBEXstdDataEmph 3 5 2 9" xfId="34475"/>
    <cellStyle name="SAPBEXstdDataEmph 3 5 3" xfId="11803"/>
    <cellStyle name="SAPBEXstdDataEmph 3 5 4" xfId="12596"/>
    <cellStyle name="SAPBEXstdDataEmph 3 5 5" xfId="21813"/>
    <cellStyle name="SAPBEXstdDataEmph 3 5 6" xfId="11461"/>
    <cellStyle name="SAPBEXstdDataEmph 3 5 7" xfId="25674"/>
    <cellStyle name="SAPBEXstdDataEmph 3 5 8" xfId="29175"/>
    <cellStyle name="SAPBEXstdDataEmph 3 5 9" xfId="34698"/>
    <cellStyle name="SAPBEXstdDataEmph 3 6" xfId="8567"/>
    <cellStyle name="SAPBEXstdDataEmph 3 6 10" xfId="37878"/>
    <cellStyle name="SAPBEXstdDataEmph 3 6 11" xfId="40060"/>
    <cellStyle name="SAPBEXstdDataEmph 3 6 12" xfId="42332"/>
    <cellStyle name="SAPBEXstdDataEmph 3 6 13" xfId="43320"/>
    <cellStyle name="SAPBEXstdDataEmph 3 6 14" xfId="44021"/>
    <cellStyle name="SAPBEXstdDataEmph 3 6 15" xfId="49111"/>
    <cellStyle name="SAPBEXstdDataEmph 3 6 16" xfId="52682"/>
    <cellStyle name="SAPBEXstdDataEmph 3 6 2" xfId="11801"/>
    <cellStyle name="SAPBEXstdDataEmph 3 6 3" xfId="12594"/>
    <cellStyle name="SAPBEXstdDataEmph 3 6 4" xfId="21815"/>
    <cellStyle name="SAPBEXstdDataEmph 3 6 5" xfId="11459"/>
    <cellStyle name="SAPBEXstdDataEmph 3 6 6" xfId="25676"/>
    <cellStyle name="SAPBEXstdDataEmph 3 6 7" xfId="29177"/>
    <cellStyle name="SAPBEXstdDataEmph 3 6 8" xfId="34696"/>
    <cellStyle name="SAPBEXstdDataEmph 3 6 9" xfId="34476"/>
    <cellStyle name="SAPBEXstdDataEmph 3 7" xfId="11810"/>
    <cellStyle name="SAPBEXstdDataEmph 3 8" xfId="22380"/>
    <cellStyle name="SAPBEXstdDataEmph 3 9" xfId="21806"/>
    <cellStyle name="SAPBEXstdDataEmph 4" xfId="8568"/>
    <cellStyle name="SAPBEXstdDataEmph 4 10" xfId="29353"/>
    <cellStyle name="SAPBEXstdDataEmph 4 11" xfId="34477"/>
    <cellStyle name="SAPBEXstdDataEmph 4 12" xfId="37879"/>
    <cellStyle name="SAPBEXstdDataEmph 4 13" xfId="40774"/>
    <cellStyle name="SAPBEXstdDataEmph 4 14" xfId="40061"/>
    <cellStyle name="SAPBEXstdDataEmph 4 15" xfId="42333"/>
    <cellStyle name="SAPBEXstdDataEmph 4 16" xfId="43319"/>
    <cellStyle name="SAPBEXstdDataEmph 4 17" xfId="44020"/>
    <cellStyle name="SAPBEXstdDataEmph 4 18" xfId="49112"/>
    <cellStyle name="SAPBEXstdDataEmph 4 19" xfId="51809"/>
    <cellStyle name="SAPBEXstdDataEmph 4 2" xfId="8569"/>
    <cellStyle name="SAPBEXstdDataEmph 4 2 10" xfId="34478"/>
    <cellStyle name="SAPBEXstdDataEmph 4 2 11" xfId="37880"/>
    <cellStyle name="SAPBEXstdDataEmph 4 2 12" xfId="40773"/>
    <cellStyle name="SAPBEXstdDataEmph 4 2 13" xfId="40062"/>
    <cellStyle name="SAPBEXstdDataEmph 4 2 14" xfId="42334"/>
    <cellStyle name="SAPBEXstdDataEmph 4 2 15" xfId="43318"/>
    <cellStyle name="SAPBEXstdDataEmph 4 2 16" xfId="44019"/>
    <cellStyle name="SAPBEXstdDataEmph 4 2 17" xfId="49113"/>
    <cellStyle name="SAPBEXstdDataEmph 4 2 18" xfId="51810"/>
    <cellStyle name="SAPBEXstdDataEmph 4 2 19" xfId="51684"/>
    <cellStyle name="SAPBEXstdDataEmph 4 2 2" xfId="11799"/>
    <cellStyle name="SAPBEXstdDataEmph 4 2 20" xfId="52680"/>
    <cellStyle name="SAPBEXstdDataEmph 4 2 3" xfId="22374"/>
    <cellStyle name="SAPBEXstdDataEmph 4 2 4" xfId="21817"/>
    <cellStyle name="SAPBEXstdDataEmph 4 2 5" xfId="11457"/>
    <cellStyle name="SAPBEXstdDataEmph 4 2 6" xfId="26889"/>
    <cellStyle name="SAPBEXstdDataEmph 4 2 7" xfId="25678"/>
    <cellStyle name="SAPBEXstdDataEmph 4 2 8" xfId="29179"/>
    <cellStyle name="SAPBEXstdDataEmph 4 2 9" xfId="29354"/>
    <cellStyle name="SAPBEXstdDataEmph 4 20" xfId="51683"/>
    <cellStyle name="SAPBEXstdDataEmph 4 21" xfId="52681"/>
    <cellStyle name="SAPBEXstdDataEmph 4 3" xfId="11800"/>
    <cellStyle name="SAPBEXstdDataEmph 4 4" xfId="22375"/>
    <cellStyle name="SAPBEXstdDataEmph 4 5" xfId="21816"/>
    <cellStyle name="SAPBEXstdDataEmph 4 6" xfId="11458"/>
    <cellStyle name="SAPBEXstdDataEmph 4 7" xfId="26888"/>
    <cellStyle name="SAPBEXstdDataEmph 4 8" xfId="25677"/>
    <cellStyle name="SAPBEXstdDataEmph 4 9" xfId="29178"/>
    <cellStyle name="SAPBEXstdDataEmph 5" xfId="8570"/>
    <cellStyle name="SAPBEXstdDataEmph 5 10" xfId="29355"/>
    <cellStyle name="SAPBEXstdDataEmph 5 11" xfId="34479"/>
    <cellStyle name="SAPBEXstdDataEmph 5 12" xfId="37881"/>
    <cellStyle name="SAPBEXstdDataEmph 5 13" xfId="40772"/>
    <cellStyle name="SAPBEXstdDataEmph 5 14" xfId="40063"/>
    <cellStyle name="SAPBEXstdDataEmph 5 15" xfId="42335"/>
    <cellStyle name="SAPBEXstdDataEmph 5 16" xfId="43317"/>
    <cellStyle name="SAPBEXstdDataEmph 5 17" xfId="44018"/>
    <cellStyle name="SAPBEXstdDataEmph 5 18" xfId="49114"/>
    <cellStyle name="SAPBEXstdDataEmph 5 19" xfId="51811"/>
    <cellStyle name="SAPBEXstdDataEmph 5 2" xfId="8571"/>
    <cellStyle name="SAPBEXstdDataEmph 5 2 10" xfId="34480"/>
    <cellStyle name="SAPBEXstdDataEmph 5 2 11" xfId="37882"/>
    <cellStyle name="SAPBEXstdDataEmph 5 2 12" xfId="40771"/>
    <cellStyle name="SAPBEXstdDataEmph 5 2 13" xfId="40064"/>
    <cellStyle name="SAPBEXstdDataEmph 5 2 14" xfId="42336"/>
    <cellStyle name="SAPBEXstdDataEmph 5 2 15" xfId="43316"/>
    <cellStyle name="SAPBEXstdDataEmph 5 2 16" xfId="44017"/>
    <cellStyle name="SAPBEXstdDataEmph 5 2 17" xfId="49115"/>
    <cellStyle name="SAPBEXstdDataEmph 5 2 18" xfId="51812"/>
    <cellStyle name="SAPBEXstdDataEmph 5 2 19" xfId="51686"/>
    <cellStyle name="SAPBEXstdDataEmph 5 2 2" xfId="11797"/>
    <cellStyle name="SAPBEXstdDataEmph 5 2 20" xfId="52678"/>
    <cellStyle name="SAPBEXstdDataEmph 5 2 3" xfId="22372"/>
    <cellStyle name="SAPBEXstdDataEmph 5 2 4" xfId="21819"/>
    <cellStyle name="SAPBEXstdDataEmph 5 2 5" xfId="11455"/>
    <cellStyle name="SAPBEXstdDataEmph 5 2 6" xfId="26891"/>
    <cellStyle name="SAPBEXstdDataEmph 5 2 7" xfId="25680"/>
    <cellStyle name="SAPBEXstdDataEmph 5 2 8" xfId="29181"/>
    <cellStyle name="SAPBEXstdDataEmph 5 2 9" xfId="29356"/>
    <cellStyle name="SAPBEXstdDataEmph 5 20" xfId="51685"/>
    <cellStyle name="SAPBEXstdDataEmph 5 21" xfId="52679"/>
    <cellStyle name="SAPBEXstdDataEmph 5 3" xfId="11798"/>
    <cellStyle name="SAPBEXstdDataEmph 5 4" xfId="22373"/>
    <cellStyle name="SAPBEXstdDataEmph 5 5" xfId="21818"/>
    <cellStyle name="SAPBEXstdDataEmph 5 6" xfId="11456"/>
    <cellStyle name="SAPBEXstdDataEmph 5 7" xfId="26890"/>
    <cellStyle name="SAPBEXstdDataEmph 5 8" xfId="25679"/>
    <cellStyle name="SAPBEXstdDataEmph 5 9" xfId="29180"/>
    <cellStyle name="SAPBEXstdDataEmph 6" xfId="8572"/>
    <cellStyle name="SAPBEXstdDataEmph 6 10" xfId="29357"/>
    <cellStyle name="SAPBEXstdDataEmph 6 11" xfId="34481"/>
    <cellStyle name="SAPBEXstdDataEmph 6 12" xfId="37883"/>
    <cellStyle name="SAPBEXstdDataEmph 6 13" xfId="40770"/>
    <cellStyle name="SAPBEXstdDataEmph 6 14" xfId="40065"/>
    <cellStyle name="SAPBEXstdDataEmph 6 15" xfId="42337"/>
    <cellStyle name="SAPBEXstdDataEmph 6 16" xfId="43315"/>
    <cellStyle name="SAPBEXstdDataEmph 6 17" xfId="44016"/>
    <cellStyle name="SAPBEXstdDataEmph 6 18" xfId="49116"/>
    <cellStyle name="SAPBEXstdDataEmph 6 19" xfId="51813"/>
    <cellStyle name="SAPBEXstdDataEmph 6 2" xfId="8573"/>
    <cellStyle name="SAPBEXstdDataEmph 6 2 10" xfId="34482"/>
    <cellStyle name="SAPBEXstdDataEmph 6 2 11" xfId="37884"/>
    <cellStyle name="SAPBEXstdDataEmph 6 2 12" xfId="40769"/>
    <cellStyle name="SAPBEXstdDataEmph 6 2 13" xfId="40066"/>
    <cellStyle name="SAPBEXstdDataEmph 6 2 14" xfId="42338"/>
    <cellStyle name="SAPBEXstdDataEmph 6 2 15" xfId="43314"/>
    <cellStyle name="SAPBEXstdDataEmph 6 2 16" xfId="44015"/>
    <cellStyle name="SAPBEXstdDataEmph 6 2 17" xfId="49117"/>
    <cellStyle name="SAPBEXstdDataEmph 6 2 18" xfId="51814"/>
    <cellStyle name="SAPBEXstdDataEmph 6 2 19" xfId="51688"/>
    <cellStyle name="SAPBEXstdDataEmph 6 2 2" xfId="11795"/>
    <cellStyle name="SAPBEXstdDataEmph 6 2 20" xfId="52676"/>
    <cellStyle name="SAPBEXstdDataEmph 6 2 3" xfId="22370"/>
    <cellStyle name="SAPBEXstdDataEmph 6 2 4" xfId="21821"/>
    <cellStyle name="SAPBEXstdDataEmph 6 2 5" xfId="11453"/>
    <cellStyle name="SAPBEXstdDataEmph 6 2 6" xfId="26893"/>
    <cellStyle name="SAPBEXstdDataEmph 6 2 7" xfId="25682"/>
    <cellStyle name="SAPBEXstdDataEmph 6 2 8" xfId="29183"/>
    <cellStyle name="SAPBEXstdDataEmph 6 2 9" xfId="29358"/>
    <cellStyle name="SAPBEXstdDataEmph 6 20" xfId="51687"/>
    <cellStyle name="SAPBEXstdDataEmph 6 21" xfId="52677"/>
    <cellStyle name="SAPBEXstdDataEmph 6 3" xfId="11796"/>
    <cellStyle name="SAPBEXstdDataEmph 6 4" xfId="22371"/>
    <cellStyle name="SAPBEXstdDataEmph 6 5" xfId="21820"/>
    <cellStyle name="SAPBEXstdDataEmph 6 6" xfId="11454"/>
    <cellStyle name="SAPBEXstdDataEmph 6 7" xfId="26892"/>
    <cellStyle name="SAPBEXstdDataEmph 6 8" xfId="25681"/>
    <cellStyle name="SAPBEXstdDataEmph 6 9" xfId="29182"/>
    <cellStyle name="SAPBEXstdDataEmph 7" xfId="8574"/>
    <cellStyle name="SAPBEXstdDataEmph 7 10" xfId="29359"/>
    <cellStyle name="SAPBEXstdDataEmph 7 11" xfId="34483"/>
    <cellStyle name="SAPBEXstdDataEmph 7 12" xfId="37885"/>
    <cellStyle name="SAPBEXstdDataEmph 7 13" xfId="40768"/>
    <cellStyle name="SAPBEXstdDataEmph 7 14" xfId="40067"/>
    <cellStyle name="SAPBEXstdDataEmph 7 15" xfId="42339"/>
    <cellStyle name="SAPBEXstdDataEmph 7 16" xfId="43313"/>
    <cellStyle name="SAPBEXstdDataEmph 7 17" xfId="44014"/>
    <cellStyle name="SAPBEXstdDataEmph 7 18" xfId="49118"/>
    <cellStyle name="SAPBEXstdDataEmph 7 19" xfId="51815"/>
    <cellStyle name="SAPBEXstdDataEmph 7 2" xfId="8575"/>
    <cellStyle name="SAPBEXstdDataEmph 7 2 10" xfId="34484"/>
    <cellStyle name="SAPBEXstdDataEmph 7 2 11" xfId="37886"/>
    <cellStyle name="SAPBEXstdDataEmph 7 2 12" xfId="40767"/>
    <cellStyle name="SAPBEXstdDataEmph 7 2 13" xfId="40068"/>
    <cellStyle name="SAPBEXstdDataEmph 7 2 14" xfId="42340"/>
    <cellStyle name="SAPBEXstdDataEmph 7 2 15" xfId="43312"/>
    <cellStyle name="SAPBEXstdDataEmph 7 2 16" xfId="44013"/>
    <cellStyle name="SAPBEXstdDataEmph 7 2 17" xfId="49119"/>
    <cellStyle name="SAPBEXstdDataEmph 7 2 18" xfId="51816"/>
    <cellStyle name="SAPBEXstdDataEmph 7 2 19" xfId="51690"/>
    <cellStyle name="SAPBEXstdDataEmph 7 2 2" xfId="19900"/>
    <cellStyle name="SAPBEXstdDataEmph 7 2 20" xfId="52674"/>
    <cellStyle name="SAPBEXstdDataEmph 7 2 3" xfId="22369"/>
    <cellStyle name="SAPBEXstdDataEmph 7 2 4" xfId="21823"/>
    <cellStyle name="SAPBEXstdDataEmph 7 2 5" xfId="22081"/>
    <cellStyle name="SAPBEXstdDataEmph 7 2 6" xfId="26895"/>
    <cellStyle name="SAPBEXstdDataEmph 7 2 7" xfId="25684"/>
    <cellStyle name="SAPBEXstdDataEmph 7 2 8" xfId="29185"/>
    <cellStyle name="SAPBEXstdDataEmph 7 2 9" xfId="29360"/>
    <cellStyle name="SAPBEXstdDataEmph 7 20" xfId="51689"/>
    <cellStyle name="SAPBEXstdDataEmph 7 21" xfId="52675"/>
    <cellStyle name="SAPBEXstdDataEmph 7 3" xfId="19901"/>
    <cellStyle name="SAPBEXstdDataEmph 7 4" xfId="12593"/>
    <cellStyle name="SAPBEXstdDataEmph 7 5" xfId="21822"/>
    <cellStyle name="SAPBEXstdDataEmph 7 6" xfId="22082"/>
    <cellStyle name="SAPBEXstdDataEmph 7 7" xfId="26894"/>
    <cellStyle name="SAPBEXstdDataEmph 7 8" xfId="25683"/>
    <cellStyle name="SAPBEXstdDataEmph 7 9" xfId="29184"/>
    <cellStyle name="SAPBEXstdDataEmph 8" xfId="8576"/>
    <cellStyle name="SAPBEXstdDataEmph 8 10" xfId="29361"/>
    <cellStyle name="SAPBEXstdDataEmph 8 11" xfId="34485"/>
    <cellStyle name="SAPBEXstdDataEmph 8 12" xfId="37887"/>
    <cellStyle name="SAPBEXstdDataEmph 8 13" xfId="40766"/>
    <cellStyle name="SAPBEXstdDataEmph 8 14" xfId="40069"/>
    <cellStyle name="SAPBEXstdDataEmph 8 15" xfId="42341"/>
    <cellStyle name="SAPBEXstdDataEmph 8 16" xfId="43311"/>
    <cellStyle name="SAPBEXstdDataEmph 8 17" xfId="44012"/>
    <cellStyle name="SAPBEXstdDataEmph 8 18" xfId="49120"/>
    <cellStyle name="SAPBEXstdDataEmph 8 19" xfId="51817"/>
    <cellStyle name="SAPBEXstdDataEmph 8 2" xfId="8577"/>
    <cellStyle name="SAPBEXstdDataEmph 8 2 10" xfId="34486"/>
    <cellStyle name="SAPBEXstdDataEmph 8 2 11" xfId="37888"/>
    <cellStyle name="SAPBEXstdDataEmph 8 2 12" xfId="40765"/>
    <cellStyle name="SAPBEXstdDataEmph 8 2 13" xfId="40070"/>
    <cellStyle name="SAPBEXstdDataEmph 8 2 14" xfId="42342"/>
    <cellStyle name="SAPBEXstdDataEmph 8 2 15" xfId="43310"/>
    <cellStyle name="SAPBEXstdDataEmph 8 2 16" xfId="44011"/>
    <cellStyle name="SAPBEXstdDataEmph 8 2 17" xfId="49121"/>
    <cellStyle name="SAPBEXstdDataEmph 8 2 18" xfId="51818"/>
    <cellStyle name="SAPBEXstdDataEmph 8 2 19" xfId="51692"/>
    <cellStyle name="SAPBEXstdDataEmph 8 2 2" xfId="19898"/>
    <cellStyle name="SAPBEXstdDataEmph 8 2 20" xfId="52672"/>
    <cellStyle name="SAPBEXstdDataEmph 8 2 3" xfId="12591"/>
    <cellStyle name="SAPBEXstdDataEmph 8 2 4" xfId="21825"/>
    <cellStyle name="SAPBEXstdDataEmph 8 2 5" xfId="22079"/>
    <cellStyle name="SAPBEXstdDataEmph 8 2 6" xfId="26897"/>
    <cellStyle name="SAPBEXstdDataEmph 8 2 7" xfId="25687"/>
    <cellStyle name="SAPBEXstdDataEmph 8 2 8" xfId="29187"/>
    <cellStyle name="SAPBEXstdDataEmph 8 2 9" xfId="29362"/>
    <cellStyle name="SAPBEXstdDataEmph 8 20" xfId="51691"/>
    <cellStyle name="SAPBEXstdDataEmph 8 21" xfId="52673"/>
    <cellStyle name="SAPBEXstdDataEmph 8 3" xfId="19899"/>
    <cellStyle name="SAPBEXstdDataEmph 8 4" xfId="12592"/>
    <cellStyle name="SAPBEXstdDataEmph 8 5" xfId="21824"/>
    <cellStyle name="SAPBEXstdDataEmph 8 6" xfId="22080"/>
    <cellStyle name="SAPBEXstdDataEmph 8 7" xfId="26896"/>
    <cellStyle name="SAPBEXstdDataEmph 8 8" xfId="25686"/>
    <cellStyle name="SAPBEXstdDataEmph 8 9" xfId="29186"/>
    <cellStyle name="SAPBEXstdDataEmph 9" xfId="8578"/>
    <cellStyle name="SAPBEXstdDataEmph 9 10" xfId="29363"/>
    <cellStyle name="SAPBEXstdDataEmph 9 11" xfId="34487"/>
    <cellStyle name="SAPBEXstdDataEmph 9 12" xfId="37889"/>
    <cellStyle name="SAPBEXstdDataEmph 9 13" xfId="40764"/>
    <cellStyle name="SAPBEXstdDataEmph 9 14" xfId="40071"/>
    <cellStyle name="SAPBEXstdDataEmph 9 15" xfId="42343"/>
    <cellStyle name="SAPBEXstdDataEmph 9 16" xfId="43309"/>
    <cellStyle name="SAPBEXstdDataEmph 9 17" xfId="44010"/>
    <cellStyle name="SAPBEXstdDataEmph 9 18" xfId="49122"/>
    <cellStyle name="SAPBEXstdDataEmph 9 19" xfId="51819"/>
    <cellStyle name="SAPBEXstdDataEmph 9 2" xfId="8579"/>
    <cellStyle name="SAPBEXstdDataEmph 9 2 10" xfId="34488"/>
    <cellStyle name="SAPBEXstdDataEmph 9 2 11" xfId="37890"/>
    <cellStyle name="SAPBEXstdDataEmph 9 2 12" xfId="40763"/>
    <cellStyle name="SAPBEXstdDataEmph 9 2 13" xfId="40072"/>
    <cellStyle name="SAPBEXstdDataEmph 9 2 14" xfId="42344"/>
    <cellStyle name="SAPBEXstdDataEmph 9 2 15" xfId="43308"/>
    <cellStyle name="SAPBEXstdDataEmph 9 2 16" xfId="44009"/>
    <cellStyle name="SAPBEXstdDataEmph 9 2 17" xfId="49123"/>
    <cellStyle name="SAPBEXstdDataEmph 9 2 18" xfId="51820"/>
    <cellStyle name="SAPBEXstdDataEmph 9 2 19" xfId="51701"/>
    <cellStyle name="SAPBEXstdDataEmph 9 2 2" xfId="19896"/>
    <cellStyle name="SAPBEXstdDataEmph 9 2 20" xfId="52670"/>
    <cellStyle name="SAPBEXstdDataEmph 9 2 3" xfId="12589"/>
    <cellStyle name="SAPBEXstdDataEmph 9 2 4" xfId="21827"/>
    <cellStyle name="SAPBEXstdDataEmph 9 2 5" xfId="11452"/>
    <cellStyle name="SAPBEXstdDataEmph 9 2 6" xfId="26899"/>
    <cellStyle name="SAPBEXstdDataEmph 9 2 7" xfId="25689"/>
    <cellStyle name="SAPBEXstdDataEmph 9 2 8" xfId="29189"/>
    <cellStyle name="SAPBEXstdDataEmph 9 2 9" xfId="29364"/>
    <cellStyle name="SAPBEXstdDataEmph 9 20" xfId="51698"/>
    <cellStyle name="SAPBEXstdDataEmph 9 21" xfId="52671"/>
    <cellStyle name="SAPBEXstdDataEmph 9 3" xfId="19897"/>
    <cellStyle name="SAPBEXstdDataEmph 9 4" xfId="12590"/>
    <cellStyle name="SAPBEXstdDataEmph 9 5" xfId="21826"/>
    <cellStyle name="SAPBEXstdDataEmph 9 6" xfId="22078"/>
    <cellStyle name="SAPBEXstdDataEmph 9 7" xfId="26898"/>
    <cellStyle name="SAPBEXstdDataEmph 9 8" xfId="25688"/>
    <cellStyle name="SAPBEXstdDataEmph 9 9" xfId="29188"/>
    <cellStyle name="SAPBEXstdDataEmph_Cribsheet" xfId="8580"/>
    <cellStyle name="SAPBEXstdItem" xfId="8581"/>
    <cellStyle name="SAPBEXstdItem 10" xfId="21828"/>
    <cellStyle name="SAPBEXstdItem 11" xfId="22077"/>
    <cellStyle name="SAPBEXstdItem 12" xfId="25690"/>
    <cellStyle name="SAPBEXstdItem 13" xfId="29190"/>
    <cellStyle name="SAPBEXstdItem 14" xfId="29365"/>
    <cellStyle name="SAPBEXstdItem 15" xfId="34489"/>
    <cellStyle name="SAPBEXstdItem 16" xfId="37891"/>
    <cellStyle name="SAPBEXstdItem 17" xfId="40073"/>
    <cellStyle name="SAPBEXstdItem 18" xfId="42345"/>
    <cellStyle name="SAPBEXstdItem 19" xfId="43307"/>
    <cellStyle name="SAPBEXstdItem 2" xfId="8582"/>
    <cellStyle name="SAPBEXstdItem 2 10" xfId="8583"/>
    <cellStyle name="SAPBEXstdItem 2 10 10" xfId="34491"/>
    <cellStyle name="SAPBEXstdItem 2 10 11" xfId="37893"/>
    <cellStyle name="SAPBEXstdItem 2 10 12" xfId="40075"/>
    <cellStyle name="SAPBEXstdItem 2 10 13" xfId="42347"/>
    <cellStyle name="SAPBEXstdItem 2 10 14" xfId="41397"/>
    <cellStyle name="SAPBEXstdItem 2 10 15" xfId="44006"/>
    <cellStyle name="SAPBEXstdItem 2 10 16" xfId="49126"/>
    <cellStyle name="SAPBEXstdItem 2 10 17" xfId="52667"/>
    <cellStyle name="SAPBEXstdItem 2 10 2" xfId="8584"/>
    <cellStyle name="SAPBEXstdItem 2 10 2 10" xfId="37894"/>
    <cellStyle name="SAPBEXstdItem 2 10 2 11" xfId="40076"/>
    <cellStyle name="SAPBEXstdItem 2 10 2 12" xfId="42348"/>
    <cellStyle name="SAPBEXstdItem 2 10 2 13" xfId="41396"/>
    <cellStyle name="SAPBEXstdItem 2 10 2 14" xfId="49300"/>
    <cellStyle name="SAPBEXstdItem 2 10 2 15" xfId="49127"/>
    <cellStyle name="SAPBEXstdItem 2 10 2 16" xfId="52666"/>
    <cellStyle name="SAPBEXstdItem 2 10 2 2" xfId="19892"/>
    <cellStyle name="SAPBEXstdItem 2 10 2 3" xfId="22365"/>
    <cellStyle name="SAPBEXstdItem 2 10 2 4" xfId="21831"/>
    <cellStyle name="SAPBEXstdItem 2 10 2 5" xfId="22074"/>
    <cellStyle name="SAPBEXstdItem 2 10 2 6" xfId="25693"/>
    <cellStyle name="SAPBEXstdItem 2 10 2 7" xfId="29193"/>
    <cellStyle name="SAPBEXstdItem 2 10 2 8" xfId="29368"/>
    <cellStyle name="SAPBEXstdItem 2 10 2 9" xfId="34562"/>
    <cellStyle name="SAPBEXstdItem 2 10 3" xfId="19893"/>
    <cellStyle name="SAPBEXstdItem 2 10 4" xfId="22366"/>
    <cellStyle name="SAPBEXstdItem 2 10 5" xfId="21830"/>
    <cellStyle name="SAPBEXstdItem 2 10 6" xfId="22075"/>
    <cellStyle name="SAPBEXstdItem 2 10 7" xfId="25692"/>
    <cellStyle name="SAPBEXstdItem 2 10 8" xfId="29192"/>
    <cellStyle name="SAPBEXstdItem 2 10 9" xfId="29367"/>
    <cellStyle name="SAPBEXstdItem 2 11" xfId="8585"/>
    <cellStyle name="SAPBEXstdItem 2 11 10" xfId="34492"/>
    <cellStyle name="SAPBEXstdItem 2 11 11" xfId="37895"/>
    <cellStyle name="SAPBEXstdItem 2 11 12" xfId="40077"/>
    <cellStyle name="SAPBEXstdItem 2 11 13" xfId="42349"/>
    <cellStyle name="SAPBEXstdItem 2 11 14" xfId="41395"/>
    <cellStyle name="SAPBEXstdItem 2 11 15" xfId="49299"/>
    <cellStyle name="SAPBEXstdItem 2 11 16" xfId="49128"/>
    <cellStyle name="SAPBEXstdItem 2 11 17" xfId="52665"/>
    <cellStyle name="SAPBEXstdItem 2 11 2" xfId="8586"/>
    <cellStyle name="SAPBEXstdItem 2 11 2 10" xfId="37896"/>
    <cellStyle name="SAPBEXstdItem 2 11 2 11" xfId="40078"/>
    <cellStyle name="SAPBEXstdItem 2 11 2 12" xfId="42350"/>
    <cellStyle name="SAPBEXstdItem 2 11 2 13" xfId="32389"/>
    <cellStyle name="SAPBEXstdItem 2 11 2 14" xfId="49298"/>
    <cellStyle name="SAPBEXstdItem 2 11 2 15" xfId="49129"/>
    <cellStyle name="SAPBEXstdItem 2 11 2 16" xfId="52664"/>
    <cellStyle name="SAPBEXstdItem 2 11 2 2" xfId="11794"/>
    <cellStyle name="SAPBEXstdItem 2 11 2 3" xfId="22363"/>
    <cellStyle name="SAPBEXstdItem 2 11 2 4" xfId="21833"/>
    <cellStyle name="SAPBEXstdItem 2 11 2 5" xfId="11451"/>
    <cellStyle name="SAPBEXstdItem 2 11 2 6" xfId="25695"/>
    <cellStyle name="SAPBEXstdItem 2 11 2 7" xfId="29195"/>
    <cellStyle name="SAPBEXstdItem 2 11 2 8" xfId="29370"/>
    <cellStyle name="SAPBEXstdItem 2 11 2 9" xfId="34493"/>
    <cellStyle name="SAPBEXstdItem 2 11 3" xfId="19891"/>
    <cellStyle name="SAPBEXstdItem 2 11 4" xfId="22364"/>
    <cellStyle name="SAPBEXstdItem 2 11 5" xfId="21832"/>
    <cellStyle name="SAPBEXstdItem 2 11 6" xfId="22073"/>
    <cellStyle name="SAPBEXstdItem 2 11 7" xfId="25694"/>
    <cellStyle name="SAPBEXstdItem 2 11 8" xfId="29194"/>
    <cellStyle name="SAPBEXstdItem 2 11 9" xfId="29369"/>
    <cellStyle name="SAPBEXstdItem 2 12" xfId="8587"/>
    <cellStyle name="SAPBEXstdItem 2 12 10" xfId="37897"/>
    <cellStyle name="SAPBEXstdItem 2 12 11" xfId="40079"/>
    <cellStyle name="SAPBEXstdItem 2 12 12" xfId="42351"/>
    <cellStyle name="SAPBEXstdItem 2 12 13" xfId="41394"/>
    <cellStyle name="SAPBEXstdItem 2 12 14" xfId="49297"/>
    <cellStyle name="SAPBEXstdItem 2 12 15" xfId="49130"/>
    <cellStyle name="SAPBEXstdItem 2 12 16" xfId="52663"/>
    <cellStyle name="SAPBEXstdItem 2 12 2" xfId="11793"/>
    <cellStyle name="SAPBEXstdItem 2 12 3" xfId="22362"/>
    <cellStyle name="SAPBEXstdItem 2 12 4" xfId="21834"/>
    <cellStyle name="SAPBEXstdItem 2 12 5" xfId="11450"/>
    <cellStyle name="SAPBEXstdItem 2 12 6" xfId="25696"/>
    <cellStyle name="SAPBEXstdItem 2 12 7" xfId="29196"/>
    <cellStyle name="SAPBEXstdItem 2 12 8" xfId="29371"/>
    <cellStyle name="SAPBEXstdItem 2 12 9" xfId="34494"/>
    <cellStyle name="SAPBEXstdItem 2 13" xfId="19894"/>
    <cellStyle name="SAPBEXstdItem 2 14" xfId="22367"/>
    <cellStyle name="SAPBEXstdItem 2 15" xfId="21829"/>
    <cellStyle name="SAPBEXstdItem 2 16" xfId="22076"/>
    <cellStyle name="SAPBEXstdItem 2 17" xfId="25691"/>
    <cellStyle name="SAPBEXstdItem 2 18" xfId="29191"/>
    <cellStyle name="SAPBEXstdItem 2 19" xfId="29366"/>
    <cellStyle name="SAPBEXstdItem 2 2" xfId="8588"/>
    <cellStyle name="SAPBEXstdItem 2 2 10" xfId="25697"/>
    <cellStyle name="SAPBEXstdItem 2 2 11" xfId="29197"/>
    <cellStyle name="SAPBEXstdItem 2 2 12" xfId="29372"/>
    <cellStyle name="SAPBEXstdItem 2 2 13" xfId="34495"/>
    <cellStyle name="SAPBEXstdItem 2 2 14" xfId="37898"/>
    <cellStyle name="SAPBEXstdItem 2 2 15" xfId="40080"/>
    <cellStyle name="SAPBEXstdItem 2 2 16" xfId="42352"/>
    <cellStyle name="SAPBEXstdItem 2 2 17" xfId="41393"/>
    <cellStyle name="SAPBEXstdItem 2 2 18" xfId="49296"/>
    <cellStyle name="SAPBEXstdItem 2 2 19" xfId="49131"/>
    <cellStyle name="SAPBEXstdItem 2 2 2" xfId="8589"/>
    <cellStyle name="SAPBEXstdItem 2 2 2 10" xfId="29373"/>
    <cellStyle name="SAPBEXstdItem 2 2 2 11" xfId="34496"/>
    <cellStyle name="SAPBEXstdItem 2 2 2 12" xfId="37899"/>
    <cellStyle name="SAPBEXstdItem 2 2 2 13" xfId="15519"/>
    <cellStyle name="SAPBEXstdItem 2 2 2 14" xfId="40081"/>
    <cellStyle name="SAPBEXstdItem 2 2 2 15" xfId="42353"/>
    <cellStyle name="SAPBEXstdItem 2 2 2 16" xfId="41392"/>
    <cellStyle name="SAPBEXstdItem 2 2 2 17" xfId="49295"/>
    <cellStyle name="SAPBEXstdItem 2 2 2 18" xfId="49132"/>
    <cellStyle name="SAPBEXstdItem 2 2 2 19" xfId="51821"/>
    <cellStyle name="SAPBEXstdItem 2 2 2 2" xfId="8590"/>
    <cellStyle name="SAPBEXstdItem 2 2 2 2 10" xfId="34497"/>
    <cellStyle name="SAPBEXstdItem 2 2 2 2 11" xfId="37900"/>
    <cellStyle name="SAPBEXstdItem 2 2 2 2 12" xfId="40762"/>
    <cellStyle name="SAPBEXstdItem 2 2 2 2 13" xfId="40082"/>
    <cellStyle name="SAPBEXstdItem 2 2 2 2 14" xfId="42354"/>
    <cellStyle name="SAPBEXstdItem 2 2 2 2 15" xfId="41391"/>
    <cellStyle name="SAPBEXstdItem 2 2 2 2 16" xfId="44005"/>
    <cellStyle name="SAPBEXstdItem 2 2 2 2 17" xfId="49133"/>
    <cellStyle name="SAPBEXstdItem 2 2 2 2 18" xfId="51822"/>
    <cellStyle name="SAPBEXstdItem 2 2 2 2 19" xfId="51705"/>
    <cellStyle name="SAPBEXstdItem 2 2 2 2 2" xfId="11790"/>
    <cellStyle name="SAPBEXstdItem 2 2 2 2 20" xfId="52660"/>
    <cellStyle name="SAPBEXstdItem 2 2 2 2 3" xfId="22359"/>
    <cellStyle name="SAPBEXstdItem 2 2 2 2 4" xfId="21837"/>
    <cellStyle name="SAPBEXstdItem 2 2 2 2 5" xfId="11447"/>
    <cellStyle name="SAPBEXstdItem 2 2 2 2 6" xfId="26907"/>
    <cellStyle name="SAPBEXstdItem 2 2 2 2 7" xfId="25698"/>
    <cellStyle name="SAPBEXstdItem 2 2 2 2 8" xfId="29199"/>
    <cellStyle name="SAPBEXstdItem 2 2 2 2 9" xfId="29374"/>
    <cellStyle name="SAPBEXstdItem 2 2 2 20" xfId="51702"/>
    <cellStyle name="SAPBEXstdItem 2 2 2 21" xfId="52661"/>
    <cellStyle name="SAPBEXstdItem 2 2 2 3" xfId="11791"/>
    <cellStyle name="SAPBEXstdItem 2 2 2 4" xfId="22360"/>
    <cellStyle name="SAPBEXstdItem 2 2 2 5" xfId="21836"/>
    <cellStyle name="SAPBEXstdItem 2 2 2 6" xfId="11448"/>
    <cellStyle name="SAPBEXstdItem 2 2 2 7" xfId="26906"/>
    <cellStyle name="SAPBEXstdItem 2 2 2 8" xfId="25771"/>
    <cellStyle name="SAPBEXstdItem 2 2 2 9" xfId="29198"/>
    <cellStyle name="SAPBEXstdItem 2 2 20" xfId="52662"/>
    <cellStyle name="SAPBEXstdItem 2 2 3" xfId="8591"/>
    <cellStyle name="SAPBEXstdItem 2 2 3 10" xfId="29375"/>
    <cellStyle name="SAPBEXstdItem 2 2 3 11" xfId="34498"/>
    <cellStyle name="SAPBEXstdItem 2 2 3 12" xfId="37901"/>
    <cellStyle name="SAPBEXstdItem 2 2 3 13" xfId="40761"/>
    <cellStyle name="SAPBEXstdItem 2 2 3 14" xfId="40083"/>
    <cellStyle name="SAPBEXstdItem 2 2 3 15" xfId="42355"/>
    <cellStyle name="SAPBEXstdItem 2 2 3 16" xfId="41390"/>
    <cellStyle name="SAPBEXstdItem 2 2 3 17" xfId="49294"/>
    <cellStyle name="SAPBEXstdItem 2 2 3 18" xfId="49134"/>
    <cellStyle name="SAPBEXstdItem 2 2 3 19" xfId="51823"/>
    <cellStyle name="SAPBEXstdItem 2 2 3 2" xfId="8592"/>
    <cellStyle name="SAPBEXstdItem 2 2 3 2 10" xfId="34499"/>
    <cellStyle name="SAPBEXstdItem 2 2 3 2 11" xfId="37902"/>
    <cellStyle name="SAPBEXstdItem 2 2 3 2 12" xfId="40760"/>
    <cellStyle name="SAPBEXstdItem 2 2 3 2 13" xfId="40084"/>
    <cellStyle name="SAPBEXstdItem 2 2 3 2 14" xfId="42356"/>
    <cellStyle name="SAPBEXstdItem 2 2 3 2 15" xfId="41389"/>
    <cellStyle name="SAPBEXstdItem 2 2 3 2 16" xfId="44004"/>
    <cellStyle name="SAPBEXstdItem 2 2 3 2 17" xfId="49135"/>
    <cellStyle name="SAPBEXstdItem 2 2 3 2 18" xfId="51824"/>
    <cellStyle name="SAPBEXstdItem 2 2 3 2 19" xfId="51707"/>
    <cellStyle name="SAPBEXstdItem 2 2 3 2 2" xfId="11788"/>
    <cellStyle name="SAPBEXstdItem 2 2 3 2 20" xfId="52658"/>
    <cellStyle name="SAPBEXstdItem 2 2 3 2 3" xfId="22357"/>
    <cellStyle name="SAPBEXstdItem 2 2 3 2 4" xfId="21839"/>
    <cellStyle name="SAPBEXstdItem 2 2 3 2 5" xfId="11445"/>
    <cellStyle name="SAPBEXstdItem 2 2 3 2 6" xfId="26909"/>
    <cellStyle name="SAPBEXstdItem 2 2 3 2 7" xfId="25700"/>
    <cellStyle name="SAPBEXstdItem 2 2 3 2 8" xfId="29201"/>
    <cellStyle name="SAPBEXstdItem 2 2 3 2 9" xfId="29376"/>
    <cellStyle name="SAPBEXstdItem 2 2 3 20" xfId="51706"/>
    <cellStyle name="SAPBEXstdItem 2 2 3 21" xfId="52659"/>
    <cellStyle name="SAPBEXstdItem 2 2 3 3" xfId="11789"/>
    <cellStyle name="SAPBEXstdItem 2 2 3 4" xfId="22358"/>
    <cellStyle name="SAPBEXstdItem 2 2 3 5" xfId="21838"/>
    <cellStyle name="SAPBEXstdItem 2 2 3 6" xfId="11446"/>
    <cellStyle name="SAPBEXstdItem 2 2 3 7" xfId="26908"/>
    <cellStyle name="SAPBEXstdItem 2 2 3 8" xfId="25699"/>
    <cellStyle name="SAPBEXstdItem 2 2 3 9" xfId="29200"/>
    <cellStyle name="SAPBEXstdItem 2 2 4" xfId="8593"/>
    <cellStyle name="SAPBEXstdItem 2 2 4 10" xfId="34500"/>
    <cellStyle name="SAPBEXstdItem 2 2 4 11" xfId="37903"/>
    <cellStyle name="SAPBEXstdItem 2 2 4 12" xfId="40085"/>
    <cellStyle name="SAPBEXstdItem 2 2 4 13" xfId="42357"/>
    <cellStyle name="SAPBEXstdItem 2 2 4 14" xfId="41388"/>
    <cellStyle name="SAPBEXstdItem 2 2 4 15" xfId="44003"/>
    <cellStyle name="SAPBEXstdItem 2 2 4 16" xfId="49136"/>
    <cellStyle name="SAPBEXstdItem 2 2 4 17" xfId="52657"/>
    <cellStyle name="SAPBEXstdItem 2 2 4 2" xfId="8594"/>
    <cellStyle name="SAPBEXstdItem 2 2 4 2 10" xfId="37904"/>
    <cellStyle name="SAPBEXstdItem 2 2 4 2 11" xfId="40086"/>
    <cellStyle name="SAPBEXstdItem 2 2 4 2 12" xfId="42358"/>
    <cellStyle name="SAPBEXstdItem 2 2 4 2 13" xfId="41387"/>
    <cellStyle name="SAPBEXstdItem 2 2 4 2 14" xfId="44002"/>
    <cellStyle name="SAPBEXstdItem 2 2 4 2 15" xfId="49137"/>
    <cellStyle name="SAPBEXstdItem 2 2 4 2 16" xfId="52656"/>
    <cellStyle name="SAPBEXstdItem 2 2 4 2 2" xfId="11786"/>
    <cellStyle name="SAPBEXstdItem 2 2 4 2 3" xfId="22355"/>
    <cellStyle name="SAPBEXstdItem 2 2 4 2 4" xfId="21841"/>
    <cellStyle name="SAPBEXstdItem 2 2 4 2 5" xfId="11443"/>
    <cellStyle name="SAPBEXstdItem 2 2 4 2 6" xfId="25702"/>
    <cellStyle name="SAPBEXstdItem 2 2 4 2 7" xfId="29203"/>
    <cellStyle name="SAPBEXstdItem 2 2 4 2 8" xfId="29378"/>
    <cellStyle name="SAPBEXstdItem 2 2 4 2 9" xfId="34501"/>
    <cellStyle name="SAPBEXstdItem 2 2 4 3" xfId="11787"/>
    <cellStyle name="SAPBEXstdItem 2 2 4 4" xfId="22356"/>
    <cellStyle name="SAPBEXstdItem 2 2 4 5" xfId="21840"/>
    <cellStyle name="SAPBEXstdItem 2 2 4 6" xfId="11444"/>
    <cellStyle name="SAPBEXstdItem 2 2 4 7" xfId="25701"/>
    <cellStyle name="SAPBEXstdItem 2 2 4 8" xfId="29202"/>
    <cellStyle name="SAPBEXstdItem 2 2 4 9" xfId="29377"/>
    <cellStyle name="SAPBEXstdItem 2 2 5" xfId="8595"/>
    <cellStyle name="SAPBEXstdItem 2 2 5 10" xfId="37905"/>
    <cellStyle name="SAPBEXstdItem 2 2 5 11" xfId="40087"/>
    <cellStyle name="SAPBEXstdItem 2 2 5 12" xfId="42359"/>
    <cellStyle name="SAPBEXstdItem 2 2 5 13" xfId="41386"/>
    <cellStyle name="SAPBEXstdItem 2 2 5 14" xfId="44001"/>
    <cellStyle name="SAPBEXstdItem 2 2 5 15" xfId="49138"/>
    <cellStyle name="SAPBEXstdItem 2 2 5 16" xfId="52655"/>
    <cellStyle name="SAPBEXstdItem 2 2 5 2" xfId="11785"/>
    <cellStyle name="SAPBEXstdItem 2 2 5 3" xfId="22354"/>
    <cellStyle name="SAPBEXstdItem 2 2 5 4" xfId="21842"/>
    <cellStyle name="SAPBEXstdItem 2 2 5 5" xfId="11442"/>
    <cellStyle name="SAPBEXstdItem 2 2 5 6" xfId="25703"/>
    <cellStyle name="SAPBEXstdItem 2 2 5 7" xfId="29204"/>
    <cellStyle name="SAPBEXstdItem 2 2 5 8" xfId="29379"/>
    <cellStyle name="SAPBEXstdItem 2 2 5 9" xfId="34502"/>
    <cellStyle name="SAPBEXstdItem 2 2 6" xfId="11792"/>
    <cellStyle name="SAPBEXstdItem 2 2 7" xfId="22361"/>
    <cellStyle name="SAPBEXstdItem 2 2 8" xfId="21835"/>
    <cellStyle name="SAPBEXstdItem 2 2 9" xfId="11449"/>
    <cellStyle name="SAPBEXstdItem 2 2_Cribsheet" xfId="8596"/>
    <cellStyle name="SAPBEXstdItem 2 20" xfId="34490"/>
    <cellStyle name="SAPBEXstdItem 2 21" xfId="37892"/>
    <cellStyle name="SAPBEXstdItem 2 22" xfId="40074"/>
    <cellStyle name="SAPBEXstdItem 2 23" xfId="42346"/>
    <cellStyle name="SAPBEXstdItem 2 24" xfId="43306"/>
    <cellStyle name="SAPBEXstdItem 2 25" xfId="44007"/>
    <cellStyle name="SAPBEXstdItem 2 26" xfId="49125"/>
    <cellStyle name="SAPBEXstdItem 2 27" xfId="52668"/>
    <cellStyle name="SAPBEXstdItem 2 3" xfId="8597"/>
    <cellStyle name="SAPBEXstdItem 2 3 10" xfId="34503"/>
    <cellStyle name="SAPBEXstdItem 2 3 11" xfId="37906"/>
    <cellStyle name="SAPBEXstdItem 2 3 12" xfId="40088"/>
    <cellStyle name="SAPBEXstdItem 2 3 13" xfId="42360"/>
    <cellStyle name="SAPBEXstdItem 2 3 14" xfId="41385"/>
    <cellStyle name="SAPBEXstdItem 2 3 15" xfId="44000"/>
    <cellStyle name="SAPBEXstdItem 2 3 16" xfId="49139"/>
    <cellStyle name="SAPBEXstdItem 2 3 17" xfId="52654"/>
    <cellStyle name="SAPBEXstdItem 2 3 2" xfId="8598"/>
    <cellStyle name="SAPBEXstdItem 2 3 2 10" xfId="37907"/>
    <cellStyle name="SAPBEXstdItem 2 3 2 11" xfId="40089"/>
    <cellStyle name="SAPBEXstdItem 2 3 2 12" xfId="42361"/>
    <cellStyle name="SAPBEXstdItem 2 3 2 13" xfId="42529"/>
    <cellStyle name="SAPBEXstdItem 2 3 2 14" xfId="43999"/>
    <cellStyle name="SAPBEXstdItem 2 3 2 15" xfId="49140"/>
    <cellStyle name="SAPBEXstdItem 2 3 2 16" xfId="52653"/>
    <cellStyle name="SAPBEXstdItem 2 3 2 2" xfId="11783"/>
    <cellStyle name="SAPBEXstdItem 2 3 2 3" xfId="22352"/>
    <cellStyle name="SAPBEXstdItem 2 3 2 4" xfId="21844"/>
    <cellStyle name="SAPBEXstdItem 2 3 2 5" xfId="11440"/>
    <cellStyle name="SAPBEXstdItem 2 3 2 6" xfId="25705"/>
    <cellStyle name="SAPBEXstdItem 2 3 2 7" xfId="29206"/>
    <cellStyle name="SAPBEXstdItem 2 3 2 8" xfId="29381"/>
    <cellStyle name="SAPBEXstdItem 2 3 2 9" xfId="34504"/>
    <cellStyle name="SAPBEXstdItem 2 3 3" xfId="11784"/>
    <cellStyle name="SAPBEXstdItem 2 3 4" xfId="22353"/>
    <cellStyle name="SAPBEXstdItem 2 3 5" xfId="21843"/>
    <cellStyle name="SAPBEXstdItem 2 3 6" xfId="11441"/>
    <cellStyle name="SAPBEXstdItem 2 3 7" xfId="25704"/>
    <cellStyle name="SAPBEXstdItem 2 3 8" xfId="29205"/>
    <cellStyle name="SAPBEXstdItem 2 3 9" xfId="29380"/>
    <cellStyle name="SAPBEXstdItem 2 4" xfId="8599"/>
    <cellStyle name="SAPBEXstdItem 2 4 10" xfId="34505"/>
    <cellStyle name="SAPBEXstdItem 2 4 11" xfId="37908"/>
    <cellStyle name="SAPBEXstdItem 2 4 12" xfId="40090"/>
    <cellStyle name="SAPBEXstdItem 2 4 13" xfId="42486"/>
    <cellStyle name="SAPBEXstdItem 2 4 14" xfId="42530"/>
    <cellStyle name="SAPBEXstdItem 2 4 15" xfId="43998"/>
    <cellStyle name="SAPBEXstdItem 2 4 16" xfId="49141"/>
    <cellStyle name="SAPBEXstdItem 2 4 17" xfId="52652"/>
    <cellStyle name="SAPBEXstdItem 2 4 2" xfId="8600"/>
    <cellStyle name="SAPBEXstdItem 2 4 2 10" xfId="37909"/>
    <cellStyle name="SAPBEXstdItem 2 4 2 11" xfId="40091"/>
    <cellStyle name="SAPBEXstdItem 2 4 2 12" xfId="42362"/>
    <cellStyle name="SAPBEXstdItem 2 4 2 13" xfId="41384"/>
    <cellStyle name="SAPBEXstdItem 2 4 2 14" xfId="43997"/>
    <cellStyle name="SAPBEXstdItem 2 4 2 15" xfId="49142"/>
    <cellStyle name="SAPBEXstdItem 2 4 2 16" xfId="52651"/>
    <cellStyle name="SAPBEXstdItem 2 4 2 2" xfId="11781"/>
    <cellStyle name="SAPBEXstdItem 2 4 2 3" xfId="22350"/>
    <cellStyle name="SAPBEXstdItem 2 4 2 4" xfId="21846"/>
    <cellStyle name="SAPBEXstdItem 2 4 2 5" xfId="11438"/>
    <cellStyle name="SAPBEXstdItem 2 4 2 6" xfId="25707"/>
    <cellStyle name="SAPBEXstdItem 2 4 2 7" xfId="29208"/>
    <cellStyle name="SAPBEXstdItem 2 4 2 8" xfId="29383"/>
    <cellStyle name="SAPBEXstdItem 2 4 2 9" xfId="34506"/>
    <cellStyle name="SAPBEXstdItem 2 4 3" xfId="11782"/>
    <cellStyle name="SAPBEXstdItem 2 4 4" xfId="22351"/>
    <cellStyle name="SAPBEXstdItem 2 4 5" xfId="21845"/>
    <cellStyle name="SAPBEXstdItem 2 4 6" xfId="11439"/>
    <cellStyle name="SAPBEXstdItem 2 4 7" xfId="25706"/>
    <cellStyle name="SAPBEXstdItem 2 4 8" xfId="29207"/>
    <cellStyle name="SAPBEXstdItem 2 4 9" xfId="29382"/>
    <cellStyle name="SAPBEXstdItem 2 5" xfId="8601"/>
    <cellStyle name="SAPBEXstdItem 2 5 10" xfId="34507"/>
    <cellStyle name="SAPBEXstdItem 2 5 11" xfId="37910"/>
    <cellStyle name="SAPBEXstdItem 2 5 12" xfId="40092"/>
    <cellStyle name="SAPBEXstdItem 2 5 13" xfId="42363"/>
    <cellStyle name="SAPBEXstdItem 2 5 14" xfId="32390"/>
    <cellStyle name="SAPBEXstdItem 2 5 15" xfId="43996"/>
    <cellStyle name="SAPBEXstdItem 2 5 16" xfId="49143"/>
    <cellStyle name="SAPBEXstdItem 2 5 17" xfId="52650"/>
    <cellStyle name="SAPBEXstdItem 2 5 2" xfId="8602"/>
    <cellStyle name="SAPBEXstdItem 2 5 2 10" xfId="37911"/>
    <cellStyle name="SAPBEXstdItem 2 5 2 11" xfId="40093"/>
    <cellStyle name="SAPBEXstdItem 2 5 2 12" xfId="42364"/>
    <cellStyle name="SAPBEXstdItem 2 5 2 13" xfId="32391"/>
    <cellStyle name="SAPBEXstdItem 2 5 2 14" xfId="43995"/>
    <cellStyle name="SAPBEXstdItem 2 5 2 15" xfId="49144"/>
    <cellStyle name="SAPBEXstdItem 2 5 2 16" xfId="52649"/>
    <cellStyle name="SAPBEXstdItem 2 5 2 2" xfId="11779"/>
    <cellStyle name="SAPBEXstdItem 2 5 2 3" xfId="22348"/>
    <cellStyle name="SAPBEXstdItem 2 5 2 4" xfId="21848"/>
    <cellStyle name="SAPBEXstdItem 2 5 2 5" xfId="11277"/>
    <cellStyle name="SAPBEXstdItem 2 5 2 6" xfId="25709"/>
    <cellStyle name="SAPBEXstdItem 2 5 2 7" xfId="29210"/>
    <cellStyle name="SAPBEXstdItem 2 5 2 8" xfId="29385"/>
    <cellStyle name="SAPBEXstdItem 2 5 2 9" xfId="34508"/>
    <cellStyle name="SAPBEXstdItem 2 5 3" xfId="11780"/>
    <cellStyle name="SAPBEXstdItem 2 5 4" xfId="22349"/>
    <cellStyle name="SAPBEXstdItem 2 5 5" xfId="21847"/>
    <cellStyle name="SAPBEXstdItem 2 5 6" xfId="11437"/>
    <cellStyle name="SAPBEXstdItem 2 5 7" xfId="25708"/>
    <cellStyle name="SAPBEXstdItem 2 5 8" xfId="29209"/>
    <cellStyle name="SAPBEXstdItem 2 5 9" xfId="29384"/>
    <cellStyle name="SAPBEXstdItem 2 6" xfId="8603"/>
    <cellStyle name="SAPBEXstdItem 2 6 10" xfId="34509"/>
    <cellStyle name="SAPBEXstdItem 2 6 11" xfId="37912"/>
    <cellStyle name="SAPBEXstdItem 2 6 12" xfId="40094"/>
    <cellStyle name="SAPBEXstdItem 2 6 13" xfId="42365"/>
    <cellStyle name="SAPBEXstdItem 2 6 14" xfId="32392"/>
    <cellStyle name="SAPBEXstdItem 2 6 15" xfId="43994"/>
    <cellStyle name="SAPBEXstdItem 2 6 16" xfId="49145"/>
    <cellStyle name="SAPBEXstdItem 2 6 17" xfId="52648"/>
    <cellStyle name="SAPBEXstdItem 2 6 2" xfId="8604"/>
    <cellStyle name="SAPBEXstdItem 2 6 2 10" xfId="37913"/>
    <cellStyle name="SAPBEXstdItem 2 6 2 11" xfId="40095"/>
    <cellStyle name="SAPBEXstdItem 2 6 2 12" xfId="42366"/>
    <cellStyle name="SAPBEXstdItem 2 6 2 13" xfId="32393"/>
    <cellStyle name="SAPBEXstdItem 2 6 2 14" xfId="43993"/>
    <cellStyle name="SAPBEXstdItem 2 6 2 15" xfId="49146"/>
    <cellStyle name="SAPBEXstdItem 2 6 2 16" xfId="52647"/>
    <cellStyle name="SAPBEXstdItem 2 6 2 2" xfId="11777"/>
    <cellStyle name="SAPBEXstdItem 2 6 2 3" xfId="22346"/>
    <cellStyle name="SAPBEXstdItem 2 6 2 4" xfId="21850"/>
    <cellStyle name="SAPBEXstdItem 2 6 2 5" xfId="11435"/>
    <cellStyle name="SAPBEXstdItem 2 6 2 6" xfId="25711"/>
    <cellStyle name="SAPBEXstdItem 2 6 2 7" xfId="29212"/>
    <cellStyle name="SAPBEXstdItem 2 6 2 8" xfId="29387"/>
    <cellStyle name="SAPBEXstdItem 2 6 2 9" xfId="34510"/>
    <cellStyle name="SAPBEXstdItem 2 6 3" xfId="11778"/>
    <cellStyle name="SAPBEXstdItem 2 6 4" xfId="22347"/>
    <cellStyle name="SAPBEXstdItem 2 6 5" xfId="21849"/>
    <cellStyle name="SAPBEXstdItem 2 6 6" xfId="11436"/>
    <cellStyle name="SAPBEXstdItem 2 6 7" xfId="25710"/>
    <cellStyle name="SAPBEXstdItem 2 6 8" xfId="29211"/>
    <cellStyle name="SAPBEXstdItem 2 6 9" xfId="29386"/>
    <cellStyle name="SAPBEXstdItem 2 7" xfId="8605"/>
    <cellStyle name="SAPBEXstdItem 2 7 10" xfId="34511"/>
    <cellStyle name="SAPBEXstdItem 2 7 11" xfId="37914"/>
    <cellStyle name="SAPBEXstdItem 2 7 12" xfId="40096"/>
    <cellStyle name="SAPBEXstdItem 2 7 13" xfId="42367"/>
    <cellStyle name="SAPBEXstdItem 2 7 14" xfId="32402"/>
    <cellStyle name="SAPBEXstdItem 2 7 15" xfId="43992"/>
    <cellStyle name="SAPBEXstdItem 2 7 16" xfId="49147"/>
    <cellStyle name="SAPBEXstdItem 2 7 17" xfId="52646"/>
    <cellStyle name="SAPBEXstdItem 2 7 2" xfId="8606"/>
    <cellStyle name="SAPBEXstdItem 2 7 2 10" xfId="37915"/>
    <cellStyle name="SAPBEXstdItem 2 7 2 11" xfId="40097"/>
    <cellStyle name="SAPBEXstdItem 2 7 2 12" xfId="42368"/>
    <cellStyle name="SAPBEXstdItem 2 7 2 13" xfId="32403"/>
    <cellStyle name="SAPBEXstdItem 2 7 2 14" xfId="43991"/>
    <cellStyle name="SAPBEXstdItem 2 7 2 15" xfId="49148"/>
    <cellStyle name="SAPBEXstdItem 2 7 2 16" xfId="52645"/>
    <cellStyle name="SAPBEXstdItem 2 7 2 2" xfId="11775"/>
    <cellStyle name="SAPBEXstdItem 2 7 2 3" xfId="22344"/>
    <cellStyle name="SAPBEXstdItem 2 7 2 4" xfId="21852"/>
    <cellStyle name="SAPBEXstdItem 2 7 2 5" xfId="11433"/>
    <cellStyle name="SAPBEXstdItem 2 7 2 6" xfId="25713"/>
    <cellStyle name="SAPBEXstdItem 2 7 2 7" xfId="29214"/>
    <cellStyle name="SAPBEXstdItem 2 7 2 8" xfId="29389"/>
    <cellStyle name="SAPBEXstdItem 2 7 2 9" xfId="34512"/>
    <cellStyle name="SAPBEXstdItem 2 7 3" xfId="11776"/>
    <cellStyle name="SAPBEXstdItem 2 7 4" xfId="22345"/>
    <cellStyle name="SAPBEXstdItem 2 7 5" xfId="21851"/>
    <cellStyle name="SAPBEXstdItem 2 7 6" xfId="11434"/>
    <cellStyle name="SAPBEXstdItem 2 7 7" xfId="25712"/>
    <cellStyle name="SAPBEXstdItem 2 7 8" xfId="29213"/>
    <cellStyle name="SAPBEXstdItem 2 7 9" xfId="29388"/>
    <cellStyle name="SAPBEXstdItem 2 8" xfId="8607"/>
    <cellStyle name="SAPBEXstdItem 2 8 10" xfId="34513"/>
    <cellStyle name="SAPBEXstdItem 2 8 11" xfId="37916"/>
    <cellStyle name="SAPBEXstdItem 2 8 12" xfId="40098"/>
    <cellStyle name="SAPBEXstdItem 2 8 13" xfId="42369"/>
    <cellStyle name="SAPBEXstdItem 2 8 14" xfId="32405"/>
    <cellStyle name="SAPBEXstdItem 2 8 15" xfId="43990"/>
    <cellStyle name="SAPBEXstdItem 2 8 16" xfId="49149"/>
    <cellStyle name="SAPBEXstdItem 2 8 17" xfId="52644"/>
    <cellStyle name="SAPBEXstdItem 2 8 2" xfId="8608"/>
    <cellStyle name="SAPBEXstdItem 2 8 2 10" xfId="37917"/>
    <cellStyle name="SAPBEXstdItem 2 8 2 11" xfId="40099"/>
    <cellStyle name="SAPBEXstdItem 2 8 2 12" xfId="42370"/>
    <cellStyle name="SAPBEXstdItem 2 8 2 13" xfId="32406"/>
    <cellStyle name="SAPBEXstdItem 2 8 2 14" xfId="43989"/>
    <cellStyle name="SAPBEXstdItem 2 8 2 15" xfId="49150"/>
    <cellStyle name="SAPBEXstdItem 2 8 2 16" xfId="52643"/>
    <cellStyle name="SAPBEXstdItem 2 8 2 2" xfId="11773"/>
    <cellStyle name="SAPBEXstdItem 2 8 2 3" xfId="22342"/>
    <cellStyle name="SAPBEXstdItem 2 8 2 4" xfId="21854"/>
    <cellStyle name="SAPBEXstdItem 2 8 2 5" xfId="11431"/>
    <cellStyle name="SAPBEXstdItem 2 8 2 6" xfId="25715"/>
    <cellStyle name="SAPBEXstdItem 2 8 2 7" xfId="29216"/>
    <cellStyle name="SAPBEXstdItem 2 8 2 8" xfId="29391"/>
    <cellStyle name="SAPBEXstdItem 2 8 2 9" xfId="34514"/>
    <cellStyle name="SAPBEXstdItem 2 8 3" xfId="11774"/>
    <cellStyle name="SAPBEXstdItem 2 8 4" xfId="22343"/>
    <cellStyle name="SAPBEXstdItem 2 8 5" xfId="21853"/>
    <cellStyle name="SAPBEXstdItem 2 8 6" xfId="11432"/>
    <cellStyle name="SAPBEXstdItem 2 8 7" xfId="25714"/>
    <cellStyle name="SAPBEXstdItem 2 8 8" xfId="29215"/>
    <cellStyle name="SAPBEXstdItem 2 8 9" xfId="29390"/>
    <cellStyle name="SAPBEXstdItem 2 9" xfId="8609"/>
    <cellStyle name="SAPBEXstdItem 2 9 10" xfId="34515"/>
    <cellStyle name="SAPBEXstdItem 2 9 11" xfId="37918"/>
    <cellStyle name="SAPBEXstdItem 2 9 12" xfId="40100"/>
    <cellStyle name="SAPBEXstdItem 2 9 13" xfId="42371"/>
    <cellStyle name="SAPBEXstdItem 2 9 14" xfId="32407"/>
    <cellStyle name="SAPBEXstdItem 2 9 15" xfId="43988"/>
    <cellStyle name="SAPBEXstdItem 2 9 16" xfId="49151"/>
    <cellStyle name="SAPBEXstdItem 2 9 17" xfId="52642"/>
    <cellStyle name="SAPBEXstdItem 2 9 2" xfId="8610"/>
    <cellStyle name="SAPBEXstdItem 2 9 2 10" xfId="37919"/>
    <cellStyle name="SAPBEXstdItem 2 9 2 11" xfId="40101"/>
    <cellStyle name="SAPBEXstdItem 2 9 2 12" xfId="42372"/>
    <cellStyle name="SAPBEXstdItem 2 9 2 13" xfId="32408"/>
    <cellStyle name="SAPBEXstdItem 2 9 2 14" xfId="43987"/>
    <cellStyle name="SAPBEXstdItem 2 9 2 15" xfId="49152"/>
    <cellStyle name="SAPBEXstdItem 2 9 2 16" xfId="52641"/>
    <cellStyle name="SAPBEXstdItem 2 9 2 2" xfId="11771"/>
    <cellStyle name="SAPBEXstdItem 2 9 2 3" xfId="22340"/>
    <cellStyle name="SAPBEXstdItem 2 9 2 4" xfId="21856"/>
    <cellStyle name="SAPBEXstdItem 2 9 2 5" xfId="11429"/>
    <cellStyle name="SAPBEXstdItem 2 9 2 6" xfId="25717"/>
    <cellStyle name="SAPBEXstdItem 2 9 2 7" xfId="29218"/>
    <cellStyle name="SAPBEXstdItem 2 9 2 8" xfId="29393"/>
    <cellStyle name="SAPBEXstdItem 2 9 2 9" xfId="34516"/>
    <cellStyle name="SAPBEXstdItem 2 9 3" xfId="11772"/>
    <cellStyle name="SAPBEXstdItem 2 9 4" xfId="22341"/>
    <cellStyle name="SAPBEXstdItem 2 9 5" xfId="21855"/>
    <cellStyle name="SAPBEXstdItem 2 9 6" xfId="11430"/>
    <cellStyle name="SAPBEXstdItem 2 9 7" xfId="25716"/>
    <cellStyle name="SAPBEXstdItem 2 9 8" xfId="29217"/>
    <cellStyle name="SAPBEXstdItem 2 9 9" xfId="29392"/>
    <cellStyle name="SAPBEXstdItem 2_Cribsheet" xfId="8611"/>
    <cellStyle name="SAPBEXstdItem 20" xfId="44008"/>
    <cellStyle name="SAPBEXstdItem 21" xfId="49124"/>
    <cellStyle name="SAPBEXstdItem 22" xfId="52669"/>
    <cellStyle name="SAPBEXstdItem 3" xfId="8612"/>
    <cellStyle name="SAPBEXstdItem 3 10" xfId="11428"/>
    <cellStyle name="SAPBEXstdItem 3 11" xfId="25718"/>
    <cellStyle name="SAPBEXstdItem 3 12" xfId="29219"/>
    <cellStyle name="SAPBEXstdItem 3 13" xfId="29394"/>
    <cellStyle name="SAPBEXstdItem 3 14" xfId="34517"/>
    <cellStyle name="SAPBEXstdItem 3 15" xfId="37920"/>
    <cellStyle name="SAPBEXstdItem 3 16" xfId="40102"/>
    <cellStyle name="SAPBEXstdItem 3 17" xfId="42373"/>
    <cellStyle name="SAPBEXstdItem 3 18" xfId="32409"/>
    <cellStyle name="SAPBEXstdItem 3 19" xfId="43986"/>
    <cellStyle name="SAPBEXstdItem 3 2" xfId="8613"/>
    <cellStyle name="SAPBEXstdItem 3 2 10" xfId="34518"/>
    <cellStyle name="SAPBEXstdItem 3 2 11" xfId="37921"/>
    <cellStyle name="SAPBEXstdItem 3 2 12" xfId="40103"/>
    <cellStyle name="SAPBEXstdItem 3 2 13" xfId="42374"/>
    <cellStyle name="SAPBEXstdItem 3 2 14" xfId="32410"/>
    <cellStyle name="SAPBEXstdItem 3 2 15" xfId="43985"/>
    <cellStyle name="SAPBEXstdItem 3 2 16" xfId="49154"/>
    <cellStyle name="SAPBEXstdItem 3 2 17" xfId="55575"/>
    <cellStyle name="SAPBEXstdItem 3 2 2" xfId="8614"/>
    <cellStyle name="SAPBEXstdItem 3 2 2 10" xfId="37922"/>
    <cellStyle name="SAPBEXstdItem 3 2 2 11" xfId="40104"/>
    <cellStyle name="SAPBEXstdItem 3 2 2 12" xfId="42375"/>
    <cellStyle name="SAPBEXstdItem 3 2 2 13" xfId="32411"/>
    <cellStyle name="SAPBEXstdItem 3 2 2 14" xfId="43984"/>
    <cellStyle name="SAPBEXstdItem 3 2 2 15" xfId="49155"/>
    <cellStyle name="SAPBEXstdItem 3 2 2 16" xfId="55574"/>
    <cellStyle name="SAPBEXstdItem 3 2 2 2" xfId="11768"/>
    <cellStyle name="SAPBEXstdItem 3 2 2 3" xfId="22337"/>
    <cellStyle name="SAPBEXstdItem 3 2 2 4" xfId="21859"/>
    <cellStyle name="SAPBEXstdItem 3 2 2 5" xfId="11426"/>
    <cellStyle name="SAPBEXstdItem 3 2 2 6" xfId="25720"/>
    <cellStyle name="SAPBEXstdItem 3 2 2 7" xfId="29221"/>
    <cellStyle name="SAPBEXstdItem 3 2 2 8" xfId="29396"/>
    <cellStyle name="SAPBEXstdItem 3 2 2 9" xfId="34519"/>
    <cellStyle name="SAPBEXstdItem 3 2 3" xfId="11769"/>
    <cellStyle name="SAPBEXstdItem 3 2 4" xfId="22338"/>
    <cellStyle name="SAPBEXstdItem 3 2 5" xfId="21858"/>
    <cellStyle name="SAPBEXstdItem 3 2 6" xfId="11427"/>
    <cellStyle name="SAPBEXstdItem 3 2 7" xfId="25719"/>
    <cellStyle name="SAPBEXstdItem 3 2 8" xfId="29220"/>
    <cellStyle name="SAPBEXstdItem 3 2 9" xfId="29395"/>
    <cellStyle name="SAPBEXstdItem 3 20" xfId="49153"/>
    <cellStyle name="SAPBEXstdItem 3 21" xfId="55576"/>
    <cellStyle name="SAPBEXstdItem 3 3" xfId="8615"/>
    <cellStyle name="SAPBEXstdItem 3 3 10" xfId="34520"/>
    <cellStyle name="SAPBEXstdItem 3 3 11" xfId="37923"/>
    <cellStyle name="SAPBEXstdItem 3 3 12" xfId="40105"/>
    <cellStyle name="SAPBEXstdItem 3 3 13" xfId="42376"/>
    <cellStyle name="SAPBEXstdItem 3 3 14" xfId="32412"/>
    <cellStyle name="SAPBEXstdItem 3 3 15" xfId="43983"/>
    <cellStyle name="SAPBEXstdItem 3 3 16" xfId="49156"/>
    <cellStyle name="SAPBEXstdItem 3 3 17" xfId="55573"/>
    <cellStyle name="SAPBEXstdItem 3 3 2" xfId="8616"/>
    <cellStyle name="SAPBEXstdItem 3 3 2 10" xfId="37924"/>
    <cellStyle name="SAPBEXstdItem 3 3 2 11" xfId="40106"/>
    <cellStyle name="SAPBEXstdItem 3 3 2 12" xfId="42377"/>
    <cellStyle name="SAPBEXstdItem 3 3 2 13" xfId="32413"/>
    <cellStyle name="SAPBEXstdItem 3 3 2 14" xfId="43982"/>
    <cellStyle name="SAPBEXstdItem 3 3 2 15" xfId="49157"/>
    <cellStyle name="SAPBEXstdItem 3 3 2 16" xfId="55572"/>
    <cellStyle name="SAPBEXstdItem 3 3 2 2" xfId="11766"/>
    <cellStyle name="SAPBEXstdItem 3 3 2 3" xfId="22335"/>
    <cellStyle name="SAPBEXstdItem 3 3 2 4" xfId="21861"/>
    <cellStyle name="SAPBEXstdItem 3 3 2 5" xfId="11424"/>
    <cellStyle name="SAPBEXstdItem 3 3 2 6" xfId="25722"/>
    <cellStyle name="SAPBEXstdItem 3 3 2 7" xfId="29223"/>
    <cellStyle name="SAPBEXstdItem 3 3 2 8" xfId="29398"/>
    <cellStyle name="SAPBEXstdItem 3 3 2 9" xfId="34521"/>
    <cellStyle name="SAPBEXstdItem 3 3 3" xfId="11767"/>
    <cellStyle name="SAPBEXstdItem 3 3 4" xfId="22336"/>
    <cellStyle name="SAPBEXstdItem 3 3 5" xfId="21860"/>
    <cellStyle name="SAPBEXstdItem 3 3 6" xfId="11425"/>
    <cellStyle name="SAPBEXstdItem 3 3 7" xfId="25721"/>
    <cellStyle name="SAPBEXstdItem 3 3 8" xfId="29222"/>
    <cellStyle name="SAPBEXstdItem 3 3 9" xfId="29397"/>
    <cellStyle name="SAPBEXstdItem 3 4" xfId="8617"/>
    <cellStyle name="SAPBEXstdItem 3 4 10" xfId="29399"/>
    <cellStyle name="SAPBEXstdItem 3 4 11" xfId="34522"/>
    <cellStyle name="SAPBEXstdItem 3 4 12" xfId="37925"/>
    <cellStyle name="SAPBEXstdItem 3 4 13" xfId="15507"/>
    <cellStyle name="SAPBEXstdItem 3 4 14" xfId="40107"/>
    <cellStyle name="SAPBEXstdItem 3 4 15" xfId="42378"/>
    <cellStyle name="SAPBEXstdItem 3 4 16" xfId="32414"/>
    <cellStyle name="SAPBEXstdItem 3 4 17" xfId="43981"/>
    <cellStyle name="SAPBEXstdItem 3 4 18" xfId="49158"/>
    <cellStyle name="SAPBEXstdItem 3 4 19" xfId="51825"/>
    <cellStyle name="SAPBEXstdItem 3 4 2" xfId="8618"/>
    <cellStyle name="SAPBEXstdItem 3 4 2 10" xfId="34523"/>
    <cellStyle name="SAPBEXstdItem 3 4 2 11" xfId="37926"/>
    <cellStyle name="SAPBEXstdItem 3 4 2 12" xfId="15506"/>
    <cellStyle name="SAPBEXstdItem 3 4 2 13" xfId="40108"/>
    <cellStyle name="SAPBEXstdItem 3 4 2 14" xfId="42379"/>
    <cellStyle name="SAPBEXstdItem 3 4 2 15" xfId="32415"/>
    <cellStyle name="SAPBEXstdItem 3 4 2 16" xfId="43980"/>
    <cellStyle name="SAPBEXstdItem 3 4 2 17" xfId="49159"/>
    <cellStyle name="SAPBEXstdItem 3 4 2 18" xfId="51826"/>
    <cellStyle name="SAPBEXstdItem 3 4 2 19" xfId="52195"/>
    <cellStyle name="SAPBEXstdItem 3 4 2 2" xfId="11764"/>
    <cellStyle name="SAPBEXstdItem 3 4 2 20" xfId="55570"/>
    <cellStyle name="SAPBEXstdItem 3 4 2 3" xfId="22333"/>
    <cellStyle name="SAPBEXstdItem 3 4 2 4" xfId="21863"/>
    <cellStyle name="SAPBEXstdItem 3 4 2 5" xfId="11422"/>
    <cellStyle name="SAPBEXstdItem 3 4 2 6" xfId="26923"/>
    <cellStyle name="SAPBEXstdItem 3 4 2 7" xfId="25724"/>
    <cellStyle name="SAPBEXstdItem 3 4 2 8" xfId="29225"/>
    <cellStyle name="SAPBEXstdItem 3 4 2 9" xfId="29400"/>
    <cellStyle name="SAPBEXstdItem 3 4 20" xfId="52196"/>
    <cellStyle name="SAPBEXstdItem 3 4 21" xfId="55571"/>
    <cellStyle name="SAPBEXstdItem 3 4 3" xfId="11765"/>
    <cellStyle name="SAPBEXstdItem 3 4 4" xfId="22334"/>
    <cellStyle name="SAPBEXstdItem 3 4 5" xfId="21862"/>
    <cellStyle name="SAPBEXstdItem 3 4 6" xfId="11423"/>
    <cellStyle name="SAPBEXstdItem 3 4 7" xfId="26922"/>
    <cellStyle name="SAPBEXstdItem 3 4 8" xfId="25723"/>
    <cellStyle name="SAPBEXstdItem 3 4 9" xfId="29224"/>
    <cellStyle name="SAPBEXstdItem 3 5" xfId="8619"/>
    <cellStyle name="SAPBEXstdItem 3 5 10" xfId="34524"/>
    <cellStyle name="SAPBEXstdItem 3 5 11" xfId="37927"/>
    <cellStyle name="SAPBEXstdItem 3 5 12" xfId="40109"/>
    <cellStyle name="SAPBEXstdItem 3 5 13" xfId="42380"/>
    <cellStyle name="SAPBEXstdItem 3 5 14" xfId="32416"/>
    <cellStyle name="SAPBEXstdItem 3 5 15" xfId="43979"/>
    <cellStyle name="SAPBEXstdItem 3 5 16" xfId="49160"/>
    <cellStyle name="SAPBEXstdItem 3 5 17" xfId="55569"/>
    <cellStyle name="SAPBEXstdItem 3 5 2" xfId="8620"/>
    <cellStyle name="SAPBEXstdItem 3 5 2 10" xfId="37928"/>
    <cellStyle name="SAPBEXstdItem 3 5 2 11" xfId="40110"/>
    <cellStyle name="SAPBEXstdItem 3 5 2 12" xfId="42381"/>
    <cellStyle name="SAPBEXstdItem 3 5 2 13" xfId="32417"/>
    <cellStyle name="SAPBEXstdItem 3 5 2 14" xfId="43978"/>
    <cellStyle name="SAPBEXstdItem 3 5 2 15" xfId="49161"/>
    <cellStyle name="SAPBEXstdItem 3 5 2 16" xfId="55568"/>
    <cellStyle name="SAPBEXstdItem 3 5 2 2" xfId="11762"/>
    <cellStyle name="SAPBEXstdItem 3 5 2 3" xfId="22331"/>
    <cellStyle name="SAPBEXstdItem 3 5 2 4" xfId="21865"/>
    <cellStyle name="SAPBEXstdItem 3 5 2 5" xfId="11420"/>
    <cellStyle name="SAPBEXstdItem 3 5 2 6" xfId="25726"/>
    <cellStyle name="SAPBEXstdItem 3 5 2 7" xfId="29227"/>
    <cellStyle name="SAPBEXstdItem 3 5 2 8" xfId="29402"/>
    <cellStyle name="SAPBEXstdItem 3 5 2 9" xfId="34525"/>
    <cellStyle name="SAPBEXstdItem 3 5 3" xfId="11763"/>
    <cellStyle name="SAPBEXstdItem 3 5 4" xfId="22332"/>
    <cellStyle name="SAPBEXstdItem 3 5 5" xfId="21864"/>
    <cellStyle name="SAPBEXstdItem 3 5 6" xfId="11421"/>
    <cellStyle name="SAPBEXstdItem 3 5 7" xfId="25725"/>
    <cellStyle name="SAPBEXstdItem 3 5 8" xfId="29226"/>
    <cellStyle name="SAPBEXstdItem 3 5 9" xfId="29401"/>
    <cellStyle name="SAPBEXstdItem 3 6" xfId="8621"/>
    <cellStyle name="SAPBEXstdItem 3 6 10" xfId="37929"/>
    <cellStyle name="SAPBEXstdItem 3 6 11" xfId="40111"/>
    <cellStyle name="SAPBEXstdItem 3 6 12" xfId="42382"/>
    <cellStyle name="SAPBEXstdItem 3 6 13" xfId="32418"/>
    <cellStyle name="SAPBEXstdItem 3 6 14" xfId="43977"/>
    <cellStyle name="SAPBEXstdItem 3 6 15" xfId="49162"/>
    <cellStyle name="SAPBEXstdItem 3 6 16" xfId="55567"/>
    <cellStyle name="SAPBEXstdItem 3 6 2" xfId="11761"/>
    <cellStyle name="SAPBEXstdItem 3 6 3" xfId="22330"/>
    <cellStyle name="SAPBEXstdItem 3 6 4" xfId="21866"/>
    <cellStyle name="SAPBEXstdItem 3 6 5" xfId="11419"/>
    <cellStyle name="SAPBEXstdItem 3 6 6" xfId="25727"/>
    <cellStyle name="SAPBEXstdItem 3 6 7" xfId="29228"/>
    <cellStyle name="SAPBEXstdItem 3 6 8" xfId="29403"/>
    <cellStyle name="SAPBEXstdItem 3 6 9" xfId="34526"/>
    <cellStyle name="SAPBEXstdItem 3 7" xfId="11770"/>
    <cellStyle name="SAPBEXstdItem 3 8" xfId="22339"/>
    <cellStyle name="SAPBEXstdItem 3 9" xfId="21857"/>
    <cellStyle name="SAPBEXstdItem 4" xfId="8622"/>
    <cellStyle name="SAPBEXstdItem 4 10" xfId="29404"/>
    <cellStyle name="SAPBEXstdItem 4 11" xfId="34527"/>
    <cellStyle name="SAPBEXstdItem 4 12" xfId="37930"/>
    <cellStyle name="SAPBEXstdItem 4 13" xfId="40753"/>
    <cellStyle name="SAPBEXstdItem 4 14" xfId="40112"/>
    <cellStyle name="SAPBEXstdItem 4 15" xfId="42383"/>
    <cellStyle name="SAPBEXstdItem 4 16" xfId="32419"/>
    <cellStyle name="SAPBEXstdItem 4 17" xfId="43976"/>
    <cellStyle name="SAPBEXstdItem 4 18" xfId="49163"/>
    <cellStyle name="SAPBEXstdItem 4 19" xfId="51827"/>
    <cellStyle name="SAPBEXstdItem 4 2" xfId="8623"/>
    <cellStyle name="SAPBEXstdItem 4 2 10" xfId="34528"/>
    <cellStyle name="SAPBEXstdItem 4 2 11" xfId="37931"/>
    <cellStyle name="SAPBEXstdItem 4 2 12" xfId="40752"/>
    <cellStyle name="SAPBEXstdItem 4 2 13" xfId="40113"/>
    <cellStyle name="SAPBEXstdItem 4 2 14" xfId="42384"/>
    <cellStyle name="SAPBEXstdItem 4 2 15" xfId="43167"/>
    <cellStyle name="SAPBEXstdItem 4 2 16" xfId="43975"/>
    <cellStyle name="SAPBEXstdItem 4 2 17" xfId="49164"/>
    <cellStyle name="SAPBEXstdItem 4 2 18" xfId="51828"/>
    <cellStyle name="SAPBEXstdItem 4 2 19" xfId="52193"/>
    <cellStyle name="SAPBEXstdItem 4 2 2" xfId="11759"/>
    <cellStyle name="SAPBEXstdItem 4 2 20" xfId="55565"/>
    <cellStyle name="SAPBEXstdItem 4 2 3" xfId="22328"/>
    <cellStyle name="SAPBEXstdItem 4 2 4" xfId="21868"/>
    <cellStyle name="SAPBEXstdItem 4 2 5" xfId="11417"/>
    <cellStyle name="SAPBEXstdItem 4 2 6" xfId="26928"/>
    <cellStyle name="SAPBEXstdItem 4 2 7" xfId="25729"/>
    <cellStyle name="SAPBEXstdItem 4 2 8" xfId="29230"/>
    <cellStyle name="SAPBEXstdItem 4 2 9" xfId="29405"/>
    <cellStyle name="SAPBEXstdItem 4 20" xfId="52194"/>
    <cellStyle name="SAPBEXstdItem 4 21" xfId="55566"/>
    <cellStyle name="SAPBEXstdItem 4 3" xfId="11760"/>
    <cellStyle name="SAPBEXstdItem 4 4" xfId="22329"/>
    <cellStyle name="SAPBEXstdItem 4 5" xfId="21867"/>
    <cellStyle name="SAPBEXstdItem 4 6" xfId="11418"/>
    <cellStyle name="SAPBEXstdItem 4 7" xfId="26927"/>
    <cellStyle name="SAPBEXstdItem 4 8" xfId="25728"/>
    <cellStyle name="SAPBEXstdItem 4 9" xfId="29229"/>
    <cellStyle name="SAPBEXstdItem 5" xfId="8624"/>
    <cellStyle name="SAPBEXstdItem 5 10" xfId="29406"/>
    <cellStyle name="SAPBEXstdItem 5 11" xfId="34529"/>
    <cellStyle name="SAPBEXstdItem 5 12" xfId="37932"/>
    <cellStyle name="SAPBEXstdItem 5 13" xfId="40751"/>
    <cellStyle name="SAPBEXstdItem 5 14" xfId="40114"/>
    <cellStyle name="SAPBEXstdItem 5 15" xfId="42385"/>
    <cellStyle name="SAPBEXstdItem 5 16" xfId="43166"/>
    <cellStyle name="SAPBEXstdItem 5 17" xfId="43974"/>
    <cellStyle name="SAPBEXstdItem 5 18" xfId="49165"/>
    <cellStyle name="SAPBEXstdItem 5 19" xfId="51829"/>
    <cellStyle name="SAPBEXstdItem 5 2" xfId="8625"/>
    <cellStyle name="SAPBEXstdItem 5 2 10" xfId="34530"/>
    <cellStyle name="SAPBEXstdItem 5 2 11" xfId="37933"/>
    <cellStyle name="SAPBEXstdItem 5 2 12" xfId="40750"/>
    <cellStyle name="SAPBEXstdItem 5 2 13" xfId="40115"/>
    <cellStyle name="SAPBEXstdItem 5 2 14" xfId="42386"/>
    <cellStyle name="SAPBEXstdItem 5 2 15" xfId="43165"/>
    <cellStyle name="SAPBEXstdItem 5 2 16" xfId="43973"/>
    <cellStyle name="SAPBEXstdItem 5 2 17" xfId="49166"/>
    <cellStyle name="SAPBEXstdItem 5 2 18" xfId="51830"/>
    <cellStyle name="SAPBEXstdItem 5 2 19" xfId="52191"/>
    <cellStyle name="SAPBEXstdItem 5 2 2" xfId="11757"/>
    <cellStyle name="SAPBEXstdItem 5 2 20" xfId="52639"/>
    <cellStyle name="SAPBEXstdItem 5 2 3" xfId="22326"/>
    <cellStyle name="SAPBEXstdItem 5 2 4" xfId="21870"/>
    <cellStyle name="SAPBEXstdItem 5 2 5" xfId="11415"/>
    <cellStyle name="SAPBEXstdItem 5 2 6" xfId="26930"/>
    <cellStyle name="SAPBEXstdItem 5 2 7" xfId="25731"/>
    <cellStyle name="SAPBEXstdItem 5 2 8" xfId="29232"/>
    <cellStyle name="SAPBEXstdItem 5 2 9" xfId="29407"/>
    <cellStyle name="SAPBEXstdItem 5 20" xfId="52192"/>
    <cellStyle name="SAPBEXstdItem 5 21" xfId="52640"/>
    <cellStyle name="SAPBEXstdItem 5 3" xfId="11758"/>
    <cellStyle name="SAPBEXstdItem 5 4" xfId="22327"/>
    <cellStyle name="SAPBEXstdItem 5 5" xfId="21869"/>
    <cellStyle name="SAPBEXstdItem 5 6" xfId="11416"/>
    <cellStyle name="SAPBEXstdItem 5 7" xfId="26929"/>
    <cellStyle name="SAPBEXstdItem 5 8" xfId="25730"/>
    <cellStyle name="SAPBEXstdItem 5 9" xfId="29231"/>
    <cellStyle name="SAPBEXstdItem 6" xfId="8626"/>
    <cellStyle name="SAPBEXstdItem 6 10" xfId="34531"/>
    <cellStyle name="SAPBEXstdItem 6 11" xfId="37934"/>
    <cellStyle name="SAPBEXstdItem 6 12" xfId="40116"/>
    <cellStyle name="SAPBEXstdItem 6 13" xfId="42387"/>
    <cellStyle name="SAPBEXstdItem 6 14" xfId="43164"/>
    <cellStyle name="SAPBEXstdItem 6 15" xfId="43972"/>
    <cellStyle name="SAPBEXstdItem 6 16" xfId="49167"/>
    <cellStyle name="SAPBEXstdItem 6 17" xfId="52638"/>
    <cellStyle name="SAPBEXstdItem 6 2" xfId="8627"/>
    <cellStyle name="SAPBEXstdItem 6 2 10" xfId="37935"/>
    <cellStyle name="SAPBEXstdItem 6 2 11" xfId="40117"/>
    <cellStyle name="SAPBEXstdItem 6 2 12" xfId="42388"/>
    <cellStyle name="SAPBEXstdItem 6 2 13" xfId="43163"/>
    <cellStyle name="SAPBEXstdItem 6 2 14" xfId="43971"/>
    <cellStyle name="SAPBEXstdItem 6 2 15" xfId="49168"/>
    <cellStyle name="SAPBEXstdItem 6 2 16" xfId="52637"/>
    <cellStyle name="SAPBEXstdItem 6 2 2" xfId="11755"/>
    <cellStyle name="SAPBEXstdItem 6 2 3" xfId="22324"/>
    <cellStyle name="SAPBEXstdItem 6 2 4" xfId="21873"/>
    <cellStyle name="SAPBEXstdItem 6 2 5" xfId="11413"/>
    <cellStyle name="SAPBEXstdItem 6 2 6" xfId="25733"/>
    <cellStyle name="SAPBEXstdItem 6 2 7" xfId="29234"/>
    <cellStyle name="SAPBEXstdItem 6 2 8" xfId="29409"/>
    <cellStyle name="SAPBEXstdItem 6 2 9" xfId="34532"/>
    <cellStyle name="SAPBEXstdItem 6 3" xfId="11756"/>
    <cellStyle name="SAPBEXstdItem 6 4" xfId="22325"/>
    <cellStyle name="SAPBEXstdItem 6 5" xfId="21872"/>
    <cellStyle name="SAPBEXstdItem 6 6" xfId="11414"/>
    <cellStyle name="SAPBEXstdItem 6 7" xfId="25732"/>
    <cellStyle name="SAPBEXstdItem 6 8" xfId="29233"/>
    <cellStyle name="SAPBEXstdItem 6 9" xfId="29408"/>
    <cellStyle name="SAPBEXstdItem 7" xfId="8628"/>
    <cellStyle name="SAPBEXstdItem 7 10" xfId="37936"/>
    <cellStyle name="SAPBEXstdItem 7 11" xfId="40118"/>
    <cellStyle name="SAPBEXstdItem 7 12" xfId="42389"/>
    <cellStyle name="SAPBEXstdItem 7 13" xfId="43162"/>
    <cellStyle name="SAPBEXstdItem 7 14" xfId="43970"/>
    <cellStyle name="SAPBEXstdItem 7 15" xfId="49169"/>
    <cellStyle name="SAPBEXstdItem 7 16" xfId="52636"/>
    <cellStyle name="SAPBEXstdItem 7 2" xfId="11754"/>
    <cellStyle name="SAPBEXstdItem 7 3" xfId="12588"/>
    <cellStyle name="SAPBEXstdItem 7 4" xfId="21874"/>
    <cellStyle name="SAPBEXstdItem 7 5" xfId="11412"/>
    <cellStyle name="SAPBEXstdItem 7 6" xfId="25734"/>
    <cellStyle name="SAPBEXstdItem 7 7" xfId="29235"/>
    <cellStyle name="SAPBEXstdItem 7 8" xfId="29410"/>
    <cellStyle name="SAPBEXstdItem 7 9" xfId="34533"/>
    <cellStyle name="SAPBEXstdItem 8" xfId="19895"/>
    <cellStyle name="SAPBEXstdItem 9" xfId="22368"/>
    <cellStyle name="SAPBEXstdItem_Cribsheet" xfId="8629"/>
    <cellStyle name="SAPBEXstdItemX" xfId="8630"/>
    <cellStyle name="SAPBEXstdItemX 10" xfId="26934"/>
    <cellStyle name="SAPBEXstdItemX 11" xfId="25735"/>
    <cellStyle name="SAPBEXstdItemX 12" xfId="29236"/>
    <cellStyle name="SAPBEXstdItemX 13" xfId="29411"/>
    <cellStyle name="SAPBEXstdItemX 14" xfId="34534"/>
    <cellStyle name="SAPBEXstdItemX 15" xfId="37937"/>
    <cellStyle name="SAPBEXstdItemX 16" xfId="40746"/>
    <cellStyle name="SAPBEXstdItemX 17" xfId="40119"/>
    <cellStyle name="SAPBEXstdItemX 18" xfId="42390"/>
    <cellStyle name="SAPBEXstdItemX 19" xfId="43161"/>
    <cellStyle name="SAPBEXstdItemX 2" xfId="8631"/>
    <cellStyle name="SAPBEXstdItemX 2 10" xfId="11752"/>
    <cellStyle name="SAPBEXstdItemX 2 11" xfId="12587"/>
    <cellStyle name="SAPBEXstdItemX 2 12" xfId="21876"/>
    <cellStyle name="SAPBEXstdItemX 2 13" xfId="11410"/>
    <cellStyle name="SAPBEXstdItemX 2 14" xfId="25736"/>
    <cellStyle name="SAPBEXstdItemX 2 15" xfId="29237"/>
    <cellStyle name="SAPBEXstdItemX 2 16" xfId="29412"/>
    <cellStyle name="SAPBEXstdItemX 2 17" xfId="34535"/>
    <cellStyle name="SAPBEXstdItemX 2 18" xfId="37938"/>
    <cellStyle name="SAPBEXstdItemX 2 19" xfId="40120"/>
    <cellStyle name="SAPBEXstdItemX 2 2" xfId="8632"/>
    <cellStyle name="SAPBEXstdItemX 2 2 10" xfId="29238"/>
    <cellStyle name="SAPBEXstdItemX 2 2 11" xfId="29413"/>
    <cellStyle name="SAPBEXstdItemX 2 2 12" xfId="34536"/>
    <cellStyle name="SAPBEXstdItemX 2 2 13" xfId="37939"/>
    <cellStyle name="SAPBEXstdItemX 2 2 14" xfId="40744"/>
    <cellStyle name="SAPBEXstdItemX 2 2 15" xfId="40121"/>
    <cellStyle name="SAPBEXstdItemX 2 2 16" xfId="42392"/>
    <cellStyle name="SAPBEXstdItemX 2 2 17" xfId="43159"/>
    <cellStyle name="SAPBEXstdItemX 2 2 18" xfId="43967"/>
    <cellStyle name="SAPBEXstdItemX 2 2 19" xfId="49172"/>
    <cellStyle name="SAPBEXstdItemX 2 2 2" xfId="8633"/>
    <cellStyle name="SAPBEXstdItemX 2 2 2 10" xfId="29414"/>
    <cellStyle name="SAPBEXstdItemX 2 2 2 11" xfId="34537"/>
    <cellStyle name="SAPBEXstdItemX 2 2 2 12" xfId="37940"/>
    <cellStyle name="SAPBEXstdItemX 2 2 2 13" xfId="40743"/>
    <cellStyle name="SAPBEXstdItemX 2 2 2 14" xfId="40122"/>
    <cellStyle name="SAPBEXstdItemX 2 2 2 15" xfId="42393"/>
    <cellStyle name="SAPBEXstdItemX 2 2 2 16" xfId="43158"/>
    <cellStyle name="SAPBEXstdItemX 2 2 2 17" xfId="43966"/>
    <cellStyle name="SAPBEXstdItemX 2 2 2 18" xfId="49173"/>
    <cellStyle name="SAPBEXstdItemX 2 2 2 19" xfId="51834"/>
    <cellStyle name="SAPBEXstdItemX 2 2 2 2" xfId="8634"/>
    <cellStyle name="SAPBEXstdItemX 2 2 2 2 10" xfId="34538"/>
    <cellStyle name="SAPBEXstdItemX 2 2 2 2 11" xfId="37941"/>
    <cellStyle name="SAPBEXstdItemX 2 2 2 2 12" xfId="40742"/>
    <cellStyle name="SAPBEXstdItemX 2 2 2 2 13" xfId="40123"/>
    <cellStyle name="SAPBEXstdItemX 2 2 2 2 14" xfId="42394"/>
    <cellStyle name="SAPBEXstdItemX 2 2 2 2 15" xfId="43157"/>
    <cellStyle name="SAPBEXstdItemX 2 2 2 2 16" xfId="43965"/>
    <cellStyle name="SAPBEXstdItemX 2 2 2 2 17" xfId="49174"/>
    <cellStyle name="SAPBEXstdItemX 2 2 2 2 18" xfId="51835"/>
    <cellStyle name="SAPBEXstdItemX 2 2 2 2 19" xfId="52186"/>
    <cellStyle name="SAPBEXstdItemX 2 2 2 2 2" xfId="11749"/>
    <cellStyle name="SAPBEXstdItemX 2 2 2 2 20" xfId="52631"/>
    <cellStyle name="SAPBEXstdItemX 2 2 2 2 3" xfId="12584"/>
    <cellStyle name="SAPBEXstdItemX 2 2 2 2 4" xfId="21879"/>
    <cellStyle name="SAPBEXstdItemX 2 2 2 2 5" xfId="11407"/>
    <cellStyle name="SAPBEXstdItemX 2 2 2 2 6" xfId="26938"/>
    <cellStyle name="SAPBEXstdItemX 2 2 2 2 7" xfId="25739"/>
    <cellStyle name="SAPBEXstdItemX 2 2 2 2 8" xfId="29240"/>
    <cellStyle name="SAPBEXstdItemX 2 2 2 2 9" xfId="29415"/>
    <cellStyle name="SAPBEXstdItemX 2 2 2 20" xfId="52187"/>
    <cellStyle name="SAPBEXstdItemX 2 2 2 21" xfId="52632"/>
    <cellStyle name="SAPBEXstdItemX 2 2 2 3" xfId="11750"/>
    <cellStyle name="SAPBEXstdItemX 2 2 2 4" xfId="12585"/>
    <cellStyle name="SAPBEXstdItemX 2 2 2 5" xfId="21878"/>
    <cellStyle name="SAPBEXstdItemX 2 2 2 6" xfId="11408"/>
    <cellStyle name="SAPBEXstdItemX 2 2 2 7" xfId="26937"/>
    <cellStyle name="SAPBEXstdItemX 2 2 2 8" xfId="25738"/>
    <cellStyle name="SAPBEXstdItemX 2 2 2 9" xfId="29239"/>
    <cellStyle name="SAPBEXstdItemX 2 2 20" xfId="51833"/>
    <cellStyle name="SAPBEXstdItemX 2 2 21" xfId="52188"/>
    <cellStyle name="SAPBEXstdItemX 2 2 22" xfId="52633"/>
    <cellStyle name="SAPBEXstdItemX 2 2 3" xfId="8635"/>
    <cellStyle name="SAPBEXstdItemX 2 2 3 10" xfId="34539"/>
    <cellStyle name="SAPBEXstdItemX 2 2 3 11" xfId="37942"/>
    <cellStyle name="SAPBEXstdItemX 2 2 3 12" xfId="40741"/>
    <cellStyle name="SAPBEXstdItemX 2 2 3 13" xfId="40124"/>
    <cellStyle name="SAPBEXstdItemX 2 2 3 14" xfId="42395"/>
    <cellStyle name="SAPBEXstdItemX 2 2 3 15" xfId="43156"/>
    <cellStyle name="SAPBEXstdItemX 2 2 3 16" xfId="43964"/>
    <cellStyle name="SAPBEXstdItemX 2 2 3 17" xfId="49175"/>
    <cellStyle name="SAPBEXstdItemX 2 2 3 18" xfId="51836"/>
    <cellStyle name="SAPBEXstdItemX 2 2 3 19" xfId="52185"/>
    <cellStyle name="SAPBEXstdItemX 2 2 3 2" xfId="11748"/>
    <cellStyle name="SAPBEXstdItemX 2 2 3 20" xfId="55564"/>
    <cellStyle name="SAPBEXstdItemX 2 2 3 3" xfId="12583"/>
    <cellStyle name="SAPBEXstdItemX 2 2 3 4" xfId="21880"/>
    <cellStyle name="SAPBEXstdItemX 2 2 3 5" xfId="11406"/>
    <cellStyle name="SAPBEXstdItemX 2 2 3 6" xfId="26939"/>
    <cellStyle name="SAPBEXstdItemX 2 2 3 7" xfId="25740"/>
    <cellStyle name="SAPBEXstdItemX 2 2 3 8" xfId="29241"/>
    <cellStyle name="SAPBEXstdItemX 2 2 3 9" xfId="29416"/>
    <cellStyle name="SAPBEXstdItemX 2 2 4" xfId="11751"/>
    <cellStyle name="SAPBEXstdItemX 2 2 5" xfId="12586"/>
    <cellStyle name="SAPBEXstdItemX 2 2 6" xfId="21877"/>
    <cellStyle name="SAPBEXstdItemX 2 2 7" xfId="11409"/>
    <cellStyle name="SAPBEXstdItemX 2 2 8" xfId="26936"/>
    <cellStyle name="SAPBEXstdItemX 2 2 9" xfId="25737"/>
    <cellStyle name="SAPBEXstdItemX 2 2_Cribsheet" xfId="8636"/>
    <cellStyle name="SAPBEXstdItemX 2 20" xfId="42391"/>
    <cellStyle name="SAPBEXstdItemX 2 21" xfId="42919"/>
    <cellStyle name="SAPBEXstdItemX 2 22" xfId="32404"/>
    <cellStyle name="SAPBEXstdItemX 2 23" xfId="43587"/>
    <cellStyle name="SAPBEXstdItemX 2 24" xfId="43160"/>
    <cellStyle name="SAPBEXstdItemX 2 25" xfId="43968"/>
    <cellStyle name="SAPBEXstdItemX 2 26" xfId="49171"/>
    <cellStyle name="SAPBEXstdItemX 2 27" xfId="51832"/>
    <cellStyle name="SAPBEXstdItemX 2 28" xfId="48398"/>
    <cellStyle name="SAPBEXstdItemX 2 29" xfId="52189"/>
    <cellStyle name="SAPBEXstdItemX 2 3" xfId="8637"/>
    <cellStyle name="SAPBEXstdItemX 2 3 10" xfId="34540"/>
    <cellStyle name="SAPBEXstdItemX 2 3 11" xfId="37943"/>
    <cellStyle name="SAPBEXstdItemX 2 3 12" xfId="40125"/>
    <cellStyle name="SAPBEXstdItemX 2 3 13" xfId="42396"/>
    <cellStyle name="SAPBEXstdItemX 2 3 14" xfId="43155"/>
    <cellStyle name="SAPBEXstdItemX 2 3 15" xfId="43963"/>
    <cellStyle name="SAPBEXstdItemX 2 3 16" xfId="49176"/>
    <cellStyle name="SAPBEXstdItemX 2 3 17" xfId="55563"/>
    <cellStyle name="SAPBEXstdItemX 2 3 2" xfId="8638"/>
    <cellStyle name="SAPBEXstdItemX 2 3 2 10" xfId="37944"/>
    <cellStyle name="SAPBEXstdItemX 2 3 2 11" xfId="40126"/>
    <cellStyle name="SAPBEXstdItemX 2 3 2 12" xfId="42397"/>
    <cellStyle name="SAPBEXstdItemX 2 3 2 13" xfId="43154"/>
    <cellStyle name="SAPBEXstdItemX 2 3 2 14" xfId="43962"/>
    <cellStyle name="SAPBEXstdItemX 2 3 2 15" xfId="49177"/>
    <cellStyle name="SAPBEXstdItemX 2 3 2 16" xfId="55562"/>
    <cellStyle name="SAPBEXstdItemX 2 3 2 2" xfId="11746"/>
    <cellStyle name="SAPBEXstdItemX 2 3 2 3" xfId="12581"/>
    <cellStyle name="SAPBEXstdItemX 2 3 2 4" xfId="21882"/>
    <cellStyle name="SAPBEXstdItemX 2 3 2 5" xfId="11404"/>
    <cellStyle name="SAPBEXstdItemX 2 3 2 6" xfId="25742"/>
    <cellStyle name="SAPBEXstdItemX 2 3 2 7" xfId="29243"/>
    <cellStyle name="SAPBEXstdItemX 2 3 2 8" xfId="29418"/>
    <cellStyle name="SAPBEXstdItemX 2 3 2 9" xfId="34541"/>
    <cellStyle name="SAPBEXstdItemX 2 3 3" xfId="11747"/>
    <cellStyle name="SAPBEXstdItemX 2 3 4" xfId="12582"/>
    <cellStyle name="SAPBEXstdItemX 2 3 5" xfId="21881"/>
    <cellStyle name="SAPBEXstdItemX 2 3 6" xfId="11405"/>
    <cellStyle name="SAPBEXstdItemX 2 3 7" xfId="25741"/>
    <cellStyle name="SAPBEXstdItemX 2 3 8" xfId="29242"/>
    <cellStyle name="SAPBEXstdItemX 2 3 9" xfId="29417"/>
    <cellStyle name="SAPBEXstdItemX 2 30" xfId="55010"/>
    <cellStyle name="SAPBEXstdItemX 2 31" xfId="52634"/>
    <cellStyle name="SAPBEXstdItemX 2 4" xfId="8639"/>
    <cellStyle name="SAPBEXstdItemX 2 4 10" xfId="34542"/>
    <cellStyle name="SAPBEXstdItemX 2 4 11" xfId="37945"/>
    <cellStyle name="SAPBEXstdItemX 2 4 12" xfId="40127"/>
    <cellStyle name="SAPBEXstdItemX 2 4 13" xfId="42398"/>
    <cellStyle name="SAPBEXstdItemX 2 4 14" xfId="43153"/>
    <cellStyle name="SAPBEXstdItemX 2 4 15" xfId="43961"/>
    <cellStyle name="SAPBEXstdItemX 2 4 16" xfId="49178"/>
    <cellStyle name="SAPBEXstdItemX 2 4 17" xfId="55561"/>
    <cellStyle name="SAPBEXstdItemX 2 4 2" xfId="8640"/>
    <cellStyle name="SAPBEXstdItemX 2 4 2 10" xfId="37946"/>
    <cellStyle name="SAPBEXstdItemX 2 4 2 11" xfId="40128"/>
    <cellStyle name="SAPBEXstdItemX 2 4 2 12" xfId="42399"/>
    <cellStyle name="SAPBEXstdItemX 2 4 2 13" xfId="43152"/>
    <cellStyle name="SAPBEXstdItemX 2 4 2 14" xfId="43960"/>
    <cellStyle name="SAPBEXstdItemX 2 4 2 15" xfId="49179"/>
    <cellStyle name="SAPBEXstdItemX 2 4 2 16" xfId="55560"/>
    <cellStyle name="SAPBEXstdItemX 2 4 2 2" xfId="11744"/>
    <cellStyle name="SAPBEXstdItemX 2 4 2 3" xfId="12579"/>
    <cellStyle name="SAPBEXstdItemX 2 4 2 4" xfId="21883"/>
    <cellStyle name="SAPBEXstdItemX 2 4 2 5" xfId="11402"/>
    <cellStyle name="SAPBEXstdItemX 2 4 2 6" xfId="25744"/>
    <cellStyle name="SAPBEXstdItemX 2 4 2 7" xfId="29245"/>
    <cellStyle name="SAPBEXstdItemX 2 4 2 8" xfId="29420"/>
    <cellStyle name="SAPBEXstdItemX 2 4 2 9" xfId="34543"/>
    <cellStyle name="SAPBEXstdItemX 2 4 3" xfId="11745"/>
    <cellStyle name="SAPBEXstdItemX 2 4 4" xfId="12580"/>
    <cellStyle name="SAPBEXstdItemX 2 4 5" xfId="21949"/>
    <cellStyle name="SAPBEXstdItemX 2 4 6" xfId="11403"/>
    <cellStyle name="SAPBEXstdItemX 2 4 7" xfId="25743"/>
    <cellStyle name="SAPBEXstdItemX 2 4 8" xfId="29244"/>
    <cellStyle name="SAPBEXstdItemX 2 4 9" xfId="29419"/>
    <cellStyle name="SAPBEXstdItemX 2 5" xfId="8641"/>
    <cellStyle name="SAPBEXstdItemX 2 5 10" xfId="34544"/>
    <cellStyle name="SAPBEXstdItemX 2 5 11" xfId="37947"/>
    <cellStyle name="SAPBEXstdItemX 2 5 12" xfId="40129"/>
    <cellStyle name="SAPBEXstdItemX 2 5 13" xfId="42400"/>
    <cellStyle name="SAPBEXstdItemX 2 5 14" xfId="43151"/>
    <cellStyle name="SAPBEXstdItemX 2 5 15" xfId="43959"/>
    <cellStyle name="SAPBEXstdItemX 2 5 16" xfId="49180"/>
    <cellStyle name="SAPBEXstdItemX 2 5 17" xfId="55559"/>
    <cellStyle name="SAPBEXstdItemX 2 5 2" xfId="8642"/>
    <cellStyle name="SAPBEXstdItemX 2 5 2 10" xfId="37948"/>
    <cellStyle name="SAPBEXstdItemX 2 5 2 11" xfId="40130"/>
    <cellStyle name="SAPBEXstdItemX 2 5 2 12" xfId="42401"/>
    <cellStyle name="SAPBEXstdItemX 2 5 2 13" xfId="43150"/>
    <cellStyle name="SAPBEXstdItemX 2 5 2 14" xfId="43958"/>
    <cellStyle name="SAPBEXstdItemX 2 5 2 15" xfId="49181"/>
    <cellStyle name="SAPBEXstdItemX 2 5 2 16" xfId="55558"/>
    <cellStyle name="SAPBEXstdItemX 2 5 2 2" xfId="11742"/>
    <cellStyle name="SAPBEXstdItemX 2 5 2 3" xfId="12577"/>
    <cellStyle name="SAPBEXstdItemX 2 5 2 4" xfId="24439"/>
    <cellStyle name="SAPBEXstdItemX 2 5 2 5" xfId="19786"/>
    <cellStyle name="SAPBEXstdItemX 2 5 2 6" xfId="25746"/>
    <cellStyle name="SAPBEXstdItemX 2 5 2 7" xfId="29247"/>
    <cellStyle name="SAPBEXstdItemX 2 5 2 8" xfId="29422"/>
    <cellStyle name="SAPBEXstdItemX 2 5 2 9" xfId="34545"/>
    <cellStyle name="SAPBEXstdItemX 2 5 3" xfId="11743"/>
    <cellStyle name="SAPBEXstdItemX 2 5 4" xfId="12578"/>
    <cellStyle name="SAPBEXstdItemX 2 5 5" xfId="24440"/>
    <cellStyle name="SAPBEXstdItemX 2 5 6" xfId="19787"/>
    <cellStyle name="SAPBEXstdItemX 2 5 7" xfId="25745"/>
    <cellStyle name="SAPBEXstdItemX 2 5 8" xfId="29246"/>
    <cellStyle name="SAPBEXstdItemX 2 5 9" xfId="29421"/>
    <cellStyle name="SAPBEXstdItemX 2 6" xfId="8643"/>
    <cellStyle name="SAPBEXstdItemX 2 6 10" xfId="34546"/>
    <cellStyle name="SAPBEXstdItemX 2 6 11" xfId="37949"/>
    <cellStyle name="SAPBEXstdItemX 2 6 12" xfId="40131"/>
    <cellStyle name="SAPBEXstdItemX 2 6 13" xfId="42402"/>
    <cellStyle name="SAPBEXstdItemX 2 6 14" xfId="43149"/>
    <cellStyle name="SAPBEXstdItemX 2 6 15" xfId="43957"/>
    <cellStyle name="SAPBEXstdItemX 2 6 16" xfId="49182"/>
    <cellStyle name="SAPBEXstdItemX 2 6 17" xfId="55557"/>
    <cellStyle name="SAPBEXstdItemX 2 6 2" xfId="8644"/>
    <cellStyle name="SAPBEXstdItemX 2 6 2 10" xfId="37950"/>
    <cellStyle name="SAPBEXstdItemX 2 6 2 11" xfId="40132"/>
    <cellStyle name="SAPBEXstdItemX 2 6 2 12" xfId="42403"/>
    <cellStyle name="SAPBEXstdItemX 2 6 2 13" xfId="43148"/>
    <cellStyle name="SAPBEXstdItemX 2 6 2 14" xfId="43956"/>
    <cellStyle name="SAPBEXstdItemX 2 6 2 15" xfId="49184"/>
    <cellStyle name="SAPBEXstdItemX 2 6 2 16" xfId="55556"/>
    <cellStyle name="SAPBEXstdItemX 2 6 2 2" xfId="11740"/>
    <cellStyle name="SAPBEXstdItemX 2 6 2 3" xfId="12575"/>
    <cellStyle name="SAPBEXstdItemX 2 6 2 4" xfId="24437"/>
    <cellStyle name="SAPBEXstdItemX 2 6 2 5" xfId="19784"/>
    <cellStyle name="SAPBEXstdItemX 2 6 2 6" xfId="25748"/>
    <cellStyle name="SAPBEXstdItemX 2 6 2 7" xfId="29249"/>
    <cellStyle name="SAPBEXstdItemX 2 6 2 8" xfId="29424"/>
    <cellStyle name="SAPBEXstdItemX 2 6 2 9" xfId="35790"/>
    <cellStyle name="SAPBEXstdItemX 2 6 3" xfId="11741"/>
    <cellStyle name="SAPBEXstdItemX 2 6 4" xfId="12576"/>
    <cellStyle name="SAPBEXstdItemX 2 6 5" xfId="24438"/>
    <cellStyle name="SAPBEXstdItemX 2 6 6" xfId="19785"/>
    <cellStyle name="SAPBEXstdItemX 2 6 7" xfId="25747"/>
    <cellStyle name="SAPBEXstdItemX 2 6 8" xfId="29248"/>
    <cellStyle name="SAPBEXstdItemX 2 6 9" xfId="29423"/>
    <cellStyle name="SAPBEXstdItemX 2 7" xfId="8645"/>
    <cellStyle name="SAPBEXstdItemX 2 7 10" xfId="35791"/>
    <cellStyle name="SAPBEXstdItemX 2 7 11" xfId="37951"/>
    <cellStyle name="SAPBEXstdItemX 2 7 12" xfId="40133"/>
    <cellStyle name="SAPBEXstdItemX 2 7 13" xfId="42404"/>
    <cellStyle name="SAPBEXstdItemX 2 7 14" xfId="43146"/>
    <cellStyle name="SAPBEXstdItemX 2 7 15" xfId="43955"/>
    <cellStyle name="SAPBEXstdItemX 2 7 16" xfId="49185"/>
    <cellStyle name="SAPBEXstdItemX 2 7 17" xfId="55555"/>
    <cellStyle name="SAPBEXstdItemX 2 7 2" xfId="8646"/>
    <cellStyle name="SAPBEXstdItemX 2 7 2 10" xfId="37952"/>
    <cellStyle name="SAPBEXstdItemX 2 7 2 11" xfId="40134"/>
    <cellStyle name="SAPBEXstdItemX 2 7 2 12" xfId="42405"/>
    <cellStyle name="SAPBEXstdItemX 2 7 2 13" xfId="43145"/>
    <cellStyle name="SAPBEXstdItemX 2 7 2 14" xfId="43954"/>
    <cellStyle name="SAPBEXstdItemX 2 7 2 15" xfId="49186"/>
    <cellStyle name="SAPBEXstdItemX 2 7 2 16" xfId="55554"/>
    <cellStyle name="SAPBEXstdItemX 2 7 2 2" xfId="11738"/>
    <cellStyle name="SAPBEXstdItemX 2 7 2 3" xfId="12573"/>
    <cellStyle name="SAPBEXstdItemX 2 7 2 4" xfId="24435"/>
    <cellStyle name="SAPBEXstdItemX 2 7 2 5" xfId="11401"/>
    <cellStyle name="SAPBEXstdItemX 2 7 2 6" xfId="25750"/>
    <cellStyle name="SAPBEXstdItemX 2 7 2 7" xfId="29251"/>
    <cellStyle name="SAPBEXstdItemX 2 7 2 8" xfId="29426"/>
    <cellStyle name="SAPBEXstdItemX 2 7 2 9" xfId="35792"/>
    <cellStyle name="SAPBEXstdItemX 2 7 3" xfId="11739"/>
    <cellStyle name="SAPBEXstdItemX 2 7 4" xfId="12574"/>
    <cellStyle name="SAPBEXstdItemX 2 7 5" xfId="24436"/>
    <cellStyle name="SAPBEXstdItemX 2 7 6" xfId="19783"/>
    <cellStyle name="SAPBEXstdItemX 2 7 7" xfId="25749"/>
    <cellStyle name="SAPBEXstdItemX 2 7 8" xfId="29250"/>
    <cellStyle name="SAPBEXstdItemX 2 7 9" xfId="29425"/>
    <cellStyle name="SAPBEXstdItemX 2 8" xfId="8647"/>
    <cellStyle name="SAPBEXstdItemX 2 8 10" xfId="35793"/>
    <cellStyle name="SAPBEXstdItemX 2 8 11" xfId="37953"/>
    <cellStyle name="SAPBEXstdItemX 2 8 12" xfId="40135"/>
    <cellStyle name="SAPBEXstdItemX 2 8 13" xfId="42406"/>
    <cellStyle name="SAPBEXstdItemX 2 8 14" xfId="43144"/>
    <cellStyle name="SAPBEXstdItemX 2 8 15" xfId="43953"/>
    <cellStyle name="SAPBEXstdItemX 2 8 16" xfId="49187"/>
    <cellStyle name="SAPBEXstdItemX 2 8 17" xfId="55553"/>
    <cellStyle name="SAPBEXstdItemX 2 8 2" xfId="8648"/>
    <cellStyle name="SAPBEXstdItemX 2 8 2 10" xfId="37954"/>
    <cellStyle name="SAPBEXstdItemX 2 8 2 11" xfId="40136"/>
    <cellStyle name="SAPBEXstdItemX 2 8 2 12" xfId="42407"/>
    <cellStyle name="SAPBEXstdItemX 2 8 2 13" xfId="43143"/>
    <cellStyle name="SAPBEXstdItemX 2 8 2 14" xfId="43952"/>
    <cellStyle name="SAPBEXstdItemX 2 8 2 15" xfId="49188"/>
    <cellStyle name="SAPBEXstdItemX 2 8 2 16" xfId="55552"/>
    <cellStyle name="SAPBEXstdItemX 2 8 2 2" xfId="11736"/>
    <cellStyle name="SAPBEXstdItemX 2 8 2 3" xfId="12571"/>
    <cellStyle name="SAPBEXstdItemX 2 8 2 4" xfId="24433"/>
    <cellStyle name="SAPBEXstdItemX 2 8 2 5" xfId="19781"/>
    <cellStyle name="SAPBEXstdItemX 2 8 2 6" xfId="25752"/>
    <cellStyle name="SAPBEXstdItemX 2 8 2 7" xfId="29253"/>
    <cellStyle name="SAPBEXstdItemX 2 8 2 8" xfId="29428"/>
    <cellStyle name="SAPBEXstdItemX 2 8 2 9" xfId="35794"/>
    <cellStyle name="SAPBEXstdItemX 2 8 3" xfId="11737"/>
    <cellStyle name="SAPBEXstdItemX 2 8 4" xfId="12572"/>
    <cellStyle name="SAPBEXstdItemX 2 8 5" xfId="24434"/>
    <cellStyle name="SAPBEXstdItemX 2 8 6" xfId="19782"/>
    <cellStyle name="SAPBEXstdItemX 2 8 7" xfId="25751"/>
    <cellStyle name="SAPBEXstdItemX 2 8 8" xfId="29252"/>
    <cellStyle name="SAPBEXstdItemX 2 8 9" xfId="29427"/>
    <cellStyle name="SAPBEXstdItemX 2 9" xfId="8649"/>
    <cellStyle name="SAPBEXstdItemX 2 9 10" xfId="37955"/>
    <cellStyle name="SAPBEXstdItemX 2 9 11" xfId="40137"/>
    <cellStyle name="SAPBEXstdItemX 2 9 12" xfId="42408"/>
    <cellStyle name="SAPBEXstdItemX 2 9 13" xfId="43142"/>
    <cellStyle name="SAPBEXstdItemX 2 9 14" xfId="43951"/>
    <cellStyle name="SAPBEXstdItemX 2 9 15" xfId="49189"/>
    <cellStyle name="SAPBEXstdItemX 2 9 16" xfId="55551"/>
    <cellStyle name="SAPBEXstdItemX 2 9 2" xfId="11735"/>
    <cellStyle name="SAPBEXstdItemX 2 9 3" xfId="12570"/>
    <cellStyle name="SAPBEXstdItemX 2 9 4" xfId="24432"/>
    <cellStyle name="SAPBEXstdItemX 2 9 5" xfId="19780"/>
    <cellStyle name="SAPBEXstdItemX 2 9 6" xfId="28728"/>
    <cellStyle name="SAPBEXstdItemX 2 9 7" xfId="29254"/>
    <cellStyle name="SAPBEXstdItemX 2 9 8" xfId="29429"/>
    <cellStyle name="SAPBEXstdItemX 2 9 9" xfId="35795"/>
    <cellStyle name="SAPBEXstdItemX 2_Cribsheet" xfId="8650"/>
    <cellStyle name="SAPBEXstdItemX 20" xfId="43969"/>
    <cellStyle name="SAPBEXstdItemX 21" xfId="49170"/>
    <cellStyle name="SAPBEXstdItemX 22" xfId="51831"/>
    <cellStyle name="SAPBEXstdItemX 23" xfId="52190"/>
    <cellStyle name="SAPBEXstdItemX 24" xfId="52635"/>
    <cellStyle name="SAPBEXstdItemX 3" xfId="8651"/>
    <cellStyle name="SAPBEXstdItemX 3 10" xfId="29430"/>
    <cellStyle name="SAPBEXstdItemX 3 11" xfId="35796"/>
    <cellStyle name="SAPBEXstdItemX 3 12" xfId="37956"/>
    <cellStyle name="SAPBEXstdItemX 3 13" xfId="40735"/>
    <cellStyle name="SAPBEXstdItemX 3 14" xfId="40138"/>
    <cellStyle name="SAPBEXstdItemX 3 15" xfId="42409"/>
    <cellStyle name="SAPBEXstdItemX 3 16" xfId="43141"/>
    <cellStyle name="SAPBEXstdItemX 3 17" xfId="43950"/>
    <cellStyle name="SAPBEXstdItemX 3 18" xfId="49190"/>
    <cellStyle name="SAPBEXstdItemX 3 19" xfId="51837"/>
    <cellStyle name="SAPBEXstdItemX 3 2" xfId="8652"/>
    <cellStyle name="SAPBEXstdItemX 3 2 10" xfId="35797"/>
    <cellStyle name="SAPBEXstdItemX 3 2 11" xfId="37957"/>
    <cellStyle name="SAPBEXstdItemX 3 2 12" xfId="40734"/>
    <cellStyle name="SAPBEXstdItemX 3 2 13" xfId="40139"/>
    <cellStyle name="SAPBEXstdItemX 3 2 14" xfId="42410"/>
    <cellStyle name="SAPBEXstdItemX 3 2 15" xfId="43140"/>
    <cellStyle name="SAPBEXstdItemX 3 2 16" xfId="43949"/>
    <cellStyle name="SAPBEXstdItemX 3 2 17" xfId="49191"/>
    <cellStyle name="SAPBEXstdItemX 3 2 18" xfId="51838"/>
    <cellStyle name="SAPBEXstdItemX 3 2 19" xfId="52183"/>
    <cellStyle name="SAPBEXstdItemX 3 2 2" xfId="11733"/>
    <cellStyle name="SAPBEXstdItemX 3 2 20" xfId="55549"/>
    <cellStyle name="SAPBEXstdItemX 3 2 3" xfId="12568"/>
    <cellStyle name="SAPBEXstdItemX 3 2 4" xfId="24430"/>
    <cellStyle name="SAPBEXstdItemX 3 2 5" xfId="11373"/>
    <cellStyle name="SAPBEXstdItemX 3 2 6" xfId="26955"/>
    <cellStyle name="SAPBEXstdItemX 3 2 7" xfId="28730"/>
    <cellStyle name="SAPBEXstdItemX 3 2 8" xfId="29256"/>
    <cellStyle name="SAPBEXstdItemX 3 2 9" xfId="29431"/>
    <cellStyle name="SAPBEXstdItemX 3 20" xfId="52184"/>
    <cellStyle name="SAPBEXstdItemX 3 21" xfId="55550"/>
    <cellStyle name="SAPBEXstdItemX 3 3" xfId="11734"/>
    <cellStyle name="SAPBEXstdItemX 3 4" xfId="12569"/>
    <cellStyle name="SAPBEXstdItemX 3 5" xfId="24431"/>
    <cellStyle name="SAPBEXstdItemX 3 6" xfId="19779"/>
    <cellStyle name="SAPBEXstdItemX 3 7" xfId="26954"/>
    <cellStyle name="SAPBEXstdItemX 3 8" xfId="28729"/>
    <cellStyle name="SAPBEXstdItemX 3 9" xfId="29255"/>
    <cellStyle name="SAPBEXstdItemX 4" xfId="8653"/>
    <cellStyle name="SAPBEXstdItemX 4 10" xfId="29432"/>
    <cellStyle name="SAPBEXstdItemX 4 11" xfId="35798"/>
    <cellStyle name="SAPBEXstdItemX 4 12" xfId="37958"/>
    <cellStyle name="SAPBEXstdItemX 4 13" xfId="40733"/>
    <cellStyle name="SAPBEXstdItemX 4 14" xfId="40140"/>
    <cellStyle name="SAPBEXstdItemX 4 15" xfId="42411"/>
    <cellStyle name="SAPBEXstdItemX 4 16" xfId="43139"/>
    <cellStyle name="SAPBEXstdItemX 4 17" xfId="43948"/>
    <cellStyle name="SAPBEXstdItemX 4 18" xfId="49192"/>
    <cellStyle name="SAPBEXstdItemX 4 19" xfId="51839"/>
    <cellStyle name="SAPBEXstdItemX 4 2" xfId="8654"/>
    <cellStyle name="SAPBEXstdItemX 4 2 10" xfId="35799"/>
    <cellStyle name="SAPBEXstdItemX 4 2 11" xfId="37959"/>
    <cellStyle name="SAPBEXstdItemX 4 2 12" xfId="40732"/>
    <cellStyle name="SAPBEXstdItemX 4 2 13" xfId="40141"/>
    <cellStyle name="SAPBEXstdItemX 4 2 14" xfId="42412"/>
    <cellStyle name="SAPBEXstdItemX 4 2 15" xfId="43138"/>
    <cellStyle name="SAPBEXstdItemX 4 2 16" xfId="43947"/>
    <cellStyle name="SAPBEXstdItemX 4 2 17" xfId="49193"/>
    <cellStyle name="SAPBEXstdItemX 4 2 18" xfId="51840"/>
    <cellStyle name="SAPBEXstdItemX 4 2 19" xfId="52181"/>
    <cellStyle name="SAPBEXstdItemX 4 2 2" xfId="11731"/>
    <cellStyle name="SAPBEXstdItemX 4 2 20" xfId="55547"/>
    <cellStyle name="SAPBEXstdItemX 4 2 3" xfId="12566"/>
    <cellStyle name="SAPBEXstdItemX 4 2 4" xfId="24428"/>
    <cellStyle name="SAPBEXstdItemX 4 2 5" xfId="11371"/>
    <cellStyle name="SAPBEXstdItemX 4 2 6" xfId="26957"/>
    <cellStyle name="SAPBEXstdItemX 4 2 7" xfId="28732"/>
    <cellStyle name="SAPBEXstdItemX 4 2 8" xfId="29258"/>
    <cellStyle name="SAPBEXstdItemX 4 2 9" xfId="29433"/>
    <cellStyle name="SAPBEXstdItemX 4 20" xfId="52182"/>
    <cellStyle name="SAPBEXstdItemX 4 21" xfId="55548"/>
    <cellStyle name="SAPBEXstdItemX 4 3" xfId="11732"/>
    <cellStyle name="SAPBEXstdItemX 4 4" xfId="12567"/>
    <cellStyle name="SAPBEXstdItemX 4 5" xfId="24429"/>
    <cellStyle name="SAPBEXstdItemX 4 6" xfId="11372"/>
    <cellStyle name="SAPBEXstdItemX 4 7" xfId="26956"/>
    <cellStyle name="SAPBEXstdItemX 4 8" xfId="28731"/>
    <cellStyle name="SAPBEXstdItemX 4 9" xfId="29257"/>
    <cellStyle name="SAPBEXstdItemX 5" xfId="8655"/>
    <cellStyle name="SAPBEXstdItemX 5 10" xfId="35800"/>
    <cellStyle name="SAPBEXstdItemX 5 11" xfId="37960"/>
    <cellStyle name="SAPBEXstdItemX 5 12" xfId="40731"/>
    <cellStyle name="SAPBEXstdItemX 5 13" xfId="40142"/>
    <cellStyle name="SAPBEXstdItemX 5 14" xfId="42413"/>
    <cellStyle name="SAPBEXstdItemX 5 15" xfId="43137"/>
    <cellStyle name="SAPBEXstdItemX 5 16" xfId="43946"/>
    <cellStyle name="SAPBEXstdItemX 5 17" xfId="49194"/>
    <cellStyle name="SAPBEXstdItemX 5 18" xfId="51841"/>
    <cellStyle name="SAPBEXstdItemX 5 19" xfId="52180"/>
    <cellStyle name="SAPBEXstdItemX 5 2" xfId="11730"/>
    <cellStyle name="SAPBEXstdItemX 5 20" xfId="55546"/>
    <cellStyle name="SAPBEXstdItemX 5 3" xfId="12565"/>
    <cellStyle name="SAPBEXstdItemX 5 4" xfId="24427"/>
    <cellStyle name="SAPBEXstdItemX 5 5" xfId="11370"/>
    <cellStyle name="SAPBEXstdItemX 5 6" xfId="26958"/>
    <cellStyle name="SAPBEXstdItemX 5 7" xfId="28733"/>
    <cellStyle name="SAPBEXstdItemX 5 8" xfId="31888"/>
    <cellStyle name="SAPBEXstdItemX 5 9" xfId="29434"/>
    <cellStyle name="SAPBEXstdItemX 6" xfId="11753"/>
    <cellStyle name="SAPBEXstdItemX 7" xfId="22323"/>
    <cellStyle name="SAPBEXstdItemX 8" xfId="21875"/>
    <cellStyle name="SAPBEXstdItemX 9" xfId="11411"/>
    <cellStyle name="SAPBEXstdItemX_Cribsheet" xfId="8656"/>
    <cellStyle name="SAPBEXsubData" xfId="8657"/>
    <cellStyle name="SAPBEXsubDataEmph" xfId="8658"/>
    <cellStyle name="SAPBEXsubItem" xfId="8659"/>
    <cellStyle name="SAPBEXtitle" xfId="8660"/>
    <cellStyle name="SAPBEXtitle 10" xfId="11366"/>
    <cellStyle name="SAPBEXtitle 11" xfId="28737"/>
    <cellStyle name="SAPBEXtitle 12" xfId="31884"/>
    <cellStyle name="SAPBEXtitle 13" xfId="29437"/>
    <cellStyle name="SAPBEXtitle 14" xfId="35801"/>
    <cellStyle name="SAPBEXtitle 15" xfId="37964"/>
    <cellStyle name="SAPBEXtitle 16" xfId="40730"/>
    <cellStyle name="SAPBEXtitle 17" xfId="40143"/>
    <cellStyle name="SAPBEXtitle 18" xfId="42414"/>
    <cellStyle name="SAPBEXtitle 19" xfId="43135"/>
    <cellStyle name="SAPBEXtitle 2" xfId="8661"/>
    <cellStyle name="SAPBEXtitle 2 10" xfId="11365"/>
    <cellStyle name="SAPBEXtitle 2 11" xfId="28738"/>
    <cellStyle name="SAPBEXtitle 2 12" xfId="31883"/>
    <cellStyle name="SAPBEXtitle 2 13" xfId="29438"/>
    <cellStyle name="SAPBEXtitle 2 14" xfId="35802"/>
    <cellStyle name="SAPBEXtitle 2 15" xfId="37965"/>
    <cellStyle name="SAPBEXtitle 2 16" xfId="40729"/>
    <cellStyle name="SAPBEXtitle 2 17" xfId="40144"/>
    <cellStyle name="SAPBEXtitle 2 18" xfId="42415"/>
    <cellStyle name="SAPBEXtitle 2 19" xfId="43134"/>
    <cellStyle name="SAPBEXtitle 2 2" xfId="8662"/>
    <cellStyle name="SAPBEXtitle 2 2 10" xfId="31882"/>
    <cellStyle name="SAPBEXtitle 2 2 11" xfId="29439"/>
    <cellStyle name="SAPBEXtitle 2 2 12" xfId="35803"/>
    <cellStyle name="SAPBEXtitle 2 2 13" xfId="37966"/>
    <cellStyle name="SAPBEXtitle 2 2 14" xfId="40728"/>
    <cellStyle name="SAPBEXtitle 2 2 15" xfId="40145"/>
    <cellStyle name="SAPBEXtitle 2 2 16" xfId="42416"/>
    <cellStyle name="SAPBEXtitle 2 2 17" xfId="43133"/>
    <cellStyle name="SAPBEXtitle 2 2 18" xfId="43940"/>
    <cellStyle name="SAPBEXtitle 2 2 19" xfId="49197"/>
    <cellStyle name="SAPBEXtitle 2 2 2" xfId="8663"/>
    <cellStyle name="SAPBEXtitle 2 2 20" xfId="51844"/>
    <cellStyle name="SAPBEXtitle 2 2 21" xfId="52177"/>
    <cellStyle name="SAPBEXtitle 2 2 22" xfId="52630"/>
    <cellStyle name="SAPBEXtitle 2 2 3" xfId="8664"/>
    <cellStyle name="SAPBEXtitle 2 2 3 10" xfId="35804"/>
    <cellStyle name="SAPBEXtitle 2 2 3 11" xfId="37968"/>
    <cellStyle name="SAPBEXtitle 2 2 3 12" xfId="40727"/>
    <cellStyle name="SAPBEXtitle 2 2 3 13" xfId="40146"/>
    <cellStyle name="SAPBEXtitle 2 2 3 14" xfId="42417"/>
    <cellStyle name="SAPBEXtitle 2 2 3 15" xfId="43132"/>
    <cellStyle name="SAPBEXtitle 2 2 3 16" xfId="43938"/>
    <cellStyle name="SAPBEXtitle 2 2 3 17" xfId="49198"/>
    <cellStyle name="SAPBEXtitle 2 2 3 18" xfId="51845"/>
    <cellStyle name="SAPBEXtitle 2 2 3 19" xfId="52176"/>
    <cellStyle name="SAPBEXtitle 2 2 3 2" xfId="8665"/>
    <cellStyle name="SAPBEXtitle 2 2 3 2 10" xfId="37969"/>
    <cellStyle name="SAPBEXtitle 2 2 3 2 11" xfId="40726"/>
    <cellStyle name="SAPBEXtitle 2 2 3 2 12" xfId="40147"/>
    <cellStyle name="SAPBEXtitle 2 2 3 2 13" xfId="42418"/>
    <cellStyle name="SAPBEXtitle 2 2 3 2 14" xfId="43131"/>
    <cellStyle name="SAPBEXtitle 2 2 3 2 15" xfId="43937"/>
    <cellStyle name="SAPBEXtitle 2 2 3 2 16" xfId="49199"/>
    <cellStyle name="SAPBEXtitle 2 2 3 2 17" xfId="51846"/>
    <cellStyle name="SAPBEXtitle 2 2 3 2 18" xfId="52175"/>
    <cellStyle name="SAPBEXtitle 2 2 3 2 19" xfId="52628"/>
    <cellStyle name="SAPBEXtitle 2 2 3 2 2" xfId="11721"/>
    <cellStyle name="SAPBEXtitle 2 2 3 2 3" xfId="12557"/>
    <cellStyle name="SAPBEXtitle 2 2 3 2 4" xfId="24418"/>
    <cellStyle name="SAPBEXtitle 2 2 3 2 5" xfId="11361"/>
    <cellStyle name="SAPBEXtitle 2 2 3 2 6" xfId="28742"/>
    <cellStyle name="SAPBEXtitle 2 2 3 2 7" xfId="31879"/>
    <cellStyle name="SAPBEXtitle 2 2 3 2 8" xfId="29442"/>
    <cellStyle name="SAPBEXtitle 2 2 3 2 9" xfId="35805"/>
    <cellStyle name="SAPBEXtitle 2 2 3 20" xfId="52629"/>
    <cellStyle name="SAPBEXtitle 2 2 3 3" xfId="11722"/>
    <cellStyle name="SAPBEXtitle 2 2 3 4" xfId="12558"/>
    <cellStyle name="SAPBEXtitle 2 2 3 5" xfId="24419"/>
    <cellStyle name="SAPBEXtitle 2 2 3 6" xfId="11362"/>
    <cellStyle name="SAPBEXtitle 2 2 3 7" xfId="28741"/>
    <cellStyle name="SAPBEXtitle 2 2 3 8" xfId="31880"/>
    <cellStyle name="SAPBEXtitle 2 2 3 9" xfId="29441"/>
    <cellStyle name="SAPBEXtitle 2 2 4" xfId="8666"/>
    <cellStyle name="SAPBEXtitle 2 2 4 10" xfId="37970"/>
    <cellStyle name="SAPBEXtitle 2 2 4 11" xfId="40725"/>
    <cellStyle name="SAPBEXtitle 2 2 4 12" xfId="40148"/>
    <cellStyle name="SAPBEXtitle 2 2 4 13" xfId="42419"/>
    <cellStyle name="SAPBEXtitle 2 2 4 14" xfId="43130"/>
    <cellStyle name="SAPBEXtitle 2 2 4 15" xfId="43936"/>
    <cellStyle name="SAPBEXtitle 2 2 4 16" xfId="49200"/>
    <cellStyle name="SAPBEXtitle 2 2 4 17" xfId="51847"/>
    <cellStyle name="SAPBEXtitle 2 2 4 18" xfId="52174"/>
    <cellStyle name="SAPBEXtitle 2 2 4 19" xfId="52627"/>
    <cellStyle name="SAPBEXtitle 2 2 4 2" xfId="11720"/>
    <cellStyle name="SAPBEXtitle 2 2 4 3" xfId="12556"/>
    <cellStyle name="SAPBEXtitle 2 2 4 4" xfId="24417"/>
    <cellStyle name="SAPBEXtitle 2 2 4 5" xfId="11360"/>
    <cellStyle name="SAPBEXtitle 2 2 4 6" xfId="28743"/>
    <cellStyle name="SAPBEXtitle 2 2 4 7" xfId="31878"/>
    <cellStyle name="SAPBEXtitle 2 2 4 8" xfId="29443"/>
    <cellStyle name="SAPBEXtitle 2 2 4 9" xfId="35806"/>
    <cellStyle name="SAPBEXtitle 2 2 5" xfId="11724"/>
    <cellStyle name="SAPBEXtitle 2 2 6" xfId="12560"/>
    <cellStyle name="SAPBEXtitle 2 2 7" xfId="24421"/>
    <cellStyle name="SAPBEXtitle 2 2 8" xfId="11364"/>
    <cellStyle name="SAPBEXtitle 2 2 9" xfId="28739"/>
    <cellStyle name="SAPBEXtitle 2 20" xfId="43941"/>
    <cellStyle name="SAPBEXtitle 2 21" xfId="49196"/>
    <cellStyle name="SAPBEXtitle 2 22" xfId="51843"/>
    <cellStyle name="SAPBEXtitle 2 23" xfId="52178"/>
    <cellStyle name="SAPBEXtitle 2 24" xfId="55544"/>
    <cellStyle name="SAPBEXtitle 2 3" xfId="8667"/>
    <cellStyle name="SAPBEXtitle 2 3 10" xfId="35807"/>
    <cellStyle name="SAPBEXtitle 2 3 11" xfId="37971"/>
    <cellStyle name="SAPBEXtitle 2 3 12" xfId="15505"/>
    <cellStyle name="SAPBEXtitle 2 3 13" xfId="40149"/>
    <cellStyle name="SAPBEXtitle 2 3 14" xfId="42420"/>
    <cellStyle name="SAPBEXtitle 2 3 15" xfId="43129"/>
    <cellStyle name="SAPBEXtitle 2 3 16" xfId="43935"/>
    <cellStyle name="SAPBEXtitle 2 3 17" xfId="49201"/>
    <cellStyle name="SAPBEXtitle 2 3 18" xfId="51848"/>
    <cellStyle name="SAPBEXtitle 2 3 19" xfId="52173"/>
    <cellStyle name="SAPBEXtitle 2 3 2" xfId="8668"/>
    <cellStyle name="SAPBEXtitle 2 3 2 10" xfId="37972"/>
    <cellStyle name="SAPBEXtitle 2 3 2 11" xfId="10994"/>
    <cellStyle name="SAPBEXtitle 2 3 2 12" xfId="40150"/>
    <cellStyle name="SAPBEXtitle 2 3 2 13" xfId="42421"/>
    <cellStyle name="SAPBEXtitle 2 3 2 14" xfId="43277"/>
    <cellStyle name="SAPBEXtitle 2 3 2 15" xfId="43934"/>
    <cellStyle name="SAPBEXtitle 2 3 2 16" xfId="49202"/>
    <cellStyle name="SAPBEXtitle 2 3 2 17" xfId="51849"/>
    <cellStyle name="SAPBEXtitle 2 3 2 18" xfId="52172"/>
    <cellStyle name="SAPBEXtitle 2 3 2 19" xfId="55543"/>
    <cellStyle name="SAPBEXtitle 2 3 2 2" xfId="11718"/>
    <cellStyle name="SAPBEXtitle 2 3 2 3" xfId="12554"/>
    <cellStyle name="SAPBEXtitle 2 3 2 4" xfId="21884"/>
    <cellStyle name="SAPBEXtitle 2 3 2 5" xfId="11358"/>
    <cellStyle name="SAPBEXtitle 2 3 2 6" xfId="28745"/>
    <cellStyle name="SAPBEXtitle 2 3 2 7" xfId="29260"/>
    <cellStyle name="SAPBEXtitle 2 3 2 8" xfId="29445"/>
    <cellStyle name="SAPBEXtitle 2 3 2 9" xfId="35808"/>
    <cellStyle name="SAPBEXtitle 2 3 20" xfId="52626"/>
    <cellStyle name="SAPBEXtitle 2 3 3" xfId="11719"/>
    <cellStyle name="SAPBEXtitle 2 3 4" xfId="12555"/>
    <cellStyle name="SAPBEXtitle 2 3 5" xfId="24416"/>
    <cellStyle name="SAPBEXtitle 2 3 6" xfId="11359"/>
    <cellStyle name="SAPBEXtitle 2 3 7" xfId="28744"/>
    <cellStyle name="SAPBEXtitle 2 3 8" xfId="29259"/>
    <cellStyle name="SAPBEXtitle 2 3 9" xfId="29444"/>
    <cellStyle name="SAPBEXtitle 2 4" xfId="8669"/>
    <cellStyle name="SAPBEXtitle 2 4 10" xfId="35809"/>
    <cellStyle name="SAPBEXtitle 2 4 11" xfId="37973"/>
    <cellStyle name="SAPBEXtitle 2 4 12" xfId="40724"/>
    <cellStyle name="SAPBEXtitle 2 4 13" xfId="40151"/>
    <cellStyle name="SAPBEXtitle 2 4 14" xfId="42422"/>
    <cellStyle name="SAPBEXtitle 2 4 15" xfId="43128"/>
    <cellStyle name="SAPBEXtitle 2 4 16" xfId="43933"/>
    <cellStyle name="SAPBEXtitle 2 4 17" xfId="49203"/>
    <cellStyle name="SAPBEXtitle 2 4 18" xfId="51850"/>
    <cellStyle name="SAPBEXtitle 2 4 19" xfId="52171"/>
    <cellStyle name="SAPBEXtitle 2 4 2" xfId="8670"/>
    <cellStyle name="SAPBEXtitle 2 4 2 10" xfId="37974"/>
    <cellStyle name="SAPBEXtitle 2 4 2 11" xfId="15498"/>
    <cellStyle name="SAPBEXtitle 2 4 2 12" xfId="40152"/>
    <cellStyle name="SAPBEXtitle 2 4 2 13" xfId="42423"/>
    <cellStyle name="SAPBEXtitle 2 4 2 14" xfId="43127"/>
    <cellStyle name="SAPBEXtitle 2 4 2 15" xfId="43932"/>
    <cellStyle name="SAPBEXtitle 2 4 2 16" xfId="49204"/>
    <cellStyle name="SAPBEXtitle 2 4 2 17" xfId="51851"/>
    <cellStyle name="SAPBEXtitle 2 4 2 18" xfId="52170"/>
    <cellStyle name="SAPBEXtitle 2 4 2 19" xfId="55542"/>
    <cellStyle name="SAPBEXtitle 2 4 2 2" xfId="11716"/>
    <cellStyle name="SAPBEXtitle 2 4 2 3" xfId="12552"/>
    <cellStyle name="SAPBEXtitle 2 4 2 4" xfId="21886"/>
    <cellStyle name="SAPBEXtitle 2 4 2 5" xfId="11356"/>
    <cellStyle name="SAPBEXtitle 2 4 2 6" xfId="28747"/>
    <cellStyle name="SAPBEXtitle 2 4 2 7" xfId="29262"/>
    <cellStyle name="SAPBEXtitle 2 4 2 8" xfId="29447"/>
    <cellStyle name="SAPBEXtitle 2 4 2 9" xfId="35810"/>
    <cellStyle name="SAPBEXtitle 2 4 20" xfId="52625"/>
    <cellStyle name="SAPBEXtitle 2 4 3" xfId="11717"/>
    <cellStyle name="SAPBEXtitle 2 4 4" xfId="12553"/>
    <cellStyle name="SAPBEXtitle 2 4 5" xfId="21885"/>
    <cellStyle name="SAPBEXtitle 2 4 6" xfId="11357"/>
    <cellStyle name="SAPBEXtitle 2 4 7" xfId="28746"/>
    <cellStyle name="SAPBEXtitle 2 4 8" xfId="29261"/>
    <cellStyle name="SAPBEXtitle 2 4 9" xfId="29446"/>
    <cellStyle name="SAPBEXtitle 2 5" xfId="8671"/>
    <cellStyle name="SAPBEXtitle 2 5 10" xfId="35811"/>
    <cellStyle name="SAPBEXtitle 2 5 11" xfId="37975"/>
    <cellStyle name="SAPBEXtitle 2 5 12" xfId="15497"/>
    <cellStyle name="SAPBEXtitle 2 5 13" xfId="40153"/>
    <cellStyle name="SAPBEXtitle 2 5 14" xfId="42424"/>
    <cellStyle name="SAPBEXtitle 2 5 15" xfId="43126"/>
    <cellStyle name="SAPBEXtitle 2 5 16" xfId="43931"/>
    <cellStyle name="SAPBEXtitle 2 5 17" xfId="49205"/>
    <cellStyle name="SAPBEXtitle 2 5 18" xfId="51852"/>
    <cellStyle name="SAPBEXtitle 2 5 19" xfId="52169"/>
    <cellStyle name="SAPBEXtitle 2 5 2" xfId="8672"/>
    <cellStyle name="SAPBEXtitle 2 5 2 10" xfId="37976"/>
    <cellStyle name="SAPBEXtitle 2 5 2 11" xfId="32795"/>
    <cellStyle name="SAPBEXtitle 2 5 2 12" xfId="40154"/>
    <cellStyle name="SAPBEXtitle 2 5 2 13" xfId="42425"/>
    <cellStyle name="SAPBEXtitle 2 5 2 14" xfId="43125"/>
    <cellStyle name="SAPBEXtitle 2 5 2 15" xfId="43930"/>
    <cellStyle name="SAPBEXtitle 2 5 2 16" xfId="49206"/>
    <cellStyle name="SAPBEXtitle 2 5 2 17" xfId="51853"/>
    <cellStyle name="SAPBEXtitle 2 5 2 18" xfId="52168"/>
    <cellStyle name="SAPBEXtitle 2 5 2 19" xfId="55540"/>
    <cellStyle name="SAPBEXtitle 2 5 2 2" xfId="11714"/>
    <cellStyle name="SAPBEXtitle 2 5 2 3" xfId="12550"/>
    <cellStyle name="SAPBEXtitle 2 5 2 4" xfId="21888"/>
    <cellStyle name="SAPBEXtitle 2 5 2 5" xfId="11354"/>
    <cellStyle name="SAPBEXtitle 2 5 2 6" xfId="28749"/>
    <cellStyle name="SAPBEXtitle 2 5 2 7" xfId="29264"/>
    <cellStyle name="SAPBEXtitle 2 5 2 8" xfId="29449"/>
    <cellStyle name="SAPBEXtitle 2 5 2 9" xfId="35812"/>
    <cellStyle name="SAPBEXtitle 2 5 20" xfId="55541"/>
    <cellStyle name="SAPBEXtitle 2 5 3" xfId="11715"/>
    <cellStyle name="SAPBEXtitle 2 5 4" xfId="12551"/>
    <cellStyle name="SAPBEXtitle 2 5 5" xfId="21887"/>
    <cellStyle name="SAPBEXtitle 2 5 6" xfId="11355"/>
    <cellStyle name="SAPBEXtitle 2 5 7" xfId="28748"/>
    <cellStyle name="SAPBEXtitle 2 5 8" xfId="29263"/>
    <cellStyle name="SAPBEXtitle 2 5 9" xfId="29448"/>
    <cellStyle name="SAPBEXtitle 2 6" xfId="8673"/>
    <cellStyle name="SAPBEXtitle 2 6 10" xfId="37977"/>
    <cellStyle name="SAPBEXtitle 2 6 11" xfId="15485"/>
    <cellStyle name="SAPBEXtitle 2 6 12" xfId="40155"/>
    <cellStyle name="SAPBEXtitle 2 6 13" xfId="42426"/>
    <cellStyle name="SAPBEXtitle 2 6 14" xfId="43124"/>
    <cellStyle name="SAPBEXtitle 2 6 15" xfId="43929"/>
    <cellStyle name="SAPBEXtitle 2 6 16" xfId="49207"/>
    <cellStyle name="SAPBEXtitle 2 6 17" xfId="51854"/>
    <cellStyle name="SAPBEXtitle 2 6 18" xfId="52167"/>
    <cellStyle name="SAPBEXtitle 2 6 19" xfId="55539"/>
    <cellStyle name="SAPBEXtitle 2 6 2" xfId="11713"/>
    <cellStyle name="SAPBEXtitle 2 6 3" xfId="12549"/>
    <cellStyle name="SAPBEXtitle 2 6 4" xfId="21889"/>
    <cellStyle name="SAPBEXtitle 2 6 5" xfId="11353"/>
    <cellStyle name="SAPBEXtitle 2 6 6" xfId="28750"/>
    <cellStyle name="SAPBEXtitle 2 6 7" xfId="29265"/>
    <cellStyle name="SAPBEXtitle 2 6 8" xfId="29450"/>
    <cellStyle name="SAPBEXtitle 2 6 9" xfId="35813"/>
    <cellStyle name="SAPBEXtitle 2 7" xfId="11725"/>
    <cellStyle name="SAPBEXtitle 2 8" xfId="12561"/>
    <cellStyle name="SAPBEXtitle 2 9" xfId="24422"/>
    <cellStyle name="SAPBEXtitle 2_Cribsheet" xfId="8674"/>
    <cellStyle name="SAPBEXtitle 20" xfId="43942"/>
    <cellStyle name="SAPBEXtitle 21" xfId="49195"/>
    <cellStyle name="SAPBEXtitle 22" xfId="51842"/>
    <cellStyle name="SAPBEXtitle 23" xfId="52179"/>
    <cellStyle name="SAPBEXtitle 24" xfId="55545"/>
    <cellStyle name="SAPBEXtitle 3" xfId="8675"/>
    <cellStyle name="SAPBEXtitle 3 10" xfId="29266"/>
    <cellStyle name="SAPBEXtitle 3 11" xfId="29451"/>
    <cellStyle name="SAPBEXtitle 3 12" xfId="35814"/>
    <cellStyle name="SAPBEXtitle 3 13" xfId="37978"/>
    <cellStyle name="SAPBEXtitle 3 14" xfId="15478"/>
    <cellStyle name="SAPBEXtitle 3 15" xfId="40156"/>
    <cellStyle name="SAPBEXtitle 3 16" xfId="42427"/>
    <cellStyle name="SAPBEXtitle 3 17" xfId="43123"/>
    <cellStyle name="SAPBEXtitle 3 18" xfId="43928"/>
    <cellStyle name="SAPBEXtitle 3 19" xfId="49208"/>
    <cellStyle name="SAPBEXtitle 3 2" xfId="8676"/>
    <cellStyle name="SAPBEXtitle 3 2 10" xfId="35815"/>
    <cellStyle name="SAPBEXtitle 3 2 11" xfId="37979"/>
    <cellStyle name="SAPBEXtitle 3 2 12" xfId="31782"/>
    <cellStyle name="SAPBEXtitle 3 2 13" xfId="40157"/>
    <cellStyle name="SAPBEXtitle 3 2 14" xfId="42428"/>
    <cellStyle name="SAPBEXtitle 3 2 15" xfId="43122"/>
    <cellStyle name="SAPBEXtitle 3 2 16" xfId="43927"/>
    <cellStyle name="SAPBEXtitle 3 2 17" xfId="49209"/>
    <cellStyle name="SAPBEXtitle 3 2 18" xfId="51856"/>
    <cellStyle name="SAPBEXtitle 3 2 19" xfId="52165"/>
    <cellStyle name="SAPBEXtitle 3 2 2" xfId="8677"/>
    <cellStyle name="SAPBEXtitle 3 2 2 10" xfId="37980"/>
    <cellStyle name="SAPBEXtitle 3 2 2 11" xfId="15477"/>
    <cellStyle name="SAPBEXtitle 3 2 2 12" xfId="40158"/>
    <cellStyle name="SAPBEXtitle 3 2 2 13" xfId="42429"/>
    <cellStyle name="SAPBEXtitle 3 2 2 14" xfId="43121"/>
    <cellStyle name="SAPBEXtitle 3 2 2 15" xfId="43926"/>
    <cellStyle name="SAPBEXtitle 3 2 2 16" xfId="49210"/>
    <cellStyle name="SAPBEXtitle 3 2 2 17" xfId="51857"/>
    <cellStyle name="SAPBEXtitle 3 2 2 18" xfId="52164"/>
    <cellStyle name="SAPBEXtitle 3 2 2 19" xfId="55536"/>
    <cellStyle name="SAPBEXtitle 3 2 2 2" xfId="11710"/>
    <cellStyle name="SAPBEXtitle 3 2 2 3" xfId="12546"/>
    <cellStyle name="SAPBEXtitle 3 2 2 4" xfId="24414"/>
    <cellStyle name="SAPBEXtitle 3 2 2 5" xfId="11350"/>
    <cellStyle name="SAPBEXtitle 3 2 2 6" xfId="28753"/>
    <cellStyle name="SAPBEXtitle 3 2 2 7" xfId="29268"/>
    <cellStyle name="SAPBEXtitle 3 2 2 8" xfId="29453"/>
    <cellStyle name="SAPBEXtitle 3 2 2 9" xfId="35816"/>
    <cellStyle name="SAPBEXtitle 3 2 20" xfId="55537"/>
    <cellStyle name="SAPBEXtitle 3 2 3" xfId="11711"/>
    <cellStyle name="SAPBEXtitle 3 2 4" xfId="12547"/>
    <cellStyle name="SAPBEXtitle 3 2 5" xfId="24415"/>
    <cellStyle name="SAPBEXtitle 3 2 6" xfId="11351"/>
    <cellStyle name="SAPBEXtitle 3 2 7" xfId="28752"/>
    <cellStyle name="SAPBEXtitle 3 2 8" xfId="29267"/>
    <cellStyle name="SAPBEXtitle 3 2 9" xfId="29452"/>
    <cellStyle name="SAPBEXtitle 3 20" xfId="51855"/>
    <cellStyle name="SAPBEXtitle 3 21" xfId="52166"/>
    <cellStyle name="SAPBEXtitle 3 22" xfId="55538"/>
    <cellStyle name="SAPBEXtitle 3 3" xfId="8678"/>
    <cellStyle name="SAPBEXtitle 3 3 10" xfId="35817"/>
    <cellStyle name="SAPBEXtitle 3 3 11" xfId="37981"/>
    <cellStyle name="SAPBEXtitle 3 3 12" xfId="30060"/>
    <cellStyle name="SAPBEXtitle 3 3 13" xfId="40159"/>
    <cellStyle name="SAPBEXtitle 3 3 14" xfId="42430"/>
    <cellStyle name="SAPBEXtitle 3 3 15" xfId="43120"/>
    <cellStyle name="SAPBEXtitle 3 3 16" xfId="43925"/>
    <cellStyle name="SAPBEXtitle 3 3 17" xfId="49211"/>
    <cellStyle name="SAPBEXtitle 3 3 18" xfId="51858"/>
    <cellStyle name="SAPBEXtitle 3 3 19" xfId="52163"/>
    <cellStyle name="SAPBEXtitle 3 3 2" xfId="8679"/>
    <cellStyle name="SAPBEXtitle 3 3 2 10" xfId="37982"/>
    <cellStyle name="SAPBEXtitle 3 3 2 11" xfId="15476"/>
    <cellStyle name="SAPBEXtitle 3 3 2 12" xfId="40160"/>
    <cellStyle name="SAPBEXtitle 3 3 2 13" xfId="42431"/>
    <cellStyle name="SAPBEXtitle 3 3 2 14" xfId="43119"/>
    <cellStyle name="SAPBEXtitle 3 3 2 15" xfId="43924"/>
    <cellStyle name="SAPBEXtitle 3 3 2 16" xfId="49212"/>
    <cellStyle name="SAPBEXtitle 3 3 2 17" xfId="51859"/>
    <cellStyle name="SAPBEXtitle 3 3 2 18" xfId="52162"/>
    <cellStyle name="SAPBEXtitle 3 3 2 19" xfId="55534"/>
    <cellStyle name="SAPBEXtitle 3 3 2 2" xfId="11708"/>
    <cellStyle name="SAPBEXtitle 3 3 2 3" xfId="12544"/>
    <cellStyle name="SAPBEXtitle 3 3 2 4" xfId="24412"/>
    <cellStyle name="SAPBEXtitle 3 3 2 5" xfId="11348"/>
    <cellStyle name="SAPBEXtitle 3 3 2 6" xfId="28755"/>
    <cellStyle name="SAPBEXtitle 3 3 2 7" xfId="31876"/>
    <cellStyle name="SAPBEXtitle 3 3 2 8" xfId="29455"/>
    <cellStyle name="SAPBEXtitle 3 3 2 9" xfId="35818"/>
    <cellStyle name="SAPBEXtitle 3 3 20" xfId="55535"/>
    <cellStyle name="SAPBEXtitle 3 3 3" xfId="11709"/>
    <cellStyle name="SAPBEXtitle 3 3 4" xfId="12545"/>
    <cellStyle name="SAPBEXtitle 3 3 5" xfId="24413"/>
    <cellStyle name="SAPBEXtitle 3 3 6" xfId="11349"/>
    <cellStyle name="SAPBEXtitle 3 3 7" xfId="28754"/>
    <cellStyle name="SAPBEXtitle 3 3 8" xfId="31877"/>
    <cellStyle name="SAPBEXtitle 3 3 9" xfId="29454"/>
    <cellStyle name="SAPBEXtitle 3 4" xfId="8680"/>
    <cellStyle name="SAPBEXtitle 3 4 10" xfId="37983"/>
    <cellStyle name="SAPBEXtitle 3 4 11" xfId="15475"/>
    <cellStyle name="SAPBEXtitle 3 4 12" xfId="40161"/>
    <cellStyle name="SAPBEXtitle 3 4 13" xfId="42432"/>
    <cellStyle name="SAPBEXtitle 3 4 14" xfId="43118"/>
    <cellStyle name="SAPBEXtitle 3 4 15" xfId="43923"/>
    <cellStyle name="SAPBEXtitle 3 4 16" xfId="49213"/>
    <cellStyle name="SAPBEXtitle 3 4 17" xfId="51860"/>
    <cellStyle name="SAPBEXtitle 3 4 18" xfId="52161"/>
    <cellStyle name="SAPBEXtitle 3 4 19" xfId="55533"/>
    <cellStyle name="SAPBEXtitle 3 4 2" xfId="11707"/>
    <cellStyle name="SAPBEXtitle 3 4 3" xfId="12543"/>
    <cellStyle name="SAPBEXtitle 3 4 4" xfId="24411"/>
    <cellStyle name="SAPBEXtitle 3 4 5" xfId="11347"/>
    <cellStyle name="SAPBEXtitle 3 4 6" xfId="28756"/>
    <cellStyle name="SAPBEXtitle 3 4 7" xfId="31875"/>
    <cellStyle name="SAPBEXtitle 3 4 8" xfId="29456"/>
    <cellStyle name="SAPBEXtitle 3 4 9" xfId="35819"/>
    <cellStyle name="SAPBEXtitle 3 5" xfId="11712"/>
    <cellStyle name="SAPBEXtitle 3 6" xfId="12548"/>
    <cellStyle name="SAPBEXtitle 3 7" xfId="21890"/>
    <cellStyle name="SAPBEXtitle 3 8" xfId="11352"/>
    <cellStyle name="SAPBEXtitle 3 9" xfId="28751"/>
    <cellStyle name="SAPBEXtitle 4" xfId="8681"/>
    <cellStyle name="SAPBEXtitle 5" xfId="8682"/>
    <cellStyle name="SAPBEXtitle 5 10" xfId="35820"/>
    <cellStyle name="SAPBEXtitle 5 11" xfId="37985"/>
    <cellStyle name="SAPBEXtitle 5 12" xfId="15433"/>
    <cellStyle name="SAPBEXtitle 5 13" xfId="40162"/>
    <cellStyle name="SAPBEXtitle 5 14" xfId="42433"/>
    <cellStyle name="SAPBEXtitle 5 15" xfId="43117"/>
    <cellStyle name="SAPBEXtitle 5 16" xfId="43922"/>
    <cellStyle name="SAPBEXtitle 5 17" xfId="49214"/>
    <cellStyle name="SAPBEXtitle 5 18" xfId="51861"/>
    <cellStyle name="SAPBEXtitle 5 19" xfId="52160"/>
    <cellStyle name="SAPBEXtitle 5 2" xfId="8683"/>
    <cellStyle name="SAPBEXtitle 5 2 10" xfId="37986"/>
    <cellStyle name="SAPBEXtitle 5 2 11" xfId="30064"/>
    <cellStyle name="SAPBEXtitle 5 2 12" xfId="40163"/>
    <cellStyle name="SAPBEXtitle 5 2 13" xfId="42434"/>
    <cellStyle name="SAPBEXtitle 5 2 14" xfId="43116"/>
    <cellStyle name="SAPBEXtitle 5 2 15" xfId="43921"/>
    <cellStyle name="SAPBEXtitle 5 2 16" xfId="49215"/>
    <cellStyle name="SAPBEXtitle 5 2 17" xfId="51862"/>
    <cellStyle name="SAPBEXtitle 5 2 18" xfId="52159"/>
    <cellStyle name="SAPBEXtitle 5 2 19" xfId="55532"/>
    <cellStyle name="SAPBEXtitle 5 2 2" xfId="11704"/>
    <cellStyle name="SAPBEXtitle 5 2 3" xfId="12541"/>
    <cellStyle name="SAPBEXtitle 5 2 4" xfId="24408"/>
    <cellStyle name="SAPBEXtitle 5 2 5" xfId="11344"/>
    <cellStyle name="SAPBEXtitle 5 2 6" xfId="28758"/>
    <cellStyle name="SAPBEXtitle 5 2 7" xfId="31872"/>
    <cellStyle name="SAPBEXtitle 5 2 8" xfId="29459"/>
    <cellStyle name="SAPBEXtitle 5 2 9" xfId="35821"/>
    <cellStyle name="SAPBEXtitle 5 20" xfId="52624"/>
    <cellStyle name="SAPBEXtitle 5 3" xfId="11705"/>
    <cellStyle name="SAPBEXtitle 5 4" xfId="12542"/>
    <cellStyle name="SAPBEXtitle 5 5" xfId="24409"/>
    <cellStyle name="SAPBEXtitle 5 6" xfId="11345"/>
    <cellStyle name="SAPBEXtitle 5 7" xfId="28757"/>
    <cellStyle name="SAPBEXtitle 5 8" xfId="31873"/>
    <cellStyle name="SAPBEXtitle 5 9" xfId="29458"/>
    <cellStyle name="SAPBEXtitle 6" xfId="8684"/>
    <cellStyle name="SAPBEXtitle 6 10" xfId="37987"/>
    <cellStyle name="SAPBEXtitle 6 11" xfId="37033"/>
    <cellStyle name="SAPBEXtitle 6 12" xfId="40164"/>
    <cellStyle name="SAPBEXtitle 6 13" xfId="42435"/>
    <cellStyle name="SAPBEXtitle 6 14" xfId="43115"/>
    <cellStyle name="SAPBEXtitle 6 15" xfId="43920"/>
    <cellStyle name="SAPBEXtitle 6 16" xfId="49216"/>
    <cellStyle name="SAPBEXtitle 6 17" xfId="51863"/>
    <cellStyle name="SAPBEXtitle 6 18" xfId="52158"/>
    <cellStyle name="SAPBEXtitle 6 19" xfId="55531"/>
    <cellStyle name="SAPBEXtitle 6 2" xfId="11703"/>
    <cellStyle name="SAPBEXtitle 6 3" xfId="12540"/>
    <cellStyle name="SAPBEXtitle 6 4" xfId="24407"/>
    <cellStyle name="SAPBEXtitle 6 5" xfId="11343"/>
    <cellStyle name="SAPBEXtitle 6 6" xfId="28759"/>
    <cellStyle name="SAPBEXtitle 6 7" xfId="31871"/>
    <cellStyle name="SAPBEXtitle 6 8" xfId="29460"/>
    <cellStyle name="SAPBEXtitle 6 9" xfId="35822"/>
    <cellStyle name="SAPBEXtitle 7" xfId="11726"/>
    <cellStyle name="SAPBEXtitle 8" xfId="12562"/>
    <cellStyle name="SAPBEXtitle 9" xfId="24423"/>
    <cellStyle name="SAPBEXundefined" xfId="8685"/>
    <cellStyle name="SAPBEXundefined 10" xfId="8686"/>
    <cellStyle name="SAPBEXundefined 10 10" xfId="29462"/>
    <cellStyle name="SAPBEXundefined 10 11" xfId="35824"/>
    <cellStyle name="SAPBEXundefined 10 12" xfId="37989"/>
    <cellStyle name="SAPBEXundefined 10 13" xfId="37032"/>
    <cellStyle name="SAPBEXundefined 10 14" xfId="42576"/>
    <cellStyle name="SAPBEXundefined 10 15" xfId="42437"/>
    <cellStyle name="SAPBEXundefined 10 16" xfId="43113"/>
    <cellStyle name="SAPBEXundefined 10 17" xfId="43918"/>
    <cellStyle name="SAPBEXundefined 10 18" xfId="49218"/>
    <cellStyle name="SAPBEXundefined 10 19" xfId="51864"/>
    <cellStyle name="SAPBEXundefined 10 2" xfId="8687"/>
    <cellStyle name="SAPBEXundefined 10 2 10" xfId="35825"/>
    <cellStyle name="SAPBEXundefined 10 2 11" xfId="37990"/>
    <cellStyle name="SAPBEXundefined 10 2 12" xfId="37031"/>
    <cellStyle name="SAPBEXundefined 10 2 13" xfId="42575"/>
    <cellStyle name="SAPBEXundefined 10 2 14" xfId="42438"/>
    <cellStyle name="SAPBEXundefined 10 2 15" xfId="43112"/>
    <cellStyle name="SAPBEXundefined 10 2 16" xfId="43917"/>
    <cellStyle name="SAPBEXundefined 10 2 17" xfId="49219"/>
    <cellStyle name="SAPBEXundefined 10 2 18" xfId="51865"/>
    <cellStyle name="SAPBEXundefined 10 2 19" xfId="52156"/>
    <cellStyle name="SAPBEXundefined 10 2 2" xfId="11700"/>
    <cellStyle name="SAPBEXundefined 10 2 20" xfId="55528"/>
    <cellStyle name="SAPBEXundefined 10 2 3" xfId="12537"/>
    <cellStyle name="SAPBEXundefined 10 2 4" xfId="24404"/>
    <cellStyle name="SAPBEXundefined 10 2 5" xfId="11338"/>
    <cellStyle name="SAPBEXundefined 10 2 6" xfId="26979"/>
    <cellStyle name="SAPBEXundefined 10 2 7" xfId="28762"/>
    <cellStyle name="SAPBEXundefined 10 2 8" xfId="31868"/>
    <cellStyle name="SAPBEXundefined 10 2 9" xfId="29463"/>
    <cellStyle name="SAPBEXundefined 10 20" xfId="52157"/>
    <cellStyle name="SAPBEXundefined 10 21" xfId="55529"/>
    <cellStyle name="SAPBEXundefined 10 3" xfId="11701"/>
    <cellStyle name="SAPBEXundefined 10 4" xfId="12538"/>
    <cellStyle name="SAPBEXundefined 10 5" xfId="24405"/>
    <cellStyle name="SAPBEXundefined 10 6" xfId="11339"/>
    <cellStyle name="SAPBEXundefined 10 7" xfId="26978"/>
    <cellStyle name="SAPBEXundefined 10 8" xfId="28761"/>
    <cellStyle name="SAPBEXundefined 10 9" xfId="31869"/>
    <cellStyle name="SAPBEXundefined 11" xfId="8688"/>
    <cellStyle name="SAPBEXundefined 11 10" xfId="37991"/>
    <cellStyle name="SAPBEXundefined 11 11" xfId="42574"/>
    <cellStyle name="SAPBEXundefined 11 12" xfId="42439"/>
    <cellStyle name="SAPBEXundefined 11 13" xfId="43111"/>
    <cellStyle name="SAPBEXundefined 11 14" xfId="43916"/>
    <cellStyle name="SAPBEXundefined 11 15" xfId="49220"/>
    <cellStyle name="SAPBEXundefined 11 16" xfId="55527"/>
    <cellStyle name="SAPBEXundefined 11 2" xfId="11699"/>
    <cellStyle name="SAPBEXundefined 11 3" xfId="12536"/>
    <cellStyle name="SAPBEXundefined 11 4" xfId="21891"/>
    <cellStyle name="SAPBEXundefined 11 5" xfId="11337"/>
    <cellStyle name="SAPBEXundefined 11 6" xfId="28763"/>
    <cellStyle name="SAPBEXundefined 11 7" xfId="31867"/>
    <cellStyle name="SAPBEXundefined 11 8" xfId="29464"/>
    <cellStyle name="SAPBEXundefined 11 9" xfId="35826"/>
    <cellStyle name="SAPBEXundefined 12" xfId="11702"/>
    <cellStyle name="SAPBEXundefined 13" xfId="12539"/>
    <cellStyle name="SAPBEXundefined 14" xfId="24406"/>
    <cellStyle name="SAPBEXundefined 15" xfId="11342"/>
    <cellStyle name="SAPBEXundefined 16" xfId="28760"/>
    <cellStyle name="SAPBEXundefined 17" xfId="31870"/>
    <cellStyle name="SAPBEXundefined 18" xfId="29461"/>
    <cellStyle name="SAPBEXundefined 19" xfId="35823"/>
    <cellStyle name="SAPBEXundefined 2" xfId="8689"/>
    <cellStyle name="SAPBEXundefined 2 10" xfId="29465"/>
    <cellStyle name="SAPBEXundefined 2 11" xfId="35827"/>
    <cellStyle name="SAPBEXundefined 2 12" xfId="37992"/>
    <cellStyle name="SAPBEXundefined 2 13" xfId="42573"/>
    <cellStyle name="SAPBEXundefined 2 14" xfId="42440"/>
    <cellStyle name="SAPBEXundefined 2 15" xfId="43110"/>
    <cellStyle name="SAPBEXundefined 2 16" xfId="43915"/>
    <cellStyle name="SAPBEXundefined 2 17" xfId="49221"/>
    <cellStyle name="SAPBEXundefined 2 18" xfId="52623"/>
    <cellStyle name="SAPBEXundefined 2 2" xfId="8690"/>
    <cellStyle name="SAPBEXundefined 2 2 10" xfId="35828"/>
    <cellStyle name="SAPBEXundefined 2 2 11" xfId="37993"/>
    <cellStyle name="SAPBEXundefined 2 2 12" xfId="42572"/>
    <cellStyle name="SAPBEXundefined 2 2 13" xfId="42441"/>
    <cellStyle name="SAPBEXundefined 2 2 14" xfId="43109"/>
    <cellStyle name="SAPBEXundefined 2 2 15" xfId="43914"/>
    <cellStyle name="SAPBEXundefined 2 2 16" xfId="49222"/>
    <cellStyle name="SAPBEXundefined 2 2 17" xfId="52622"/>
    <cellStyle name="SAPBEXundefined 2 2 2" xfId="8691"/>
    <cellStyle name="SAPBEXundefined 2 2 2 10" xfId="37994"/>
    <cellStyle name="SAPBEXundefined 2 2 2 11" xfId="42571"/>
    <cellStyle name="SAPBEXundefined 2 2 2 12" xfId="42442"/>
    <cellStyle name="SAPBEXundefined 2 2 2 13" xfId="43108"/>
    <cellStyle name="SAPBEXundefined 2 2 2 14" xfId="43913"/>
    <cellStyle name="SAPBEXundefined 2 2 2 15" xfId="49223"/>
    <cellStyle name="SAPBEXundefined 2 2 2 16" xfId="52621"/>
    <cellStyle name="SAPBEXundefined 2 2 2 2" xfId="11696"/>
    <cellStyle name="SAPBEXundefined 2 2 2 3" xfId="12533"/>
    <cellStyle name="SAPBEXundefined 2 2 2 4" xfId="21894"/>
    <cellStyle name="SAPBEXundefined 2 2 2 5" xfId="11334"/>
    <cellStyle name="SAPBEXundefined 2 2 2 6" xfId="28766"/>
    <cellStyle name="SAPBEXundefined 2 2 2 7" xfId="31864"/>
    <cellStyle name="SAPBEXundefined 2 2 2 8" xfId="29467"/>
    <cellStyle name="SAPBEXundefined 2 2 2 9" xfId="35829"/>
    <cellStyle name="SAPBEXundefined 2 2 3" xfId="11697"/>
    <cellStyle name="SAPBEXundefined 2 2 4" xfId="12534"/>
    <cellStyle name="SAPBEXundefined 2 2 5" xfId="21893"/>
    <cellStyle name="SAPBEXundefined 2 2 6" xfId="11335"/>
    <cellStyle name="SAPBEXundefined 2 2 7" xfId="28765"/>
    <cellStyle name="SAPBEXundefined 2 2 8" xfId="31865"/>
    <cellStyle name="SAPBEXundefined 2 2 9" xfId="29466"/>
    <cellStyle name="SAPBEXundefined 2 3" xfId="8692"/>
    <cellStyle name="SAPBEXundefined 2 3 10" xfId="37995"/>
    <cellStyle name="SAPBEXundefined 2 3 11" xfId="42570"/>
    <cellStyle name="SAPBEXundefined 2 3 12" xfId="42443"/>
    <cellStyle name="SAPBEXundefined 2 3 13" xfId="43107"/>
    <cellStyle name="SAPBEXundefined 2 3 14" xfId="43912"/>
    <cellStyle name="SAPBEXundefined 2 3 15" xfId="49224"/>
    <cellStyle name="SAPBEXundefined 2 3 16" xfId="52620"/>
    <cellStyle name="SAPBEXundefined 2 3 2" xfId="11695"/>
    <cellStyle name="SAPBEXundefined 2 3 3" xfId="12532"/>
    <cellStyle name="SAPBEXundefined 2 3 4" xfId="21895"/>
    <cellStyle name="SAPBEXundefined 2 3 5" xfId="11333"/>
    <cellStyle name="SAPBEXundefined 2 3 6" xfId="28767"/>
    <cellStyle name="SAPBEXundefined 2 3 7" xfId="31863"/>
    <cellStyle name="SAPBEXundefined 2 3 8" xfId="29468"/>
    <cellStyle name="SAPBEXundefined 2 3 9" xfId="35830"/>
    <cellStyle name="SAPBEXundefined 2 4" xfId="11698"/>
    <cellStyle name="SAPBEXundefined 2 5" xfId="12535"/>
    <cellStyle name="SAPBEXundefined 2 6" xfId="21892"/>
    <cellStyle name="SAPBEXundefined 2 7" xfId="11336"/>
    <cellStyle name="SAPBEXundefined 2 8" xfId="28764"/>
    <cellStyle name="SAPBEXundefined 2 9" xfId="31866"/>
    <cellStyle name="SAPBEXundefined 2_Cribsheet" xfId="8693"/>
    <cellStyle name="SAPBEXundefined 20" xfId="37988"/>
    <cellStyle name="SAPBEXundefined 21" xfId="40165"/>
    <cellStyle name="SAPBEXundefined 22" xfId="42436"/>
    <cellStyle name="SAPBEXundefined 23" xfId="43114"/>
    <cellStyle name="SAPBEXundefined 24" xfId="43919"/>
    <cellStyle name="SAPBEXundefined 25" xfId="49217"/>
    <cellStyle name="SAPBEXundefined 26" xfId="55530"/>
    <cellStyle name="SAPBEXundefined 3" xfId="8694"/>
    <cellStyle name="SAPBEXundefined 3 10" xfId="11331"/>
    <cellStyle name="SAPBEXundefined 3 11" xfId="28768"/>
    <cellStyle name="SAPBEXundefined 3 12" xfId="31862"/>
    <cellStyle name="SAPBEXundefined 3 13" xfId="29469"/>
    <cellStyle name="SAPBEXundefined 3 14" xfId="35831"/>
    <cellStyle name="SAPBEXundefined 3 15" xfId="37996"/>
    <cellStyle name="SAPBEXundefined 3 16" xfId="42569"/>
    <cellStyle name="SAPBEXundefined 3 17" xfId="42444"/>
    <cellStyle name="SAPBEXundefined 3 18" xfId="43106"/>
    <cellStyle name="SAPBEXundefined 3 19" xfId="43911"/>
    <cellStyle name="SAPBEXundefined 3 2" xfId="8695"/>
    <cellStyle name="SAPBEXundefined 3 2 10" xfId="35832"/>
    <cellStyle name="SAPBEXundefined 3 2 11" xfId="37997"/>
    <cellStyle name="SAPBEXundefined 3 2 12" xfId="42568"/>
    <cellStyle name="SAPBEXundefined 3 2 13" xfId="42445"/>
    <cellStyle name="SAPBEXundefined 3 2 14" xfId="43105"/>
    <cellStyle name="SAPBEXundefined 3 2 15" xfId="43910"/>
    <cellStyle name="SAPBEXundefined 3 2 16" xfId="49226"/>
    <cellStyle name="SAPBEXundefined 3 2 17" xfId="52618"/>
    <cellStyle name="SAPBEXundefined 3 2 2" xfId="8696"/>
    <cellStyle name="SAPBEXundefined 3 2 2 10" xfId="37998"/>
    <cellStyle name="SAPBEXundefined 3 2 2 11" xfId="42567"/>
    <cellStyle name="SAPBEXundefined 3 2 2 12" xfId="42446"/>
    <cellStyle name="SAPBEXundefined 3 2 2 13" xfId="43104"/>
    <cellStyle name="SAPBEXundefined 3 2 2 14" xfId="43909"/>
    <cellStyle name="SAPBEXundefined 3 2 2 15" xfId="49227"/>
    <cellStyle name="SAPBEXundefined 3 2 2 16" xfId="52617"/>
    <cellStyle name="SAPBEXundefined 3 2 2 2" xfId="11692"/>
    <cellStyle name="SAPBEXundefined 3 2 2 3" xfId="12529"/>
    <cellStyle name="SAPBEXundefined 3 2 2 4" xfId="24401"/>
    <cellStyle name="SAPBEXundefined 3 2 2 5" xfId="11329"/>
    <cellStyle name="SAPBEXundefined 3 2 2 6" xfId="28770"/>
    <cellStyle name="SAPBEXundefined 3 2 2 7" xfId="31860"/>
    <cellStyle name="SAPBEXundefined 3 2 2 8" xfId="29471"/>
    <cellStyle name="SAPBEXundefined 3 2 2 9" xfId="35833"/>
    <cellStyle name="SAPBEXundefined 3 2 3" xfId="11693"/>
    <cellStyle name="SAPBEXundefined 3 2 4" xfId="12530"/>
    <cellStyle name="SAPBEXundefined 3 2 5" xfId="24402"/>
    <cellStyle name="SAPBEXundefined 3 2 6" xfId="11330"/>
    <cellStyle name="SAPBEXundefined 3 2 7" xfId="28769"/>
    <cellStyle name="SAPBEXundefined 3 2 8" xfId="31861"/>
    <cellStyle name="SAPBEXundefined 3 2 9" xfId="29470"/>
    <cellStyle name="SAPBEXundefined 3 20" xfId="49225"/>
    <cellStyle name="SAPBEXundefined 3 21" xfId="52619"/>
    <cellStyle name="SAPBEXundefined 3 3" xfId="8697"/>
    <cellStyle name="SAPBEXundefined 3 3 10" xfId="35834"/>
    <cellStyle name="SAPBEXundefined 3 3 11" xfId="37999"/>
    <cellStyle name="SAPBEXundefined 3 3 12" xfId="42566"/>
    <cellStyle name="SAPBEXundefined 3 3 13" xfId="42484"/>
    <cellStyle name="SAPBEXundefined 3 3 14" xfId="43103"/>
    <cellStyle name="SAPBEXundefined 3 3 15" xfId="43908"/>
    <cellStyle name="SAPBEXundefined 3 3 16" xfId="49228"/>
    <cellStyle name="SAPBEXundefined 3 3 17" xfId="52616"/>
    <cellStyle name="SAPBEXundefined 3 3 2" xfId="8698"/>
    <cellStyle name="SAPBEXundefined 3 3 2 10" xfId="38000"/>
    <cellStyle name="SAPBEXundefined 3 3 2 11" xfId="42565"/>
    <cellStyle name="SAPBEXundefined 3 3 2 12" xfId="42447"/>
    <cellStyle name="SAPBEXundefined 3 3 2 13" xfId="43102"/>
    <cellStyle name="SAPBEXundefined 3 3 2 14" xfId="43907"/>
    <cellStyle name="SAPBEXundefined 3 3 2 15" xfId="49229"/>
    <cellStyle name="SAPBEXundefined 3 3 2 16" xfId="52615"/>
    <cellStyle name="SAPBEXundefined 3 3 2 2" xfId="19889"/>
    <cellStyle name="SAPBEXundefined 3 3 2 3" xfId="19686"/>
    <cellStyle name="SAPBEXundefined 3 3 2 4" xfId="24399"/>
    <cellStyle name="SAPBEXundefined 3 3 2 5" xfId="11315"/>
    <cellStyle name="SAPBEXundefined 3 3 2 6" xfId="28772"/>
    <cellStyle name="SAPBEXundefined 3 3 2 7" xfId="31858"/>
    <cellStyle name="SAPBEXundefined 3 3 2 8" xfId="29473"/>
    <cellStyle name="SAPBEXundefined 3 3 2 9" xfId="35835"/>
    <cellStyle name="SAPBEXundefined 3 3 3" xfId="19890"/>
    <cellStyle name="SAPBEXundefined 3 3 4" xfId="12528"/>
    <cellStyle name="SAPBEXundefined 3 3 5" xfId="24400"/>
    <cellStyle name="SAPBEXundefined 3 3 6" xfId="11316"/>
    <cellStyle name="SAPBEXundefined 3 3 7" xfId="28771"/>
    <cellStyle name="SAPBEXundefined 3 3 8" xfId="31859"/>
    <cellStyle name="SAPBEXundefined 3 3 9" xfId="29472"/>
    <cellStyle name="SAPBEXundefined 3 4" xfId="8699"/>
    <cellStyle name="SAPBEXundefined 3 4 10" xfId="29474"/>
    <cellStyle name="SAPBEXundefined 3 4 11" xfId="35836"/>
    <cellStyle name="SAPBEXundefined 3 4 12" xfId="38001"/>
    <cellStyle name="SAPBEXundefined 3 4 13" xfId="35062"/>
    <cellStyle name="SAPBEXundefined 3 4 14" xfId="42564"/>
    <cellStyle name="SAPBEXundefined 3 4 15" xfId="42448"/>
    <cellStyle name="SAPBEXundefined 3 4 16" xfId="43101"/>
    <cellStyle name="SAPBEXundefined 3 4 17" xfId="43906"/>
    <cellStyle name="SAPBEXundefined 3 4 18" xfId="49230"/>
    <cellStyle name="SAPBEXundefined 3 4 19" xfId="51866"/>
    <cellStyle name="SAPBEXundefined 3 4 2" xfId="8700"/>
    <cellStyle name="SAPBEXundefined 3 4 2 10" xfId="35837"/>
    <cellStyle name="SAPBEXundefined 3 4 2 11" xfId="38002"/>
    <cellStyle name="SAPBEXundefined 3 4 2 12" xfId="35061"/>
    <cellStyle name="SAPBEXundefined 3 4 2 13" xfId="42563"/>
    <cellStyle name="SAPBEXundefined 3 4 2 14" xfId="42449"/>
    <cellStyle name="SAPBEXundefined 3 4 2 15" xfId="43100"/>
    <cellStyle name="SAPBEXundefined 3 4 2 16" xfId="43905"/>
    <cellStyle name="SAPBEXundefined 3 4 2 17" xfId="49231"/>
    <cellStyle name="SAPBEXundefined 3 4 2 18" xfId="51867"/>
    <cellStyle name="SAPBEXundefined 3 4 2 19" xfId="52154"/>
    <cellStyle name="SAPBEXundefined 3 4 2 2" xfId="19887"/>
    <cellStyle name="SAPBEXundefined 3 4 2 20" xfId="52613"/>
    <cellStyle name="SAPBEXundefined 3 4 2 3" xfId="12526"/>
    <cellStyle name="SAPBEXundefined 3 4 2 4" xfId="24398"/>
    <cellStyle name="SAPBEXundefined 3 4 2 5" xfId="11279"/>
    <cellStyle name="SAPBEXundefined 3 4 2 6" xfId="26981"/>
    <cellStyle name="SAPBEXundefined 3 4 2 7" xfId="28774"/>
    <cellStyle name="SAPBEXundefined 3 4 2 8" xfId="31856"/>
    <cellStyle name="SAPBEXundefined 3 4 2 9" xfId="29475"/>
    <cellStyle name="SAPBEXundefined 3 4 20" xfId="52155"/>
    <cellStyle name="SAPBEXundefined 3 4 21" xfId="52614"/>
    <cellStyle name="SAPBEXundefined 3 4 3" xfId="19888"/>
    <cellStyle name="SAPBEXundefined 3 4 4" xfId="12527"/>
    <cellStyle name="SAPBEXundefined 3 4 5" xfId="21896"/>
    <cellStyle name="SAPBEXundefined 3 4 6" xfId="11314"/>
    <cellStyle name="SAPBEXundefined 3 4 7" xfId="26980"/>
    <cellStyle name="SAPBEXundefined 3 4 8" xfId="28773"/>
    <cellStyle name="SAPBEXundefined 3 4 9" xfId="31857"/>
    <cellStyle name="SAPBEXundefined 3 5" xfId="8701"/>
    <cellStyle name="SAPBEXundefined 3 5 10" xfId="35838"/>
    <cellStyle name="SAPBEXundefined 3 5 11" xfId="38003"/>
    <cellStyle name="SAPBEXundefined 3 5 12" xfId="42562"/>
    <cellStyle name="SAPBEXundefined 3 5 13" xfId="42450"/>
    <cellStyle name="SAPBEXundefined 3 5 14" xfId="43099"/>
    <cellStyle name="SAPBEXundefined 3 5 15" xfId="43904"/>
    <cellStyle name="SAPBEXundefined 3 5 16" xfId="49232"/>
    <cellStyle name="SAPBEXundefined 3 5 17" xfId="52612"/>
    <cellStyle name="SAPBEXundefined 3 5 2" xfId="8702"/>
    <cellStyle name="SAPBEXundefined 3 5 2 10" xfId="38004"/>
    <cellStyle name="SAPBEXundefined 3 5 2 11" xfId="42561"/>
    <cellStyle name="SAPBEXundefined 3 5 2 12" xfId="42451"/>
    <cellStyle name="SAPBEXundefined 3 5 2 13" xfId="43098"/>
    <cellStyle name="SAPBEXundefined 3 5 2 14" xfId="43903"/>
    <cellStyle name="SAPBEXundefined 3 5 2 15" xfId="49233"/>
    <cellStyle name="SAPBEXundefined 3 5 2 16" xfId="52611"/>
    <cellStyle name="SAPBEXundefined 3 5 2 2" xfId="19885"/>
    <cellStyle name="SAPBEXundefined 3 5 2 3" xfId="12524"/>
    <cellStyle name="SAPBEXundefined 3 5 2 4" xfId="21898"/>
    <cellStyle name="SAPBEXundefined 3 5 2 5" xfId="11312"/>
    <cellStyle name="SAPBEXundefined 3 5 2 6" xfId="28776"/>
    <cellStyle name="SAPBEXundefined 3 5 2 7" xfId="31854"/>
    <cellStyle name="SAPBEXundefined 3 5 2 8" xfId="29477"/>
    <cellStyle name="SAPBEXundefined 3 5 2 9" xfId="35839"/>
    <cellStyle name="SAPBEXundefined 3 5 3" xfId="19886"/>
    <cellStyle name="SAPBEXundefined 3 5 4" xfId="12525"/>
    <cellStyle name="SAPBEXundefined 3 5 5" xfId="21897"/>
    <cellStyle name="SAPBEXundefined 3 5 6" xfId="11313"/>
    <cellStyle name="SAPBEXundefined 3 5 7" xfId="28775"/>
    <cellStyle name="SAPBEXundefined 3 5 8" xfId="31855"/>
    <cellStyle name="SAPBEXundefined 3 5 9" xfId="29476"/>
    <cellStyle name="SAPBEXundefined 3 6" xfId="8703"/>
    <cellStyle name="SAPBEXundefined 3 6 10" xfId="38005"/>
    <cellStyle name="SAPBEXundefined 3 6 11" xfId="42560"/>
    <cellStyle name="SAPBEXundefined 3 6 12" xfId="42452"/>
    <cellStyle name="SAPBEXundefined 3 6 13" xfId="43097"/>
    <cellStyle name="SAPBEXundefined 3 6 14" xfId="43902"/>
    <cellStyle name="SAPBEXundefined 3 6 15" xfId="49234"/>
    <cellStyle name="SAPBEXundefined 3 6 16" xfId="52610"/>
    <cellStyle name="SAPBEXundefined 3 6 2" xfId="19884"/>
    <cellStyle name="SAPBEXundefined 3 6 3" xfId="12523"/>
    <cellStyle name="SAPBEXundefined 3 6 4" xfId="21899"/>
    <cellStyle name="SAPBEXundefined 3 6 5" xfId="11311"/>
    <cellStyle name="SAPBEXundefined 3 6 6" xfId="28777"/>
    <cellStyle name="SAPBEXundefined 3 6 7" xfId="31853"/>
    <cellStyle name="SAPBEXundefined 3 6 8" xfId="29478"/>
    <cellStyle name="SAPBEXundefined 3 6 9" xfId="35840"/>
    <cellStyle name="SAPBEXundefined 3 7" xfId="11694"/>
    <cellStyle name="SAPBEXundefined 3 8" xfId="12531"/>
    <cellStyle name="SAPBEXundefined 3 9" xfId="24403"/>
    <cellStyle name="SAPBEXundefined 4" xfId="8704"/>
    <cellStyle name="SAPBEXundefined 4 10" xfId="29479"/>
    <cellStyle name="SAPBEXundefined 4 11" xfId="35841"/>
    <cellStyle name="SAPBEXundefined 4 12" xfId="38006"/>
    <cellStyle name="SAPBEXundefined 4 13" xfId="35054"/>
    <cellStyle name="SAPBEXundefined 4 14" xfId="42559"/>
    <cellStyle name="SAPBEXundefined 4 15" xfId="42453"/>
    <cellStyle name="SAPBEXundefined 4 16" xfId="43096"/>
    <cellStyle name="SAPBEXundefined 4 17" xfId="43901"/>
    <cellStyle name="SAPBEXundefined 4 18" xfId="49235"/>
    <cellStyle name="SAPBEXundefined 4 19" xfId="51868"/>
    <cellStyle name="SAPBEXundefined 4 2" xfId="8705"/>
    <cellStyle name="SAPBEXundefined 4 2 10" xfId="35842"/>
    <cellStyle name="SAPBEXundefined 4 2 11" xfId="38007"/>
    <cellStyle name="SAPBEXundefined 4 2 12" xfId="35053"/>
    <cellStyle name="SAPBEXundefined 4 2 13" xfId="42558"/>
    <cellStyle name="SAPBEXundefined 4 2 14" xfId="42454"/>
    <cellStyle name="SAPBEXundefined 4 2 15" xfId="43095"/>
    <cellStyle name="SAPBEXundefined 4 2 16" xfId="43900"/>
    <cellStyle name="SAPBEXundefined 4 2 17" xfId="49236"/>
    <cellStyle name="SAPBEXundefined 4 2 18" xfId="51869"/>
    <cellStyle name="SAPBEXundefined 4 2 19" xfId="52152"/>
    <cellStyle name="SAPBEXundefined 4 2 2" xfId="19882"/>
    <cellStyle name="SAPBEXundefined 4 2 20" xfId="52608"/>
    <cellStyle name="SAPBEXundefined 4 2 3" xfId="12521"/>
    <cellStyle name="SAPBEXundefined 4 2 4" xfId="24397"/>
    <cellStyle name="SAPBEXundefined 4 2 5" xfId="11309"/>
    <cellStyle name="SAPBEXundefined 4 2 6" xfId="26983"/>
    <cellStyle name="SAPBEXundefined 4 2 7" xfId="28779"/>
    <cellStyle name="SAPBEXundefined 4 2 8" xfId="29269"/>
    <cellStyle name="SAPBEXundefined 4 2 9" xfId="29480"/>
    <cellStyle name="SAPBEXundefined 4 20" xfId="52153"/>
    <cellStyle name="SAPBEXundefined 4 21" xfId="52609"/>
    <cellStyle name="SAPBEXundefined 4 3" xfId="19883"/>
    <cellStyle name="SAPBEXundefined 4 4" xfId="12522"/>
    <cellStyle name="SAPBEXundefined 4 5" xfId="21900"/>
    <cellStyle name="SAPBEXundefined 4 6" xfId="11310"/>
    <cellStyle name="SAPBEXundefined 4 7" xfId="26982"/>
    <cellStyle name="SAPBEXundefined 4 8" xfId="28778"/>
    <cellStyle name="SAPBEXundefined 4 9" xfId="31852"/>
    <cellStyle name="SAPBEXundefined 5" xfId="8706"/>
    <cellStyle name="SAPBEXundefined 5 10" xfId="29481"/>
    <cellStyle name="SAPBEXundefined 5 11" xfId="35843"/>
    <cellStyle name="SAPBEXundefined 5 12" xfId="38008"/>
    <cellStyle name="SAPBEXundefined 5 13" xfId="37029"/>
    <cellStyle name="SAPBEXundefined 5 14" xfId="42557"/>
    <cellStyle name="SAPBEXundefined 5 15" xfId="42455"/>
    <cellStyle name="SAPBEXundefined 5 16" xfId="43094"/>
    <cellStyle name="SAPBEXundefined 5 17" xfId="43899"/>
    <cellStyle name="SAPBEXundefined 5 18" xfId="49237"/>
    <cellStyle name="SAPBEXundefined 5 19" xfId="51870"/>
    <cellStyle name="SAPBEXundefined 5 2" xfId="8707"/>
    <cellStyle name="SAPBEXundefined 5 2 10" xfId="35844"/>
    <cellStyle name="SAPBEXundefined 5 2 11" xfId="38009"/>
    <cellStyle name="SAPBEXundefined 5 2 12" xfId="37028"/>
    <cellStyle name="SAPBEXundefined 5 2 13" xfId="42556"/>
    <cellStyle name="SAPBEXundefined 5 2 14" xfId="42456"/>
    <cellStyle name="SAPBEXundefined 5 2 15" xfId="43093"/>
    <cellStyle name="SAPBEXundefined 5 2 16" xfId="43898"/>
    <cellStyle name="SAPBEXundefined 5 2 17" xfId="49238"/>
    <cellStyle name="SAPBEXundefined 5 2 18" xfId="51871"/>
    <cellStyle name="SAPBEXundefined 5 2 19" xfId="52150"/>
    <cellStyle name="SAPBEXundefined 5 2 2" xfId="11691"/>
    <cellStyle name="SAPBEXundefined 5 2 20" xfId="52606"/>
    <cellStyle name="SAPBEXundefined 5 2 3" xfId="12519"/>
    <cellStyle name="SAPBEXundefined 5 2 4" xfId="24395"/>
    <cellStyle name="SAPBEXundefined 5 2 5" xfId="11307"/>
    <cellStyle name="SAPBEXundefined 5 2 6" xfId="26985"/>
    <cellStyle name="SAPBEXundefined 5 2 7" xfId="28781"/>
    <cellStyle name="SAPBEXundefined 5 2 8" xfId="29271"/>
    <cellStyle name="SAPBEXundefined 5 2 9" xfId="29482"/>
    <cellStyle name="SAPBEXundefined 5 20" xfId="52151"/>
    <cellStyle name="SAPBEXundefined 5 21" xfId="52607"/>
    <cellStyle name="SAPBEXundefined 5 3" xfId="19881"/>
    <cellStyle name="SAPBEXundefined 5 4" xfId="12520"/>
    <cellStyle name="SAPBEXundefined 5 5" xfId="24396"/>
    <cellStyle name="SAPBEXundefined 5 6" xfId="11308"/>
    <cellStyle name="SAPBEXundefined 5 7" xfId="26984"/>
    <cellStyle name="SAPBEXundefined 5 8" xfId="28780"/>
    <cellStyle name="SAPBEXundefined 5 9" xfId="29270"/>
    <cellStyle name="SAPBEXundefined 6" xfId="8708"/>
    <cellStyle name="SAPBEXundefined 6 10" xfId="29483"/>
    <cellStyle name="SAPBEXundefined 6 11" xfId="35845"/>
    <cellStyle name="SAPBEXundefined 6 12" xfId="38010"/>
    <cellStyle name="SAPBEXundefined 6 13" xfId="37027"/>
    <cellStyle name="SAPBEXundefined 6 14" xfId="42555"/>
    <cellStyle name="SAPBEXundefined 6 15" xfId="42457"/>
    <cellStyle name="SAPBEXundefined 6 16" xfId="43092"/>
    <cellStyle name="SAPBEXundefined 6 17" xfId="43897"/>
    <cellStyle name="SAPBEXundefined 6 18" xfId="49239"/>
    <cellStyle name="SAPBEXundefined 6 19" xfId="51872"/>
    <cellStyle name="SAPBEXundefined 6 2" xfId="8709"/>
    <cellStyle name="SAPBEXundefined 6 2 10" xfId="35846"/>
    <cellStyle name="SAPBEXundefined 6 2 11" xfId="38011"/>
    <cellStyle name="SAPBEXundefined 6 2 12" xfId="37026"/>
    <cellStyle name="SAPBEXundefined 6 2 13" xfId="42554"/>
    <cellStyle name="SAPBEXundefined 6 2 14" xfId="42458"/>
    <cellStyle name="SAPBEXundefined 6 2 15" xfId="43091"/>
    <cellStyle name="SAPBEXundefined 6 2 16" xfId="43896"/>
    <cellStyle name="SAPBEXundefined 6 2 17" xfId="49240"/>
    <cellStyle name="SAPBEXundefined 6 2 18" xfId="51873"/>
    <cellStyle name="SAPBEXundefined 6 2 19" xfId="52148"/>
    <cellStyle name="SAPBEXundefined 6 2 2" xfId="11689"/>
    <cellStyle name="SAPBEXundefined 6 2 20" xfId="55525"/>
    <cellStyle name="SAPBEXundefined 6 2 3" xfId="12517"/>
    <cellStyle name="SAPBEXundefined 6 2 4" xfId="24393"/>
    <cellStyle name="SAPBEXundefined 6 2 5" xfId="11305"/>
    <cellStyle name="SAPBEXundefined 6 2 6" xfId="26987"/>
    <cellStyle name="SAPBEXundefined 6 2 7" xfId="28783"/>
    <cellStyle name="SAPBEXundefined 6 2 8" xfId="29273"/>
    <cellStyle name="SAPBEXundefined 6 2 9" xfId="29484"/>
    <cellStyle name="SAPBEXundefined 6 20" xfId="52149"/>
    <cellStyle name="SAPBEXundefined 6 21" xfId="55526"/>
    <cellStyle name="SAPBEXundefined 6 3" xfId="11690"/>
    <cellStyle name="SAPBEXundefined 6 4" xfId="12518"/>
    <cellStyle name="SAPBEXundefined 6 5" xfId="24394"/>
    <cellStyle name="SAPBEXundefined 6 6" xfId="11306"/>
    <cellStyle name="SAPBEXundefined 6 7" xfId="26986"/>
    <cellStyle name="SAPBEXundefined 6 8" xfId="28782"/>
    <cellStyle name="SAPBEXundefined 6 9" xfId="29272"/>
    <cellStyle name="SAPBEXundefined 7" xfId="8710"/>
    <cellStyle name="SAPBEXundefined 7 10" xfId="29485"/>
    <cellStyle name="SAPBEXundefined 7 11" xfId="35847"/>
    <cellStyle name="SAPBEXundefined 7 12" xfId="38012"/>
    <cellStyle name="SAPBEXundefined 7 13" xfId="37025"/>
    <cellStyle name="SAPBEXundefined 7 14" xfId="42553"/>
    <cellStyle name="SAPBEXundefined 7 15" xfId="42459"/>
    <cellStyle name="SAPBEXundefined 7 16" xfId="43090"/>
    <cellStyle name="SAPBEXundefined 7 17" xfId="43895"/>
    <cellStyle name="SAPBEXundefined 7 18" xfId="49241"/>
    <cellStyle name="SAPBEXundefined 7 19" xfId="51874"/>
    <cellStyle name="SAPBEXundefined 7 2" xfId="8711"/>
    <cellStyle name="SAPBEXundefined 7 2 10" xfId="35848"/>
    <cellStyle name="SAPBEXundefined 7 2 11" xfId="38013"/>
    <cellStyle name="SAPBEXundefined 7 2 12" xfId="37024"/>
    <cellStyle name="SAPBEXundefined 7 2 13" xfId="42552"/>
    <cellStyle name="SAPBEXundefined 7 2 14" xfId="42460"/>
    <cellStyle name="SAPBEXundefined 7 2 15" xfId="43089"/>
    <cellStyle name="SAPBEXundefined 7 2 16" xfId="43894"/>
    <cellStyle name="SAPBEXundefined 7 2 17" xfId="49242"/>
    <cellStyle name="SAPBEXundefined 7 2 18" xfId="51875"/>
    <cellStyle name="SAPBEXundefined 7 2 19" xfId="52146"/>
    <cellStyle name="SAPBEXundefined 7 2 2" xfId="11687"/>
    <cellStyle name="SAPBEXundefined 7 2 20" xfId="55523"/>
    <cellStyle name="SAPBEXundefined 7 2 3" xfId="12515"/>
    <cellStyle name="SAPBEXundefined 7 2 4" xfId="24391"/>
    <cellStyle name="SAPBEXundefined 7 2 5" xfId="11303"/>
    <cellStyle name="SAPBEXundefined 7 2 6" xfId="26989"/>
    <cellStyle name="SAPBEXundefined 7 2 7" xfId="28785"/>
    <cellStyle name="SAPBEXundefined 7 2 8" xfId="31851"/>
    <cellStyle name="SAPBEXundefined 7 2 9" xfId="29486"/>
    <cellStyle name="SAPBEXundefined 7 20" xfId="52147"/>
    <cellStyle name="SAPBEXundefined 7 21" xfId="55524"/>
    <cellStyle name="SAPBEXundefined 7 3" xfId="11688"/>
    <cellStyle name="SAPBEXundefined 7 4" xfId="12516"/>
    <cellStyle name="SAPBEXundefined 7 5" xfId="24392"/>
    <cellStyle name="SAPBEXundefined 7 6" xfId="11304"/>
    <cellStyle name="SAPBEXundefined 7 7" xfId="26988"/>
    <cellStyle name="SAPBEXundefined 7 8" xfId="28784"/>
    <cellStyle name="SAPBEXundefined 7 9" xfId="29274"/>
    <cellStyle name="SAPBEXundefined 8" xfId="8712"/>
    <cellStyle name="SAPBEXundefined 8 10" xfId="29487"/>
    <cellStyle name="SAPBEXundefined 8 11" xfId="35849"/>
    <cellStyle name="SAPBEXundefined 8 12" xfId="38014"/>
    <cellStyle name="SAPBEXundefined 8 13" xfId="37023"/>
    <cellStyle name="SAPBEXundefined 8 14" xfId="42551"/>
    <cellStyle name="SAPBEXundefined 8 15" xfId="42461"/>
    <cellStyle name="SAPBEXundefined 8 16" xfId="43088"/>
    <cellStyle name="SAPBEXundefined 8 17" xfId="43893"/>
    <cellStyle name="SAPBEXundefined 8 18" xfId="49243"/>
    <cellStyle name="SAPBEXundefined 8 19" xfId="51876"/>
    <cellStyle name="SAPBEXundefined 8 2" xfId="8713"/>
    <cellStyle name="SAPBEXundefined 8 2 10" xfId="35850"/>
    <cellStyle name="SAPBEXundefined 8 2 11" xfId="38015"/>
    <cellStyle name="SAPBEXundefined 8 2 12" xfId="37022"/>
    <cellStyle name="SAPBEXundefined 8 2 13" xfId="40166"/>
    <cellStyle name="SAPBEXundefined 8 2 14" xfId="42462"/>
    <cellStyle name="SAPBEXundefined 8 2 15" xfId="43087"/>
    <cellStyle name="SAPBEXundefined 8 2 16" xfId="43892"/>
    <cellStyle name="SAPBEXundefined 8 2 17" xfId="49244"/>
    <cellStyle name="SAPBEXundefined 8 2 18" xfId="51877"/>
    <cellStyle name="SAPBEXundefined 8 2 19" xfId="52144"/>
    <cellStyle name="SAPBEXundefined 8 2 2" xfId="11685"/>
    <cellStyle name="SAPBEXundefined 8 2 20" xfId="55521"/>
    <cellStyle name="SAPBEXundefined 8 2 3" xfId="12513"/>
    <cellStyle name="SAPBEXundefined 8 2 4" xfId="24389"/>
    <cellStyle name="SAPBEXundefined 8 2 5" xfId="11301"/>
    <cellStyle name="SAPBEXundefined 8 2 6" xfId="26991"/>
    <cellStyle name="SAPBEXundefined 8 2 7" xfId="28787"/>
    <cellStyle name="SAPBEXundefined 8 2 8" xfId="31850"/>
    <cellStyle name="SAPBEXundefined 8 2 9" xfId="29488"/>
    <cellStyle name="SAPBEXundefined 8 20" xfId="52145"/>
    <cellStyle name="SAPBEXundefined 8 21" xfId="55522"/>
    <cellStyle name="SAPBEXundefined 8 3" xfId="11686"/>
    <cellStyle name="SAPBEXundefined 8 4" xfId="12514"/>
    <cellStyle name="SAPBEXundefined 8 5" xfId="24390"/>
    <cellStyle name="SAPBEXundefined 8 6" xfId="11302"/>
    <cellStyle name="SAPBEXundefined 8 7" xfId="26990"/>
    <cellStyle name="SAPBEXundefined 8 8" xfId="28786"/>
    <cellStyle name="SAPBEXundefined 8 9" xfId="29275"/>
    <cellStyle name="SAPBEXundefined 9" xfId="8714"/>
    <cellStyle name="SAPBEXundefined 9 10" xfId="29489"/>
    <cellStyle name="SAPBEXundefined 9 11" xfId="35851"/>
    <cellStyle name="SAPBEXundefined 9 12" xfId="38016"/>
    <cellStyle name="SAPBEXundefined 9 13" xfId="39110"/>
    <cellStyle name="SAPBEXundefined 9 14" xfId="40167"/>
    <cellStyle name="SAPBEXundefined 9 15" xfId="42463"/>
    <cellStyle name="SAPBEXundefined 9 16" xfId="43086"/>
    <cellStyle name="SAPBEXundefined 9 17" xfId="43891"/>
    <cellStyle name="SAPBEXundefined 9 18" xfId="49245"/>
    <cellStyle name="SAPBEXundefined 9 19" xfId="51878"/>
    <cellStyle name="SAPBEXundefined 9 2" xfId="8715"/>
    <cellStyle name="SAPBEXundefined 9 2 10" xfId="35852"/>
    <cellStyle name="SAPBEXundefined 9 2 11" xfId="38017"/>
    <cellStyle name="SAPBEXundefined 9 2 12" xfId="37021"/>
    <cellStyle name="SAPBEXundefined 9 2 13" xfId="40168"/>
    <cellStyle name="SAPBEXundefined 9 2 14" xfId="42464"/>
    <cellStyle name="SAPBEXundefined 9 2 15" xfId="43085"/>
    <cellStyle name="SAPBEXundefined 9 2 16" xfId="43890"/>
    <cellStyle name="SAPBEXundefined 9 2 17" xfId="49246"/>
    <cellStyle name="SAPBEXundefined 9 2 18" xfId="51879"/>
    <cellStyle name="SAPBEXundefined 9 2 19" xfId="52142"/>
    <cellStyle name="SAPBEXundefined 9 2 2" xfId="11683"/>
    <cellStyle name="SAPBEXundefined 9 2 20" xfId="55520"/>
    <cellStyle name="SAPBEXundefined 9 2 3" xfId="12511"/>
    <cellStyle name="SAPBEXundefined 9 2 4" xfId="24387"/>
    <cellStyle name="SAPBEXundefined 9 2 5" xfId="11299"/>
    <cellStyle name="SAPBEXundefined 9 2 6" xfId="26993"/>
    <cellStyle name="SAPBEXundefined 9 2 7" xfId="28789"/>
    <cellStyle name="SAPBEXundefined 9 2 8" xfId="31848"/>
    <cellStyle name="SAPBEXundefined 9 2 9" xfId="29490"/>
    <cellStyle name="SAPBEXundefined 9 20" xfId="52143"/>
    <cellStyle name="SAPBEXundefined 9 21" xfId="52605"/>
    <cellStyle name="SAPBEXundefined 9 3" xfId="11684"/>
    <cellStyle name="SAPBEXundefined 9 4" xfId="12512"/>
    <cellStyle name="SAPBEXundefined 9 5" xfId="24388"/>
    <cellStyle name="SAPBEXundefined 9 6" xfId="11300"/>
    <cellStyle name="SAPBEXundefined 9 7" xfId="26992"/>
    <cellStyle name="SAPBEXundefined 9 8" xfId="28788"/>
    <cellStyle name="SAPBEXundefined 9 9" xfId="31849"/>
    <cellStyle name="SAPBEXundefined_Cribsheet" xfId="8716"/>
    <cellStyle name="Scenario" xfId="8717"/>
    <cellStyle name="Scenario 2" xfId="8718"/>
    <cellStyle name="Schlecht" xfId="8719"/>
    <cellStyle name="ScotchRule" xfId="8720"/>
    <cellStyle name="SdapsDate" xfId="8721"/>
    <cellStyle name="SDEntry" xfId="8722"/>
    <cellStyle name="SDHeader" xfId="8723"/>
    <cellStyle name="section" xfId="8724"/>
    <cellStyle name="SEEntry" xfId="8725"/>
    <cellStyle name="SEEntry 10" xfId="38025"/>
    <cellStyle name="SEEntry 11" xfId="40249"/>
    <cellStyle name="SEEntry 12" xfId="48069"/>
    <cellStyle name="SEEntry 13" xfId="50467"/>
    <cellStyle name="SEEntry 14" xfId="55011"/>
    <cellStyle name="SEEntry 15" xfId="52604"/>
    <cellStyle name="SEEntry 2" xfId="8726"/>
    <cellStyle name="SEEntry 2 10" xfId="48070"/>
    <cellStyle name="SEEntry 2 11" xfId="50468"/>
    <cellStyle name="SEEntry 2 12" xfId="55012"/>
    <cellStyle name="SEEntry 2 13" xfId="52603"/>
    <cellStyle name="SEEntry 2 2" xfId="8727"/>
    <cellStyle name="SEEntry 2 2 10" xfId="50469"/>
    <cellStyle name="SEEntry 2 2 11" xfId="55013"/>
    <cellStyle name="SEEntry 2 2 12" xfId="52602"/>
    <cellStyle name="SEEntry 2 2 2" xfId="11291"/>
    <cellStyle name="SEEntry 2 2 3" xfId="26996"/>
    <cellStyle name="SEEntry 2 2 4" xfId="30641"/>
    <cellStyle name="SEEntry 2 2 5" xfId="33358"/>
    <cellStyle name="SEEntry 2 2 6" xfId="35855"/>
    <cellStyle name="SEEntry 2 2 7" xfId="38027"/>
    <cellStyle name="SEEntry 2 2 8" xfId="40251"/>
    <cellStyle name="SEEntry 2 2 9" xfId="48071"/>
    <cellStyle name="SEEntry 2 3" xfId="11292"/>
    <cellStyle name="SEEntry 2 4" xfId="26995"/>
    <cellStyle name="SEEntry 2 5" xfId="30640"/>
    <cellStyle name="SEEntry 2 6" xfId="33357"/>
    <cellStyle name="SEEntry 2 7" xfId="35854"/>
    <cellStyle name="SEEntry 2 8" xfId="38026"/>
    <cellStyle name="SEEntry 2 9" xfId="40250"/>
    <cellStyle name="SEEntry 3" xfId="8728"/>
    <cellStyle name="SEEntry 3 10" xfId="48072"/>
    <cellStyle name="SEEntry 3 11" xfId="50470"/>
    <cellStyle name="SEEntry 3 12" xfId="55014"/>
    <cellStyle name="SEEntry 3 13" xfId="52601"/>
    <cellStyle name="SEEntry 3 2" xfId="8729"/>
    <cellStyle name="SEEntry 3 2 10" xfId="50471"/>
    <cellStyle name="SEEntry 3 2 11" xfId="55015"/>
    <cellStyle name="SEEntry 3 2 12" xfId="52600"/>
    <cellStyle name="SEEntry 3 2 2" xfId="22072"/>
    <cellStyle name="SEEntry 3 2 3" xfId="26998"/>
    <cellStyle name="SEEntry 3 2 4" xfId="30643"/>
    <cellStyle name="SEEntry 3 2 5" xfId="33360"/>
    <cellStyle name="SEEntry 3 2 6" xfId="35857"/>
    <cellStyle name="SEEntry 3 2 7" xfId="38029"/>
    <cellStyle name="SEEntry 3 2 8" xfId="40253"/>
    <cellStyle name="SEEntry 3 2 9" xfId="48073"/>
    <cellStyle name="SEEntry 3 3" xfId="11290"/>
    <cellStyle name="SEEntry 3 4" xfId="26997"/>
    <cellStyle name="SEEntry 3 5" xfId="30642"/>
    <cellStyle name="SEEntry 3 6" xfId="33359"/>
    <cellStyle name="SEEntry 3 7" xfId="35856"/>
    <cellStyle name="SEEntry 3 8" xfId="38028"/>
    <cellStyle name="SEEntry 3 9" xfId="40252"/>
    <cellStyle name="SEEntry 4" xfId="8730"/>
    <cellStyle name="SEEntry 4 10" xfId="50472"/>
    <cellStyle name="SEEntry 4 11" xfId="55016"/>
    <cellStyle name="SEEntry 4 12" xfId="52599"/>
    <cellStyle name="SEEntry 4 2" xfId="22071"/>
    <cellStyle name="SEEntry 4 3" xfId="26999"/>
    <cellStyle name="SEEntry 4 4" xfId="30644"/>
    <cellStyle name="SEEntry 4 5" xfId="33361"/>
    <cellStyle name="SEEntry 4 6" xfId="35858"/>
    <cellStyle name="SEEntry 4 7" xfId="38030"/>
    <cellStyle name="SEEntry 4 8" xfId="40254"/>
    <cellStyle name="SEEntry 4 9" xfId="48074"/>
    <cellStyle name="SEEntry 5" xfId="11293"/>
    <cellStyle name="SEEntry 6" xfId="26994"/>
    <cellStyle name="SEEntry 7" xfId="30639"/>
    <cellStyle name="SEEntry 8" xfId="33356"/>
    <cellStyle name="SEEntry 9" xfId="35853"/>
    <cellStyle name="SEEntry_Cribsheet" xfId="8731"/>
    <cellStyle name="SEHeader" xfId="8732"/>
    <cellStyle name="Semleges" xfId="8733"/>
    <cellStyle name="SEPEntry" xfId="8734"/>
    <cellStyle name="SEPEntry 10" xfId="48078"/>
    <cellStyle name="SEPEntry 11" xfId="50473"/>
    <cellStyle name="SEPEntry 12" xfId="55017"/>
    <cellStyle name="SEPEntry 13" xfId="52598"/>
    <cellStyle name="SEPEntry 2" xfId="8735"/>
    <cellStyle name="SEPEntry 2 10" xfId="50474"/>
    <cellStyle name="SEPEntry 2 11" xfId="55018"/>
    <cellStyle name="SEPEntry 2 12" xfId="52597"/>
    <cellStyle name="SEPEntry 2 2" xfId="22066"/>
    <cellStyle name="SEPEntry 2 3" xfId="27001"/>
    <cellStyle name="SEPEntry 2 4" xfId="30649"/>
    <cellStyle name="SEPEntry 2 5" xfId="33366"/>
    <cellStyle name="SEPEntry 2 6" xfId="35860"/>
    <cellStyle name="SEPEntry 2 7" xfId="38035"/>
    <cellStyle name="SEPEntry 2 8" xfId="40256"/>
    <cellStyle name="SEPEntry 2 9" xfId="48079"/>
    <cellStyle name="SEPEntry 3" xfId="22067"/>
    <cellStyle name="SEPEntry 4" xfId="27000"/>
    <cellStyle name="SEPEntry 5" xfId="30648"/>
    <cellStyle name="SEPEntry 6" xfId="33365"/>
    <cellStyle name="SEPEntry 7" xfId="35859"/>
    <cellStyle name="SEPEntry 8" xfId="38034"/>
    <cellStyle name="SEPEntry 9" xfId="40255"/>
    <cellStyle name="SGComma" xfId="8736"/>
    <cellStyle name="SGDollar" xfId="8737"/>
    <cellStyle name="SGMultiple" xfId="8738"/>
    <cellStyle name="SGNoSymbol" xfId="8739"/>
    <cellStyle name="SGPercent" xfId="8740"/>
    <cellStyle name="Shade" xfId="8741"/>
    <cellStyle name="Shade 2" xfId="8742"/>
    <cellStyle name="Shade_Cribsheet" xfId="8743"/>
    <cellStyle name="Shaded" xfId="8744"/>
    <cellStyle name="SHADEDSTORES" xfId="8745"/>
    <cellStyle name="SHADEDSTORES 10" xfId="29516"/>
    <cellStyle name="SHADEDSTORES 11" xfId="35861"/>
    <cellStyle name="SHADEDSTORES 12" xfId="38045"/>
    <cellStyle name="SHADEDSTORES 13" xfId="36995"/>
    <cellStyle name="SHADEDSTORES 14" xfId="40258"/>
    <cellStyle name="SHADEDSTORES 15" xfId="42466"/>
    <cellStyle name="SHADEDSTORES 16" xfId="42920"/>
    <cellStyle name="SHADEDSTORES 17" xfId="43084"/>
    <cellStyle name="SHADEDSTORES 18" xfId="50475"/>
    <cellStyle name="SHADEDSTORES 19" xfId="51724"/>
    <cellStyle name="SHADEDSTORES 2" xfId="8746"/>
    <cellStyle name="SHADEDSTORES 2 10" xfId="35862"/>
    <cellStyle name="SHADEDSTORES 2 11" xfId="38046"/>
    <cellStyle name="SHADEDSTORES 2 12" xfId="36994"/>
    <cellStyle name="SHADEDSTORES 2 13" xfId="40259"/>
    <cellStyle name="SHADEDSTORES 2 14" xfId="42467"/>
    <cellStyle name="SHADEDSTORES 2 15" xfId="42921"/>
    <cellStyle name="SHADEDSTORES 2 16" xfId="43083"/>
    <cellStyle name="SHADEDSTORES 2 17" xfId="50476"/>
    <cellStyle name="SHADEDSTORES 2 18" xfId="51787"/>
    <cellStyle name="SHADEDSTORES 2 19" xfId="55020"/>
    <cellStyle name="SHADEDSTORES 2 2" xfId="8747"/>
    <cellStyle name="SHADEDSTORES 2 2 10" xfId="38047"/>
    <cellStyle name="SHADEDSTORES 2 2 11" xfId="36993"/>
    <cellStyle name="SHADEDSTORES 2 2 12" xfId="40260"/>
    <cellStyle name="SHADEDSTORES 2 2 13" xfId="42468"/>
    <cellStyle name="SHADEDSTORES 2 2 14" xfId="42922"/>
    <cellStyle name="SHADEDSTORES 2 2 15" xfId="43082"/>
    <cellStyle name="SHADEDSTORES 2 2 16" xfId="50477"/>
    <cellStyle name="SHADEDSTORES 2 2 17" xfId="51788"/>
    <cellStyle name="SHADEDSTORES 2 2 18" xfId="55021"/>
    <cellStyle name="SHADEDSTORES 2 2 19" xfId="52594"/>
    <cellStyle name="SHADEDSTORES 2 2 2" xfId="8748"/>
    <cellStyle name="SHADEDSTORES 2 2 2 10" xfId="36992"/>
    <cellStyle name="SHADEDSTORES 2 2 2 11" xfId="40261"/>
    <cellStyle name="SHADEDSTORES 2 2 2 12" xfId="42469"/>
    <cellStyle name="SHADEDSTORES 2 2 2 13" xfId="42923"/>
    <cellStyle name="SHADEDSTORES 2 2 2 14" xfId="43081"/>
    <cellStyle name="SHADEDSTORES 2 2 2 15" xfId="50478"/>
    <cellStyle name="SHADEDSTORES 2 2 2 16" xfId="51789"/>
    <cellStyle name="SHADEDSTORES 2 2 2 17" xfId="55022"/>
    <cellStyle name="SHADEDSTORES 2 2 2 18" xfId="52593"/>
    <cellStyle name="SHADEDSTORES 2 2 2 2" xfId="18542"/>
    <cellStyle name="SHADEDSTORES 2 2 2 3" xfId="22294"/>
    <cellStyle name="SHADEDSTORES 2 2 2 4" xfId="11283"/>
    <cellStyle name="SHADEDSTORES 2 2 2 5" xfId="28818"/>
    <cellStyle name="SHADEDSTORES 2 2 2 6" xfId="33379"/>
    <cellStyle name="SHADEDSTORES 2 2 2 7" xfId="29519"/>
    <cellStyle name="SHADEDSTORES 2 2 2 8" xfId="35864"/>
    <cellStyle name="SHADEDSTORES 2 2 2 9" xfId="38048"/>
    <cellStyle name="SHADEDSTORES 2 2 3" xfId="18541"/>
    <cellStyle name="SHADEDSTORES 2 2 4" xfId="22295"/>
    <cellStyle name="SHADEDSTORES 2 2 5" xfId="11284"/>
    <cellStyle name="SHADEDSTORES 2 2 6" xfId="28817"/>
    <cellStyle name="SHADEDSTORES 2 2 7" xfId="33378"/>
    <cellStyle name="SHADEDSTORES 2 2 8" xfId="29518"/>
    <cellStyle name="SHADEDSTORES 2 2 9" xfId="35863"/>
    <cellStyle name="SHADEDSTORES 2 20" xfId="52595"/>
    <cellStyle name="SHADEDSTORES 2 3" xfId="8749"/>
    <cellStyle name="SHADEDSTORES 2 3 10" xfId="36991"/>
    <cellStyle name="SHADEDSTORES 2 3 11" xfId="40262"/>
    <cellStyle name="SHADEDSTORES 2 3 12" xfId="42470"/>
    <cellStyle name="SHADEDSTORES 2 3 13" xfId="42924"/>
    <cellStyle name="SHADEDSTORES 2 3 14" xfId="42865"/>
    <cellStyle name="SHADEDSTORES 2 3 15" xfId="50479"/>
    <cellStyle name="SHADEDSTORES 2 3 16" xfId="51790"/>
    <cellStyle name="SHADEDSTORES 2 3 17" xfId="55023"/>
    <cellStyle name="SHADEDSTORES 2 3 18" xfId="52592"/>
    <cellStyle name="SHADEDSTORES 2 3 2" xfId="18543"/>
    <cellStyle name="SHADEDSTORES 2 3 3" xfId="22293"/>
    <cellStyle name="SHADEDSTORES 2 3 4" xfId="11282"/>
    <cellStyle name="SHADEDSTORES 2 3 5" xfId="28819"/>
    <cellStyle name="SHADEDSTORES 2 3 6" xfId="33380"/>
    <cellStyle name="SHADEDSTORES 2 3 7" xfId="29520"/>
    <cellStyle name="SHADEDSTORES 2 3 8" xfId="35865"/>
    <cellStyle name="SHADEDSTORES 2 3 9" xfId="38049"/>
    <cellStyle name="SHADEDSTORES 2 4" xfId="18540"/>
    <cellStyle name="SHADEDSTORES 2 5" xfId="22296"/>
    <cellStyle name="SHADEDSTORES 2 6" xfId="11285"/>
    <cellStyle name="SHADEDSTORES 2 7" xfId="28816"/>
    <cellStyle name="SHADEDSTORES 2 8" xfId="33377"/>
    <cellStyle name="SHADEDSTORES 2 9" xfId="29517"/>
    <cellStyle name="SHADEDSTORES 20" xfId="55019"/>
    <cellStyle name="SHADEDSTORES 21" xfId="52596"/>
    <cellStyle name="SHADEDSTORES 3" xfId="8750"/>
    <cellStyle name="SHADEDSTORES 3 10" xfId="38050"/>
    <cellStyle name="SHADEDSTORES 3 11" xfId="35052"/>
    <cellStyle name="SHADEDSTORES 3 12" xfId="40263"/>
    <cellStyle name="SHADEDSTORES 3 13" xfId="42471"/>
    <cellStyle name="SHADEDSTORES 3 14" xfId="42925"/>
    <cellStyle name="SHADEDSTORES 3 15" xfId="43080"/>
    <cellStyle name="SHADEDSTORES 3 16" xfId="50480"/>
    <cellStyle name="SHADEDSTORES 3 17" xfId="51791"/>
    <cellStyle name="SHADEDSTORES 3 18" xfId="55024"/>
    <cellStyle name="SHADEDSTORES 3 19" xfId="52591"/>
    <cellStyle name="SHADEDSTORES 3 2" xfId="8751"/>
    <cellStyle name="SHADEDSTORES 3 2 10" xfId="36990"/>
    <cellStyle name="SHADEDSTORES 3 2 11" xfId="40264"/>
    <cellStyle name="SHADEDSTORES 3 2 12" xfId="42472"/>
    <cellStyle name="SHADEDSTORES 3 2 13" xfId="42926"/>
    <cellStyle name="SHADEDSTORES 3 2 14" xfId="43079"/>
    <cellStyle name="SHADEDSTORES 3 2 15" xfId="50481"/>
    <cellStyle name="SHADEDSTORES 3 2 16" xfId="51792"/>
    <cellStyle name="SHADEDSTORES 3 2 17" xfId="55025"/>
    <cellStyle name="SHADEDSTORES 3 2 18" xfId="52590"/>
    <cellStyle name="SHADEDSTORES 3 2 2" xfId="18545"/>
    <cellStyle name="SHADEDSTORES 3 2 3" xfId="22291"/>
    <cellStyle name="SHADEDSTORES 3 2 4" xfId="11280"/>
    <cellStyle name="SHADEDSTORES 3 2 5" xfId="28821"/>
    <cellStyle name="SHADEDSTORES 3 2 6" xfId="33382"/>
    <cellStyle name="SHADEDSTORES 3 2 7" xfId="29522"/>
    <cellStyle name="SHADEDSTORES 3 2 8" xfId="35867"/>
    <cellStyle name="SHADEDSTORES 3 2 9" xfId="38051"/>
    <cellStyle name="SHADEDSTORES 3 3" xfId="18544"/>
    <cellStyle name="SHADEDSTORES 3 4" xfId="22292"/>
    <cellStyle name="SHADEDSTORES 3 5" xfId="11281"/>
    <cellStyle name="SHADEDSTORES 3 6" xfId="28820"/>
    <cellStyle name="SHADEDSTORES 3 7" xfId="33381"/>
    <cellStyle name="SHADEDSTORES 3 8" xfId="29521"/>
    <cellStyle name="SHADEDSTORES 3 9" xfId="35866"/>
    <cellStyle name="SHADEDSTORES 4" xfId="8752"/>
    <cellStyle name="SHADEDSTORES 4 10" xfId="36989"/>
    <cellStyle name="SHADEDSTORES 4 11" xfId="40265"/>
    <cellStyle name="SHADEDSTORES 4 12" xfId="42473"/>
    <cellStyle name="SHADEDSTORES 4 13" xfId="42927"/>
    <cellStyle name="SHADEDSTORES 4 14" xfId="43078"/>
    <cellStyle name="SHADEDSTORES 4 15" xfId="50482"/>
    <cellStyle name="SHADEDSTORES 4 16" xfId="51793"/>
    <cellStyle name="SHADEDSTORES 4 17" xfId="55026"/>
    <cellStyle name="SHADEDSTORES 4 18" xfId="52589"/>
    <cellStyle name="SHADEDSTORES 4 2" xfId="18546"/>
    <cellStyle name="SHADEDSTORES 4 3" xfId="22290"/>
    <cellStyle name="SHADEDSTORES 4 4" xfId="22060"/>
    <cellStyle name="SHADEDSTORES 4 5" xfId="28822"/>
    <cellStyle name="SHADEDSTORES 4 6" xfId="33383"/>
    <cellStyle name="SHADEDSTORES 4 7" xfId="29523"/>
    <cellStyle name="SHADEDSTORES 4 8" xfId="35868"/>
    <cellStyle name="SHADEDSTORES 4 9" xfId="38052"/>
    <cellStyle name="SHADEDSTORES 5" xfId="18539"/>
    <cellStyle name="SHADEDSTORES 6" xfId="22297"/>
    <cellStyle name="SHADEDSTORES 7" xfId="11286"/>
    <cellStyle name="SHADEDSTORES 8" xfId="28815"/>
    <cellStyle name="SHADEDSTORES 9" xfId="33376"/>
    <cellStyle name="SHADEDSTORES_Cribsheet" xfId="8753"/>
    <cellStyle name="sheet" xfId="8754"/>
    <cellStyle name="Sheet Title" xfId="8755"/>
    <cellStyle name="sheet_Cribsheet" xfId="8756"/>
    <cellStyle name="showCheck" xfId="8757"/>
    <cellStyle name="showCheck 10" xfId="35869"/>
    <cellStyle name="showCheck 11" xfId="38057"/>
    <cellStyle name="showCheck 12" xfId="40266"/>
    <cellStyle name="showCheck 13" xfId="48100"/>
    <cellStyle name="showCheck 14" xfId="50483"/>
    <cellStyle name="showCheck 15" xfId="55027"/>
    <cellStyle name="showCheck 16" xfId="52588"/>
    <cellStyle name="showCheck 2" xfId="8758"/>
    <cellStyle name="showCheck 2 10" xfId="40267"/>
    <cellStyle name="showCheck 2 11" xfId="48101"/>
    <cellStyle name="showCheck 2 12" xfId="50484"/>
    <cellStyle name="showCheck 2 13" xfId="55028"/>
    <cellStyle name="showCheck 2 14" xfId="52587"/>
    <cellStyle name="showCheck 2 2" xfId="8759"/>
    <cellStyle name="showCheck 2 2 10" xfId="48102"/>
    <cellStyle name="showCheck 2 2 11" xfId="50485"/>
    <cellStyle name="showCheck 2 2 12" xfId="55029"/>
    <cellStyle name="showCheck 2 2 13" xfId="52586"/>
    <cellStyle name="showCheck 2 2 2" xfId="8760"/>
    <cellStyle name="showCheck 2 2 2 10" xfId="50486"/>
    <cellStyle name="showCheck 2 2 2 11" xfId="55030"/>
    <cellStyle name="showCheck 2 2 2 12" xfId="52585"/>
    <cellStyle name="showCheck 2 2 2 2" xfId="24552"/>
    <cellStyle name="showCheck 2 2 2 3" xfId="27005"/>
    <cellStyle name="showCheck 2 2 2 4" xfId="30670"/>
    <cellStyle name="showCheck 2 2 2 5" xfId="33391"/>
    <cellStyle name="showCheck 2 2 2 6" xfId="35872"/>
    <cellStyle name="showCheck 2 2 2 7" xfId="38060"/>
    <cellStyle name="showCheck 2 2 2 8" xfId="40269"/>
    <cellStyle name="showCheck 2 2 2 9" xfId="48103"/>
    <cellStyle name="showCheck 2 2 3" xfId="22053"/>
    <cellStyle name="showCheck 2 2 4" xfId="27004"/>
    <cellStyle name="showCheck 2 2 5" xfId="30669"/>
    <cellStyle name="showCheck 2 2 6" xfId="33390"/>
    <cellStyle name="showCheck 2 2 7" xfId="35871"/>
    <cellStyle name="showCheck 2 2 8" xfId="38059"/>
    <cellStyle name="showCheck 2 2 9" xfId="40268"/>
    <cellStyle name="showCheck 2 3" xfId="8761"/>
    <cellStyle name="showCheck 2 3 10" xfId="50487"/>
    <cellStyle name="showCheck 2 3 11" xfId="55031"/>
    <cellStyle name="showCheck 2 3 12" xfId="52584"/>
    <cellStyle name="showCheck 2 3 2" xfId="24553"/>
    <cellStyle name="showCheck 2 3 3" xfId="27006"/>
    <cellStyle name="showCheck 2 3 4" xfId="30671"/>
    <cellStyle name="showCheck 2 3 5" xfId="33392"/>
    <cellStyle name="showCheck 2 3 6" xfId="35873"/>
    <cellStyle name="showCheck 2 3 7" xfId="38061"/>
    <cellStyle name="showCheck 2 3 8" xfId="40270"/>
    <cellStyle name="showCheck 2 3 9" xfId="48104"/>
    <cellStyle name="showCheck 2 4" xfId="22054"/>
    <cellStyle name="showCheck 2 5" xfId="27003"/>
    <cellStyle name="showCheck 2 6" xfId="30668"/>
    <cellStyle name="showCheck 2 7" xfId="33389"/>
    <cellStyle name="showCheck 2 8" xfId="35870"/>
    <cellStyle name="showCheck 2 9" xfId="38058"/>
    <cellStyle name="showCheck 3" xfId="8762"/>
    <cellStyle name="showCheck 3 10" xfId="38062"/>
    <cellStyle name="showCheck 3 11" xfId="40271"/>
    <cellStyle name="showCheck 3 12" xfId="48105"/>
    <cellStyle name="showCheck 3 13" xfId="50488"/>
    <cellStyle name="showCheck 3 14" xfId="55032"/>
    <cellStyle name="showCheck 3 15" xfId="52583"/>
    <cellStyle name="showCheck 3 2" xfId="8763"/>
    <cellStyle name="showCheck 3 2 10" xfId="48106"/>
    <cellStyle name="showCheck 3 2 11" xfId="50489"/>
    <cellStyle name="showCheck 3 2 12" xfId="55033"/>
    <cellStyle name="showCheck 3 2 13" xfId="52582"/>
    <cellStyle name="showCheck 3 2 2" xfId="8764"/>
    <cellStyle name="showCheck 3 2 2 10" xfId="50490"/>
    <cellStyle name="showCheck 3 2 2 11" xfId="55034"/>
    <cellStyle name="showCheck 3 2 2 12" xfId="52581"/>
    <cellStyle name="showCheck 3 2 2 2" xfId="24556"/>
    <cellStyle name="showCheck 3 2 2 3" xfId="27009"/>
    <cellStyle name="showCheck 3 2 2 4" xfId="30674"/>
    <cellStyle name="showCheck 3 2 2 5" xfId="33395"/>
    <cellStyle name="showCheck 3 2 2 6" xfId="35876"/>
    <cellStyle name="showCheck 3 2 2 7" xfId="38064"/>
    <cellStyle name="showCheck 3 2 2 8" xfId="40273"/>
    <cellStyle name="showCheck 3 2 2 9" xfId="48107"/>
    <cellStyle name="showCheck 3 2 3" xfId="24555"/>
    <cellStyle name="showCheck 3 2 4" xfId="27008"/>
    <cellStyle name="showCheck 3 2 5" xfId="30673"/>
    <cellStyle name="showCheck 3 2 6" xfId="33394"/>
    <cellStyle name="showCheck 3 2 7" xfId="35875"/>
    <cellStyle name="showCheck 3 2 8" xfId="38063"/>
    <cellStyle name="showCheck 3 2 9" xfId="40272"/>
    <cellStyle name="showCheck 3 3" xfId="8765"/>
    <cellStyle name="showCheck 3 3 10" xfId="48108"/>
    <cellStyle name="showCheck 3 3 11" xfId="50491"/>
    <cellStyle name="showCheck 3 3 12" xfId="55035"/>
    <cellStyle name="showCheck 3 3 13" xfId="52580"/>
    <cellStyle name="showCheck 3 3 2" xfId="8766"/>
    <cellStyle name="showCheck 3 3 2 10" xfId="50492"/>
    <cellStyle name="showCheck 3 3 2 11" xfId="55036"/>
    <cellStyle name="showCheck 3 3 2 12" xfId="52579"/>
    <cellStyle name="showCheck 3 3 2 2" xfId="24558"/>
    <cellStyle name="showCheck 3 3 2 3" xfId="27011"/>
    <cellStyle name="showCheck 3 3 2 4" xfId="30676"/>
    <cellStyle name="showCheck 3 3 2 5" xfId="33397"/>
    <cellStyle name="showCheck 3 3 2 6" xfId="35878"/>
    <cellStyle name="showCheck 3 3 2 7" xfId="38066"/>
    <cellStyle name="showCheck 3 3 2 8" xfId="40275"/>
    <cellStyle name="showCheck 3 3 2 9" xfId="48109"/>
    <cellStyle name="showCheck 3 3 3" xfId="24557"/>
    <cellStyle name="showCheck 3 3 4" xfId="27010"/>
    <cellStyle name="showCheck 3 3 5" xfId="30675"/>
    <cellStyle name="showCheck 3 3 6" xfId="33396"/>
    <cellStyle name="showCheck 3 3 7" xfId="35877"/>
    <cellStyle name="showCheck 3 3 8" xfId="38065"/>
    <cellStyle name="showCheck 3 3 9" xfId="40274"/>
    <cellStyle name="showCheck 3 4" xfId="8767"/>
    <cellStyle name="showCheck 3 4 10" xfId="50493"/>
    <cellStyle name="showCheck 3 4 11" xfId="55037"/>
    <cellStyle name="showCheck 3 4 12" xfId="52578"/>
    <cellStyle name="showCheck 3 4 2" xfId="24559"/>
    <cellStyle name="showCheck 3 4 3" xfId="27012"/>
    <cellStyle name="showCheck 3 4 4" xfId="30677"/>
    <cellStyle name="showCheck 3 4 5" xfId="33398"/>
    <cellStyle name="showCheck 3 4 6" xfId="35879"/>
    <cellStyle name="showCheck 3 4 7" xfId="38067"/>
    <cellStyle name="showCheck 3 4 8" xfId="40276"/>
    <cellStyle name="showCheck 3 4 9" xfId="48110"/>
    <cellStyle name="showCheck 3 5" xfId="24554"/>
    <cellStyle name="showCheck 3 6" xfId="27007"/>
    <cellStyle name="showCheck 3 7" xfId="30672"/>
    <cellStyle name="showCheck 3 8" xfId="33393"/>
    <cellStyle name="showCheck 3 9" xfId="35874"/>
    <cellStyle name="showCheck 4" xfId="8768"/>
    <cellStyle name="showCheck 4 10" xfId="48111"/>
    <cellStyle name="showCheck 4 11" xfId="50494"/>
    <cellStyle name="showCheck 4 12" xfId="55038"/>
    <cellStyle name="showCheck 4 13" xfId="52577"/>
    <cellStyle name="showCheck 4 2" xfId="8769"/>
    <cellStyle name="showCheck 4 2 10" xfId="50495"/>
    <cellStyle name="showCheck 4 2 11" xfId="55039"/>
    <cellStyle name="showCheck 4 2 12" xfId="52576"/>
    <cellStyle name="showCheck 4 2 2" xfId="24561"/>
    <cellStyle name="showCheck 4 2 3" xfId="27014"/>
    <cellStyle name="showCheck 4 2 4" xfId="30679"/>
    <cellStyle name="showCheck 4 2 5" xfId="33400"/>
    <cellStyle name="showCheck 4 2 6" xfId="35881"/>
    <cellStyle name="showCheck 4 2 7" xfId="38069"/>
    <cellStyle name="showCheck 4 2 8" xfId="40278"/>
    <cellStyle name="showCheck 4 2 9" xfId="48112"/>
    <cellStyle name="showCheck 4 3" xfId="24560"/>
    <cellStyle name="showCheck 4 4" xfId="27013"/>
    <cellStyle name="showCheck 4 5" xfId="30678"/>
    <cellStyle name="showCheck 4 6" xfId="33399"/>
    <cellStyle name="showCheck 4 7" xfId="35880"/>
    <cellStyle name="showCheck 4 8" xfId="38068"/>
    <cellStyle name="showCheck 4 9" xfId="40277"/>
    <cellStyle name="showCheck 5" xfId="8770"/>
    <cellStyle name="showCheck 5 10" xfId="50496"/>
    <cellStyle name="showCheck 5 11" xfId="55040"/>
    <cellStyle name="showCheck 5 12" xfId="52575"/>
    <cellStyle name="showCheck 5 2" xfId="24562"/>
    <cellStyle name="showCheck 5 3" xfId="27015"/>
    <cellStyle name="showCheck 5 4" xfId="30680"/>
    <cellStyle name="showCheck 5 5" xfId="33401"/>
    <cellStyle name="showCheck 5 6" xfId="35882"/>
    <cellStyle name="showCheck 5 7" xfId="38070"/>
    <cellStyle name="showCheck 5 8" xfId="40279"/>
    <cellStyle name="showCheck 5 9" xfId="48113"/>
    <cellStyle name="showCheck 6" xfId="22055"/>
    <cellStyle name="showCheck 7" xfId="27002"/>
    <cellStyle name="showCheck 8" xfId="30667"/>
    <cellStyle name="showCheck 9" xfId="33388"/>
    <cellStyle name="showExposure" xfId="8771"/>
    <cellStyle name="showExposure 10" xfId="33402"/>
    <cellStyle name="showExposure 11" xfId="35883"/>
    <cellStyle name="showExposure 12" xfId="38071"/>
    <cellStyle name="showExposure 13" xfId="40280"/>
    <cellStyle name="showExposure 14" xfId="48114"/>
    <cellStyle name="showExposure 15" xfId="50497"/>
    <cellStyle name="showExposure 16" xfId="55041"/>
    <cellStyle name="showExposure 17" xfId="52574"/>
    <cellStyle name="showExposure 2" xfId="8772"/>
    <cellStyle name="showExposure 2 10" xfId="40281"/>
    <cellStyle name="showExposure 2 11" xfId="48115"/>
    <cellStyle name="showExposure 2 12" xfId="50498"/>
    <cellStyle name="showExposure 2 13" xfId="55042"/>
    <cellStyle name="showExposure 2 14" xfId="52573"/>
    <cellStyle name="showExposure 2 2" xfId="8773"/>
    <cellStyle name="showExposure 2 2 10" xfId="48116"/>
    <cellStyle name="showExposure 2 2 11" xfId="50499"/>
    <cellStyle name="showExposure 2 2 12" xfId="55043"/>
    <cellStyle name="showExposure 2 2 13" xfId="52572"/>
    <cellStyle name="showExposure 2 2 2" xfId="8774"/>
    <cellStyle name="showExposure 2 2 2 10" xfId="50500"/>
    <cellStyle name="showExposure 2 2 2 11" xfId="55044"/>
    <cellStyle name="showExposure 2 2 2 12" xfId="52571"/>
    <cellStyle name="showExposure 2 2 2 2" xfId="24566"/>
    <cellStyle name="showExposure 2 2 2 3" xfId="27019"/>
    <cellStyle name="showExposure 2 2 2 4" xfId="30684"/>
    <cellStyle name="showExposure 2 2 2 5" xfId="33405"/>
    <cellStyle name="showExposure 2 2 2 6" xfId="35886"/>
    <cellStyle name="showExposure 2 2 2 7" xfId="38074"/>
    <cellStyle name="showExposure 2 2 2 8" xfId="40283"/>
    <cellStyle name="showExposure 2 2 2 9" xfId="48117"/>
    <cellStyle name="showExposure 2 2 3" xfId="24565"/>
    <cellStyle name="showExposure 2 2 4" xfId="27018"/>
    <cellStyle name="showExposure 2 2 5" xfId="30683"/>
    <cellStyle name="showExposure 2 2 6" xfId="33404"/>
    <cellStyle name="showExposure 2 2 7" xfId="35885"/>
    <cellStyle name="showExposure 2 2 8" xfId="38073"/>
    <cellStyle name="showExposure 2 2 9" xfId="40282"/>
    <cellStyle name="showExposure 2 3" xfId="8775"/>
    <cellStyle name="showExposure 2 3 10" xfId="50501"/>
    <cellStyle name="showExposure 2 3 11" xfId="55045"/>
    <cellStyle name="showExposure 2 3 12" xfId="52570"/>
    <cellStyle name="showExposure 2 3 2" xfId="24567"/>
    <cellStyle name="showExposure 2 3 3" xfId="27020"/>
    <cellStyle name="showExposure 2 3 4" xfId="30685"/>
    <cellStyle name="showExposure 2 3 5" xfId="33406"/>
    <cellStyle name="showExposure 2 3 6" xfId="35887"/>
    <cellStyle name="showExposure 2 3 7" xfId="38075"/>
    <cellStyle name="showExposure 2 3 8" xfId="40284"/>
    <cellStyle name="showExposure 2 3 9" xfId="48118"/>
    <cellStyle name="showExposure 2 4" xfId="24564"/>
    <cellStyle name="showExposure 2 5" xfId="27017"/>
    <cellStyle name="showExposure 2 6" xfId="30682"/>
    <cellStyle name="showExposure 2 7" xfId="33403"/>
    <cellStyle name="showExposure 2 8" xfId="35884"/>
    <cellStyle name="showExposure 2 9" xfId="38072"/>
    <cellStyle name="showExposure 3" xfId="8776"/>
    <cellStyle name="showExposure 3 10" xfId="38076"/>
    <cellStyle name="showExposure 3 11" xfId="40285"/>
    <cellStyle name="showExposure 3 12" xfId="48119"/>
    <cellStyle name="showExposure 3 13" xfId="50502"/>
    <cellStyle name="showExposure 3 14" xfId="55046"/>
    <cellStyle name="showExposure 3 15" xfId="52569"/>
    <cellStyle name="showExposure 3 2" xfId="8777"/>
    <cellStyle name="showExposure 3 2 10" xfId="48120"/>
    <cellStyle name="showExposure 3 2 11" xfId="50503"/>
    <cellStyle name="showExposure 3 2 12" xfId="55047"/>
    <cellStyle name="showExposure 3 2 13" xfId="52568"/>
    <cellStyle name="showExposure 3 2 2" xfId="8778"/>
    <cellStyle name="showExposure 3 2 2 10" xfId="50504"/>
    <cellStyle name="showExposure 3 2 2 11" xfId="55048"/>
    <cellStyle name="showExposure 3 2 2 12" xfId="52567"/>
    <cellStyle name="showExposure 3 2 2 2" xfId="24570"/>
    <cellStyle name="showExposure 3 2 2 3" xfId="27023"/>
    <cellStyle name="showExposure 3 2 2 4" xfId="30688"/>
    <cellStyle name="showExposure 3 2 2 5" xfId="33409"/>
    <cellStyle name="showExposure 3 2 2 6" xfId="35890"/>
    <cellStyle name="showExposure 3 2 2 7" xfId="38078"/>
    <cellStyle name="showExposure 3 2 2 8" xfId="40287"/>
    <cellStyle name="showExposure 3 2 2 9" xfId="48121"/>
    <cellStyle name="showExposure 3 2 3" xfId="24569"/>
    <cellStyle name="showExposure 3 2 4" xfId="27022"/>
    <cellStyle name="showExposure 3 2 5" xfId="30687"/>
    <cellStyle name="showExposure 3 2 6" xfId="33408"/>
    <cellStyle name="showExposure 3 2 7" xfId="35889"/>
    <cellStyle name="showExposure 3 2 8" xfId="38077"/>
    <cellStyle name="showExposure 3 2 9" xfId="40286"/>
    <cellStyle name="showExposure 3 3" xfId="8779"/>
    <cellStyle name="showExposure 3 3 10" xfId="48122"/>
    <cellStyle name="showExposure 3 3 11" xfId="50505"/>
    <cellStyle name="showExposure 3 3 12" xfId="55049"/>
    <cellStyle name="showExposure 3 3 13" xfId="52566"/>
    <cellStyle name="showExposure 3 3 2" xfId="8780"/>
    <cellStyle name="showExposure 3 3 2 10" xfId="50506"/>
    <cellStyle name="showExposure 3 3 2 11" xfId="55050"/>
    <cellStyle name="showExposure 3 3 2 12" xfId="52565"/>
    <cellStyle name="showExposure 3 3 2 2" xfId="24572"/>
    <cellStyle name="showExposure 3 3 2 3" xfId="27025"/>
    <cellStyle name="showExposure 3 3 2 4" xfId="30690"/>
    <cellStyle name="showExposure 3 3 2 5" xfId="33411"/>
    <cellStyle name="showExposure 3 3 2 6" xfId="35892"/>
    <cellStyle name="showExposure 3 3 2 7" xfId="38080"/>
    <cellStyle name="showExposure 3 3 2 8" xfId="40289"/>
    <cellStyle name="showExposure 3 3 2 9" xfId="48123"/>
    <cellStyle name="showExposure 3 3 3" xfId="24571"/>
    <cellStyle name="showExposure 3 3 4" xfId="27024"/>
    <cellStyle name="showExposure 3 3 5" xfId="30689"/>
    <cellStyle name="showExposure 3 3 6" xfId="33410"/>
    <cellStyle name="showExposure 3 3 7" xfId="35891"/>
    <cellStyle name="showExposure 3 3 8" xfId="38079"/>
    <cellStyle name="showExposure 3 3 9" xfId="40288"/>
    <cellStyle name="showExposure 3 4" xfId="8781"/>
    <cellStyle name="showExposure 3 4 10" xfId="50507"/>
    <cellStyle name="showExposure 3 4 11" xfId="55051"/>
    <cellStyle name="showExposure 3 4 12" xfId="52564"/>
    <cellStyle name="showExposure 3 4 2" xfId="24573"/>
    <cellStyle name="showExposure 3 4 3" xfId="27026"/>
    <cellStyle name="showExposure 3 4 4" xfId="30691"/>
    <cellStyle name="showExposure 3 4 5" xfId="33412"/>
    <cellStyle name="showExposure 3 4 6" xfId="35893"/>
    <cellStyle name="showExposure 3 4 7" xfId="38081"/>
    <cellStyle name="showExposure 3 4 8" xfId="40290"/>
    <cellStyle name="showExposure 3 4 9" xfId="48124"/>
    <cellStyle name="showExposure 3 5" xfId="24568"/>
    <cellStyle name="showExposure 3 6" xfId="27021"/>
    <cellStyle name="showExposure 3 7" xfId="30686"/>
    <cellStyle name="showExposure 3 8" xfId="33407"/>
    <cellStyle name="showExposure 3 9" xfId="35888"/>
    <cellStyle name="showExposure 4" xfId="8782"/>
    <cellStyle name="showExposure 4 10" xfId="48125"/>
    <cellStyle name="showExposure 4 11" xfId="50508"/>
    <cellStyle name="showExposure 4 12" xfId="55052"/>
    <cellStyle name="showExposure 4 13" xfId="52563"/>
    <cellStyle name="showExposure 4 2" xfId="8783"/>
    <cellStyle name="showExposure 4 2 10" xfId="50509"/>
    <cellStyle name="showExposure 4 2 11" xfId="55053"/>
    <cellStyle name="showExposure 4 2 12" xfId="52562"/>
    <cellStyle name="showExposure 4 2 2" xfId="24575"/>
    <cellStyle name="showExposure 4 2 3" xfId="27028"/>
    <cellStyle name="showExposure 4 2 4" xfId="30693"/>
    <cellStyle name="showExposure 4 2 5" xfId="33414"/>
    <cellStyle name="showExposure 4 2 6" xfId="35895"/>
    <cellStyle name="showExposure 4 2 7" xfId="38083"/>
    <cellStyle name="showExposure 4 2 8" xfId="40292"/>
    <cellStyle name="showExposure 4 2 9" xfId="48126"/>
    <cellStyle name="showExposure 4 3" xfId="24574"/>
    <cellStyle name="showExposure 4 4" xfId="27027"/>
    <cellStyle name="showExposure 4 5" xfId="30692"/>
    <cellStyle name="showExposure 4 6" xfId="33413"/>
    <cellStyle name="showExposure 4 7" xfId="35894"/>
    <cellStyle name="showExposure 4 8" xfId="38082"/>
    <cellStyle name="showExposure 4 9" xfId="40291"/>
    <cellStyle name="showExposure 5" xfId="8784"/>
    <cellStyle name="showExposure 5 10" xfId="50510"/>
    <cellStyle name="showExposure 5 11" xfId="55054"/>
    <cellStyle name="showExposure 5 12" xfId="52561"/>
    <cellStyle name="showExposure 5 2" xfId="24576"/>
    <cellStyle name="showExposure 5 3" xfId="27029"/>
    <cellStyle name="showExposure 5 4" xfId="30694"/>
    <cellStyle name="showExposure 5 5" xfId="33415"/>
    <cellStyle name="showExposure 5 6" xfId="35896"/>
    <cellStyle name="showExposure 5 7" xfId="38084"/>
    <cellStyle name="showExposure 5 8" xfId="40293"/>
    <cellStyle name="showExposure 5 9" xfId="48127"/>
    <cellStyle name="showExposure 6" xfId="8785"/>
    <cellStyle name="showExposure 6 10" xfId="50511"/>
    <cellStyle name="showExposure 6 11" xfId="55055"/>
    <cellStyle name="showExposure 6 12" xfId="52560"/>
    <cellStyle name="showExposure 6 2" xfId="24577"/>
    <cellStyle name="showExposure 6 3" xfId="27030"/>
    <cellStyle name="showExposure 6 4" xfId="30695"/>
    <cellStyle name="showExposure 6 5" xfId="33416"/>
    <cellStyle name="showExposure 6 6" xfId="35897"/>
    <cellStyle name="showExposure 6 7" xfId="38085"/>
    <cellStyle name="showExposure 6 8" xfId="40294"/>
    <cellStyle name="showExposure 6 9" xfId="48128"/>
    <cellStyle name="showExposure 7" xfId="24563"/>
    <cellStyle name="showExposure 8" xfId="27016"/>
    <cellStyle name="showExposure 9" xfId="30681"/>
    <cellStyle name="showParameterE" xfId="8786"/>
    <cellStyle name="showParameterE 10" xfId="35898"/>
    <cellStyle name="showParameterE 11" xfId="38086"/>
    <cellStyle name="showParameterE 12" xfId="40295"/>
    <cellStyle name="showParameterE 13" xfId="48129"/>
    <cellStyle name="showParameterE 14" xfId="50512"/>
    <cellStyle name="showParameterE 15" xfId="55056"/>
    <cellStyle name="showParameterE 16" xfId="52559"/>
    <cellStyle name="showParameterE 2" xfId="8787"/>
    <cellStyle name="showParameterE 2 10" xfId="40296"/>
    <cellStyle name="showParameterE 2 11" xfId="48130"/>
    <cellStyle name="showParameterE 2 12" xfId="50513"/>
    <cellStyle name="showParameterE 2 13" xfId="55057"/>
    <cellStyle name="showParameterE 2 14" xfId="52558"/>
    <cellStyle name="showParameterE 2 2" xfId="8788"/>
    <cellStyle name="showParameterE 2 2 10" xfId="48131"/>
    <cellStyle name="showParameterE 2 2 11" xfId="50514"/>
    <cellStyle name="showParameterE 2 2 12" xfId="55058"/>
    <cellStyle name="showParameterE 2 2 13" xfId="52557"/>
    <cellStyle name="showParameterE 2 2 2" xfId="8789"/>
    <cellStyle name="showParameterE 2 2 2 10" xfId="50515"/>
    <cellStyle name="showParameterE 2 2 2 11" xfId="55059"/>
    <cellStyle name="showParameterE 2 2 2 12" xfId="52556"/>
    <cellStyle name="showParameterE 2 2 2 2" xfId="24581"/>
    <cellStyle name="showParameterE 2 2 2 3" xfId="27034"/>
    <cellStyle name="showParameterE 2 2 2 4" xfId="30699"/>
    <cellStyle name="showParameterE 2 2 2 5" xfId="33420"/>
    <cellStyle name="showParameterE 2 2 2 6" xfId="35901"/>
    <cellStyle name="showParameterE 2 2 2 7" xfId="38089"/>
    <cellStyle name="showParameterE 2 2 2 8" xfId="40298"/>
    <cellStyle name="showParameterE 2 2 2 9" xfId="48132"/>
    <cellStyle name="showParameterE 2 2 3" xfId="24580"/>
    <cellStyle name="showParameterE 2 2 4" xfId="27033"/>
    <cellStyle name="showParameterE 2 2 5" xfId="30698"/>
    <cellStyle name="showParameterE 2 2 6" xfId="33419"/>
    <cellStyle name="showParameterE 2 2 7" xfId="35900"/>
    <cellStyle name="showParameterE 2 2 8" xfId="38088"/>
    <cellStyle name="showParameterE 2 2 9" xfId="40297"/>
    <cellStyle name="showParameterE 2 3" xfId="8790"/>
    <cellStyle name="showParameterE 2 3 10" xfId="50516"/>
    <cellStyle name="showParameterE 2 3 11" xfId="55060"/>
    <cellStyle name="showParameterE 2 3 12" xfId="52555"/>
    <cellStyle name="showParameterE 2 3 2" xfId="24582"/>
    <cellStyle name="showParameterE 2 3 3" xfId="27035"/>
    <cellStyle name="showParameterE 2 3 4" xfId="30700"/>
    <cellStyle name="showParameterE 2 3 5" xfId="33421"/>
    <cellStyle name="showParameterE 2 3 6" xfId="35902"/>
    <cellStyle name="showParameterE 2 3 7" xfId="38090"/>
    <cellStyle name="showParameterE 2 3 8" xfId="40299"/>
    <cellStyle name="showParameterE 2 3 9" xfId="48133"/>
    <cellStyle name="showParameterE 2 4" xfId="24579"/>
    <cellStyle name="showParameterE 2 5" xfId="27032"/>
    <cellStyle name="showParameterE 2 6" xfId="30697"/>
    <cellStyle name="showParameterE 2 7" xfId="33418"/>
    <cellStyle name="showParameterE 2 8" xfId="35899"/>
    <cellStyle name="showParameterE 2 9" xfId="38087"/>
    <cellStyle name="showParameterE 3" xfId="8791"/>
    <cellStyle name="showParameterE 3 10" xfId="38091"/>
    <cellStyle name="showParameterE 3 11" xfId="40300"/>
    <cellStyle name="showParameterE 3 12" xfId="48134"/>
    <cellStyle name="showParameterE 3 13" xfId="50517"/>
    <cellStyle name="showParameterE 3 14" xfId="55061"/>
    <cellStyle name="showParameterE 3 15" xfId="52554"/>
    <cellStyle name="showParameterE 3 2" xfId="8792"/>
    <cellStyle name="showParameterE 3 2 10" xfId="48135"/>
    <cellStyle name="showParameterE 3 2 11" xfId="50518"/>
    <cellStyle name="showParameterE 3 2 12" xfId="55062"/>
    <cellStyle name="showParameterE 3 2 13" xfId="52553"/>
    <cellStyle name="showParameterE 3 2 2" xfId="8793"/>
    <cellStyle name="showParameterE 3 2 2 10" xfId="50519"/>
    <cellStyle name="showParameterE 3 2 2 11" xfId="55063"/>
    <cellStyle name="showParameterE 3 2 2 12" xfId="52552"/>
    <cellStyle name="showParameterE 3 2 2 2" xfId="24585"/>
    <cellStyle name="showParameterE 3 2 2 3" xfId="27038"/>
    <cellStyle name="showParameterE 3 2 2 4" xfId="30703"/>
    <cellStyle name="showParameterE 3 2 2 5" xfId="33424"/>
    <cellStyle name="showParameterE 3 2 2 6" xfId="35905"/>
    <cellStyle name="showParameterE 3 2 2 7" xfId="38093"/>
    <cellStyle name="showParameterE 3 2 2 8" xfId="40302"/>
    <cellStyle name="showParameterE 3 2 2 9" xfId="48136"/>
    <cellStyle name="showParameterE 3 2 3" xfId="24584"/>
    <cellStyle name="showParameterE 3 2 4" xfId="27037"/>
    <cellStyle name="showParameterE 3 2 5" xfId="30702"/>
    <cellStyle name="showParameterE 3 2 6" xfId="33423"/>
    <cellStyle name="showParameterE 3 2 7" xfId="35904"/>
    <cellStyle name="showParameterE 3 2 8" xfId="38092"/>
    <cellStyle name="showParameterE 3 2 9" xfId="40301"/>
    <cellStyle name="showParameterE 3 3" xfId="8794"/>
    <cellStyle name="showParameterE 3 3 10" xfId="48137"/>
    <cellStyle name="showParameterE 3 3 11" xfId="50520"/>
    <cellStyle name="showParameterE 3 3 12" xfId="55064"/>
    <cellStyle name="showParameterE 3 3 13" xfId="52551"/>
    <cellStyle name="showParameterE 3 3 2" xfId="8795"/>
    <cellStyle name="showParameterE 3 3 2 10" xfId="50521"/>
    <cellStyle name="showParameterE 3 3 2 11" xfId="55065"/>
    <cellStyle name="showParameterE 3 3 2 12" xfId="52550"/>
    <cellStyle name="showParameterE 3 3 2 2" xfId="24587"/>
    <cellStyle name="showParameterE 3 3 2 3" xfId="27040"/>
    <cellStyle name="showParameterE 3 3 2 4" xfId="30705"/>
    <cellStyle name="showParameterE 3 3 2 5" xfId="33426"/>
    <cellStyle name="showParameterE 3 3 2 6" xfId="35907"/>
    <cellStyle name="showParameterE 3 3 2 7" xfId="38095"/>
    <cellStyle name="showParameterE 3 3 2 8" xfId="40304"/>
    <cellStyle name="showParameterE 3 3 2 9" xfId="48138"/>
    <cellStyle name="showParameterE 3 3 3" xfId="24586"/>
    <cellStyle name="showParameterE 3 3 4" xfId="27039"/>
    <cellStyle name="showParameterE 3 3 5" xfId="30704"/>
    <cellStyle name="showParameterE 3 3 6" xfId="33425"/>
    <cellStyle name="showParameterE 3 3 7" xfId="35906"/>
    <cellStyle name="showParameterE 3 3 8" xfId="38094"/>
    <cellStyle name="showParameterE 3 3 9" xfId="40303"/>
    <cellStyle name="showParameterE 3 4" xfId="8796"/>
    <cellStyle name="showParameterE 3 4 10" xfId="50522"/>
    <cellStyle name="showParameterE 3 4 11" xfId="55066"/>
    <cellStyle name="showParameterE 3 4 12" xfId="52549"/>
    <cellStyle name="showParameterE 3 4 2" xfId="24588"/>
    <cellStyle name="showParameterE 3 4 3" xfId="27041"/>
    <cellStyle name="showParameterE 3 4 4" xfId="30706"/>
    <cellStyle name="showParameterE 3 4 5" xfId="33427"/>
    <cellStyle name="showParameterE 3 4 6" xfId="35908"/>
    <cellStyle name="showParameterE 3 4 7" xfId="38096"/>
    <cellStyle name="showParameterE 3 4 8" xfId="40305"/>
    <cellStyle name="showParameterE 3 4 9" xfId="48139"/>
    <cellStyle name="showParameterE 3 5" xfId="24583"/>
    <cellStyle name="showParameterE 3 6" xfId="27036"/>
    <cellStyle name="showParameterE 3 7" xfId="30701"/>
    <cellStyle name="showParameterE 3 8" xfId="33422"/>
    <cellStyle name="showParameterE 3 9" xfId="35903"/>
    <cellStyle name="showParameterE 4" xfId="8797"/>
    <cellStyle name="showParameterE 4 10" xfId="48140"/>
    <cellStyle name="showParameterE 4 11" xfId="50523"/>
    <cellStyle name="showParameterE 4 12" xfId="55067"/>
    <cellStyle name="showParameterE 4 13" xfId="52548"/>
    <cellStyle name="showParameterE 4 2" xfId="8798"/>
    <cellStyle name="showParameterE 4 2 10" xfId="50524"/>
    <cellStyle name="showParameterE 4 2 11" xfId="55068"/>
    <cellStyle name="showParameterE 4 2 12" xfId="52547"/>
    <cellStyle name="showParameterE 4 2 2" xfId="24590"/>
    <cellStyle name="showParameterE 4 2 3" xfId="27043"/>
    <cellStyle name="showParameterE 4 2 4" xfId="30708"/>
    <cellStyle name="showParameterE 4 2 5" xfId="33429"/>
    <cellStyle name="showParameterE 4 2 6" xfId="35910"/>
    <cellStyle name="showParameterE 4 2 7" xfId="38098"/>
    <cellStyle name="showParameterE 4 2 8" xfId="40307"/>
    <cellStyle name="showParameterE 4 2 9" xfId="48141"/>
    <cellStyle name="showParameterE 4 3" xfId="24589"/>
    <cellStyle name="showParameterE 4 4" xfId="27042"/>
    <cellStyle name="showParameterE 4 5" xfId="30707"/>
    <cellStyle name="showParameterE 4 6" xfId="33428"/>
    <cellStyle name="showParameterE 4 7" xfId="35909"/>
    <cellStyle name="showParameterE 4 8" xfId="38097"/>
    <cellStyle name="showParameterE 4 9" xfId="40306"/>
    <cellStyle name="showParameterE 5" xfId="8799"/>
    <cellStyle name="showParameterE 5 10" xfId="50525"/>
    <cellStyle name="showParameterE 5 11" xfId="55069"/>
    <cellStyle name="showParameterE 5 12" xfId="52546"/>
    <cellStyle name="showParameterE 5 2" xfId="24591"/>
    <cellStyle name="showParameterE 5 3" xfId="27044"/>
    <cellStyle name="showParameterE 5 4" xfId="30709"/>
    <cellStyle name="showParameterE 5 5" xfId="33430"/>
    <cellStyle name="showParameterE 5 6" xfId="35911"/>
    <cellStyle name="showParameterE 5 7" xfId="38099"/>
    <cellStyle name="showParameterE 5 8" xfId="40308"/>
    <cellStyle name="showParameterE 5 9" xfId="48142"/>
    <cellStyle name="showParameterE 6" xfId="24578"/>
    <cellStyle name="showParameterE 7" xfId="27031"/>
    <cellStyle name="showParameterE 8" xfId="30696"/>
    <cellStyle name="showParameterE 9" xfId="33417"/>
    <cellStyle name="showParameterS" xfId="8800"/>
    <cellStyle name="showParameterS 10" xfId="35912"/>
    <cellStyle name="showParameterS 11" xfId="38100"/>
    <cellStyle name="showParameterS 12" xfId="40309"/>
    <cellStyle name="showParameterS 13" xfId="48143"/>
    <cellStyle name="showParameterS 14" xfId="50526"/>
    <cellStyle name="showParameterS 15" xfId="55070"/>
    <cellStyle name="showParameterS 16" xfId="52545"/>
    <cellStyle name="showParameterS 2" xfId="8801"/>
    <cellStyle name="showParameterS 2 10" xfId="40310"/>
    <cellStyle name="showParameterS 2 11" xfId="48144"/>
    <cellStyle name="showParameterS 2 12" xfId="50527"/>
    <cellStyle name="showParameterS 2 13" xfId="55071"/>
    <cellStyle name="showParameterS 2 14" xfId="52544"/>
    <cellStyle name="showParameterS 2 2" xfId="8802"/>
    <cellStyle name="showParameterS 2 2 10" xfId="48145"/>
    <cellStyle name="showParameterS 2 2 11" xfId="50528"/>
    <cellStyle name="showParameterS 2 2 12" xfId="55072"/>
    <cellStyle name="showParameterS 2 2 13" xfId="52543"/>
    <cellStyle name="showParameterS 2 2 2" xfId="8803"/>
    <cellStyle name="showParameterS 2 2 2 10" xfId="50529"/>
    <cellStyle name="showParameterS 2 2 2 11" xfId="55073"/>
    <cellStyle name="showParameterS 2 2 2 12" xfId="52542"/>
    <cellStyle name="showParameterS 2 2 2 2" xfId="24595"/>
    <cellStyle name="showParameterS 2 2 2 3" xfId="27048"/>
    <cellStyle name="showParameterS 2 2 2 4" xfId="30713"/>
    <cellStyle name="showParameterS 2 2 2 5" xfId="33434"/>
    <cellStyle name="showParameterS 2 2 2 6" xfId="35915"/>
    <cellStyle name="showParameterS 2 2 2 7" xfId="38103"/>
    <cellStyle name="showParameterS 2 2 2 8" xfId="40312"/>
    <cellStyle name="showParameterS 2 2 2 9" xfId="48146"/>
    <cellStyle name="showParameterS 2 2 3" xfId="24594"/>
    <cellStyle name="showParameterS 2 2 4" xfId="27047"/>
    <cellStyle name="showParameterS 2 2 5" xfId="30712"/>
    <cellStyle name="showParameterS 2 2 6" xfId="33433"/>
    <cellStyle name="showParameterS 2 2 7" xfId="35914"/>
    <cellStyle name="showParameterS 2 2 8" xfId="38102"/>
    <cellStyle name="showParameterS 2 2 9" xfId="40311"/>
    <cellStyle name="showParameterS 2 3" xfId="8804"/>
    <cellStyle name="showParameterS 2 3 10" xfId="50530"/>
    <cellStyle name="showParameterS 2 3 11" xfId="55074"/>
    <cellStyle name="showParameterS 2 3 12" xfId="52541"/>
    <cellStyle name="showParameterS 2 3 2" xfId="24596"/>
    <cellStyle name="showParameterS 2 3 3" xfId="27049"/>
    <cellStyle name="showParameterS 2 3 4" xfId="30714"/>
    <cellStyle name="showParameterS 2 3 5" xfId="33435"/>
    <cellStyle name="showParameterS 2 3 6" xfId="35916"/>
    <cellStyle name="showParameterS 2 3 7" xfId="38104"/>
    <cellStyle name="showParameterS 2 3 8" xfId="40313"/>
    <cellStyle name="showParameterS 2 3 9" xfId="48147"/>
    <cellStyle name="showParameterS 2 4" xfId="24593"/>
    <cellStyle name="showParameterS 2 5" xfId="27046"/>
    <cellStyle name="showParameterS 2 6" xfId="30711"/>
    <cellStyle name="showParameterS 2 7" xfId="33432"/>
    <cellStyle name="showParameterS 2 8" xfId="35913"/>
    <cellStyle name="showParameterS 2 9" xfId="38101"/>
    <cellStyle name="showParameterS 3" xfId="8805"/>
    <cellStyle name="showParameterS 3 10" xfId="38105"/>
    <cellStyle name="showParameterS 3 11" xfId="40314"/>
    <cellStyle name="showParameterS 3 12" xfId="48148"/>
    <cellStyle name="showParameterS 3 13" xfId="50531"/>
    <cellStyle name="showParameterS 3 14" xfId="55075"/>
    <cellStyle name="showParameterS 3 15" xfId="52540"/>
    <cellStyle name="showParameterS 3 2" xfId="8806"/>
    <cellStyle name="showParameterS 3 2 10" xfId="48149"/>
    <cellStyle name="showParameterS 3 2 11" xfId="50532"/>
    <cellStyle name="showParameterS 3 2 12" xfId="55076"/>
    <cellStyle name="showParameterS 3 2 13" xfId="52539"/>
    <cellStyle name="showParameterS 3 2 2" xfId="8807"/>
    <cellStyle name="showParameterS 3 2 2 10" xfId="50533"/>
    <cellStyle name="showParameterS 3 2 2 11" xfId="55077"/>
    <cellStyle name="showParameterS 3 2 2 12" xfId="52538"/>
    <cellStyle name="showParameterS 3 2 2 2" xfId="24599"/>
    <cellStyle name="showParameterS 3 2 2 3" xfId="27052"/>
    <cellStyle name="showParameterS 3 2 2 4" xfId="30717"/>
    <cellStyle name="showParameterS 3 2 2 5" xfId="33438"/>
    <cellStyle name="showParameterS 3 2 2 6" xfId="35919"/>
    <cellStyle name="showParameterS 3 2 2 7" xfId="38107"/>
    <cellStyle name="showParameterS 3 2 2 8" xfId="40316"/>
    <cellStyle name="showParameterS 3 2 2 9" xfId="48150"/>
    <cellStyle name="showParameterS 3 2 3" xfId="24598"/>
    <cellStyle name="showParameterS 3 2 4" xfId="27051"/>
    <cellStyle name="showParameterS 3 2 5" xfId="30716"/>
    <cellStyle name="showParameterS 3 2 6" xfId="33437"/>
    <cellStyle name="showParameterS 3 2 7" xfId="35918"/>
    <cellStyle name="showParameterS 3 2 8" xfId="38106"/>
    <cellStyle name="showParameterS 3 2 9" xfId="40315"/>
    <cellStyle name="showParameterS 3 3" xfId="8808"/>
    <cellStyle name="showParameterS 3 3 10" xfId="48151"/>
    <cellStyle name="showParameterS 3 3 11" xfId="50534"/>
    <cellStyle name="showParameterS 3 3 12" xfId="55078"/>
    <cellStyle name="showParameterS 3 3 13" xfId="52537"/>
    <cellStyle name="showParameterS 3 3 2" xfId="8809"/>
    <cellStyle name="showParameterS 3 3 2 10" xfId="50535"/>
    <cellStyle name="showParameterS 3 3 2 11" xfId="55079"/>
    <cellStyle name="showParameterS 3 3 2 12" xfId="52536"/>
    <cellStyle name="showParameterS 3 3 2 2" xfId="24601"/>
    <cellStyle name="showParameterS 3 3 2 3" xfId="27054"/>
    <cellStyle name="showParameterS 3 3 2 4" xfId="30719"/>
    <cellStyle name="showParameterS 3 3 2 5" xfId="33440"/>
    <cellStyle name="showParameterS 3 3 2 6" xfId="35921"/>
    <cellStyle name="showParameterS 3 3 2 7" xfId="38109"/>
    <cellStyle name="showParameterS 3 3 2 8" xfId="40318"/>
    <cellStyle name="showParameterS 3 3 2 9" xfId="48152"/>
    <cellStyle name="showParameterS 3 3 3" xfId="24600"/>
    <cellStyle name="showParameterS 3 3 4" xfId="27053"/>
    <cellStyle name="showParameterS 3 3 5" xfId="30718"/>
    <cellStyle name="showParameterS 3 3 6" xfId="33439"/>
    <cellStyle name="showParameterS 3 3 7" xfId="35920"/>
    <cellStyle name="showParameterS 3 3 8" xfId="38108"/>
    <cellStyle name="showParameterS 3 3 9" xfId="40317"/>
    <cellStyle name="showParameterS 3 4" xfId="8810"/>
    <cellStyle name="showParameterS 3 4 10" xfId="50536"/>
    <cellStyle name="showParameterS 3 4 11" xfId="55080"/>
    <cellStyle name="showParameterS 3 4 12" xfId="52535"/>
    <cellStyle name="showParameterS 3 4 2" xfId="24602"/>
    <cellStyle name="showParameterS 3 4 3" xfId="27055"/>
    <cellStyle name="showParameterS 3 4 4" xfId="30720"/>
    <cellStyle name="showParameterS 3 4 5" xfId="33441"/>
    <cellStyle name="showParameterS 3 4 6" xfId="35922"/>
    <cellStyle name="showParameterS 3 4 7" xfId="38110"/>
    <cellStyle name="showParameterS 3 4 8" xfId="40319"/>
    <cellStyle name="showParameterS 3 4 9" xfId="48153"/>
    <cellStyle name="showParameterS 3 5" xfId="24597"/>
    <cellStyle name="showParameterS 3 6" xfId="27050"/>
    <cellStyle name="showParameterS 3 7" xfId="30715"/>
    <cellStyle name="showParameterS 3 8" xfId="33436"/>
    <cellStyle name="showParameterS 3 9" xfId="35917"/>
    <cellStyle name="showParameterS 4" xfId="8811"/>
    <cellStyle name="showParameterS 4 10" xfId="48154"/>
    <cellStyle name="showParameterS 4 11" xfId="50537"/>
    <cellStyle name="showParameterS 4 12" xfId="55081"/>
    <cellStyle name="showParameterS 4 13" xfId="52534"/>
    <cellStyle name="showParameterS 4 2" xfId="8812"/>
    <cellStyle name="showParameterS 4 2 10" xfId="50538"/>
    <cellStyle name="showParameterS 4 2 11" xfId="55082"/>
    <cellStyle name="showParameterS 4 2 12" xfId="52533"/>
    <cellStyle name="showParameterS 4 2 2" xfId="24604"/>
    <cellStyle name="showParameterS 4 2 3" xfId="27057"/>
    <cellStyle name="showParameterS 4 2 4" xfId="30722"/>
    <cellStyle name="showParameterS 4 2 5" xfId="33443"/>
    <cellStyle name="showParameterS 4 2 6" xfId="35924"/>
    <cellStyle name="showParameterS 4 2 7" xfId="38112"/>
    <cellStyle name="showParameterS 4 2 8" xfId="40321"/>
    <cellStyle name="showParameterS 4 2 9" xfId="48155"/>
    <cellStyle name="showParameterS 4 3" xfId="24603"/>
    <cellStyle name="showParameterS 4 4" xfId="27056"/>
    <cellStyle name="showParameterS 4 5" xfId="30721"/>
    <cellStyle name="showParameterS 4 6" xfId="33442"/>
    <cellStyle name="showParameterS 4 7" xfId="35923"/>
    <cellStyle name="showParameterS 4 8" xfId="38111"/>
    <cellStyle name="showParameterS 4 9" xfId="40320"/>
    <cellStyle name="showParameterS 5" xfId="8813"/>
    <cellStyle name="showParameterS 5 10" xfId="50539"/>
    <cellStyle name="showParameterS 5 11" xfId="55083"/>
    <cellStyle name="showParameterS 5 12" xfId="52532"/>
    <cellStyle name="showParameterS 5 2" xfId="24605"/>
    <cellStyle name="showParameterS 5 3" xfId="27058"/>
    <cellStyle name="showParameterS 5 4" xfId="30723"/>
    <cellStyle name="showParameterS 5 5" xfId="33444"/>
    <cellStyle name="showParameterS 5 6" xfId="35925"/>
    <cellStyle name="showParameterS 5 7" xfId="38113"/>
    <cellStyle name="showParameterS 5 8" xfId="40322"/>
    <cellStyle name="showParameterS 5 9" xfId="48156"/>
    <cellStyle name="showParameterS 6" xfId="24592"/>
    <cellStyle name="showParameterS 7" xfId="27045"/>
    <cellStyle name="showParameterS 8" xfId="30710"/>
    <cellStyle name="showParameterS 9" xfId="33431"/>
    <cellStyle name="showPD" xfId="8814"/>
    <cellStyle name="showPD 10" xfId="35926"/>
    <cellStyle name="showPD 11" xfId="38114"/>
    <cellStyle name="showPD 12" xfId="40323"/>
    <cellStyle name="showPD 13" xfId="48157"/>
    <cellStyle name="showPD 14" xfId="50540"/>
    <cellStyle name="showPD 15" xfId="55084"/>
    <cellStyle name="showPD 16" xfId="52531"/>
    <cellStyle name="showPD 2" xfId="8815"/>
    <cellStyle name="showPD 2 10" xfId="40324"/>
    <cellStyle name="showPD 2 11" xfId="48158"/>
    <cellStyle name="showPD 2 12" xfId="50541"/>
    <cellStyle name="showPD 2 13" xfId="55085"/>
    <cellStyle name="showPD 2 14" xfId="52530"/>
    <cellStyle name="showPD 2 2" xfId="8816"/>
    <cellStyle name="showPD 2 2 10" xfId="48159"/>
    <cellStyle name="showPD 2 2 11" xfId="50542"/>
    <cellStyle name="showPD 2 2 12" xfId="55086"/>
    <cellStyle name="showPD 2 2 13" xfId="52529"/>
    <cellStyle name="showPD 2 2 2" xfId="8817"/>
    <cellStyle name="showPD 2 2 2 10" xfId="50543"/>
    <cellStyle name="showPD 2 2 2 11" xfId="55087"/>
    <cellStyle name="showPD 2 2 2 12" xfId="52528"/>
    <cellStyle name="showPD 2 2 2 2" xfId="24609"/>
    <cellStyle name="showPD 2 2 2 3" xfId="27062"/>
    <cellStyle name="showPD 2 2 2 4" xfId="30727"/>
    <cellStyle name="showPD 2 2 2 5" xfId="33448"/>
    <cellStyle name="showPD 2 2 2 6" xfId="35929"/>
    <cellStyle name="showPD 2 2 2 7" xfId="38117"/>
    <cellStyle name="showPD 2 2 2 8" xfId="40326"/>
    <cellStyle name="showPD 2 2 2 9" xfId="48160"/>
    <cellStyle name="showPD 2 2 3" xfId="24608"/>
    <cellStyle name="showPD 2 2 4" xfId="27061"/>
    <cellStyle name="showPD 2 2 5" xfId="30726"/>
    <cellStyle name="showPD 2 2 6" xfId="33447"/>
    <cellStyle name="showPD 2 2 7" xfId="35928"/>
    <cellStyle name="showPD 2 2 8" xfId="38116"/>
    <cellStyle name="showPD 2 2 9" xfId="40325"/>
    <cellStyle name="showPD 2 3" xfId="8818"/>
    <cellStyle name="showPD 2 3 10" xfId="50544"/>
    <cellStyle name="showPD 2 3 11" xfId="55088"/>
    <cellStyle name="showPD 2 3 12" xfId="52527"/>
    <cellStyle name="showPD 2 3 2" xfId="24610"/>
    <cellStyle name="showPD 2 3 3" xfId="27063"/>
    <cellStyle name="showPD 2 3 4" xfId="30728"/>
    <cellStyle name="showPD 2 3 5" xfId="33449"/>
    <cellStyle name="showPD 2 3 6" xfId="35930"/>
    <cellStyle name="showPD 2 3 7" xfId="38118"/>
    <cellStyle name="showPD 2 3 8" xfId="40327"/>
    <cellStyle name="showPD 2 3 9" xfId="48161"/>
    <cellStyle name="showPD 2 4" xfId="24607"/>
    <cellStyle name="showPD 2 5" xfId="27060"/>
    <cellStyle name="showPD 2 6" xfId="30725"/>
    <cellStyle name="showPD 2 7" xfId="33446"/>
    <cellStyle name="showPD 2 8" xfId="35927"/>
    <cellStyle name="showPD 2 9" xfId="38115"/>
    <cellStyle name="showPD 3" xfId="8819"/>
    <cellStyle name="showPD 3 10" xfId="38119"/>
    <cellStyle name="showPD 3 11" xfId="40328"/>
    <cellStyle name="showPD 3 12" xfId="48162"/>
    <cellStyle name="showPD 3 13" xfId="50545"/>
    <cellStyle name="showPD 3 14" xfId="55089"/>
    <cellStyle name="showPD 3 15" xfId="52526"/>
    <cellStyle name="showPD 3 2" xfId="8820"/>
    <cellStyle name="showPD 3 2 10" xfId="48163"/>
    <cellStyle name="showPD 3 2 11" xfId="50546"/>
    <cellStyle name="showPD 3 2 12" xfId="55090"/>
    <cellStyle name="showPD 3 2 13" xfId="52525"/>
    <cellStyle name="showPD 3 2 2" xfId="8821"/>
    <cellStyle name="showPD 3 2 2 10" xfId="50547"/>
    <cellStyle name="showPD 3 2 2 11" xfId="55091"/>
    <cellStyle name="showPD 3 2 2 12" xfId="52524"/>
    <cellStyle name="showPD 3 2 2 2" xfId="24613"/>
    <cellStyle name="showPD 3 2 2 3" xfId="27066"/>
    <cellStyle name="showPD 3 2 2 4" xfId="30731"/>
    <cellStyle name="showPD 3 2 2 5" xfId="33452"/>
    <cellStyle name="showPD 3 2 2 6" xfId="35933"/>
    <cellStyle name="showPD 3 2 2 7" xfId="38121"/>
    <cellStyle name="showPD 3 2 2 8" xfId="40330"/>
    <cellStyle name="showPD 3 2 2 9" xfId="48164"/>
    <cellStyle name="showPD 3 2 3" xfId="24612"/>
    <cellStyle name="showPD 3 2 4" xfId="27065"/>
    <cellStyle name="showPD 3 2 5" xfId="30730"/>
    <cellStyle name="showPD 3 2 6" xfId="33451"/>
    <cellStyle name="showPD 3 2 7" xfId="35932"/>
    <cellStyle name="showPD 3 2 8" xfId="38120"/>
    <cellStyle name="showPD 3 2 9" xfId="40329"/>
    <cellStyle name="showPD 3 3" xfId="8822"/>
    <cellStyle name="showPD 3 3 10" xfId="48165"/>
    <cellStyle name="showPD 3 3 11" xfId="50548"/>
    <cellStyle name="showPD 3 3 12" xfId="55092"/>
    <cellStyle name="showPD 3 3 13" xfId="52523"/>
    <cellStyle name="showPD 3 3 2" xfId="8823"/>
    <cellStyle name="showPD 3 3 2 10" xfId="50549"/>
    <cellStyle name="showPD 3 3 2 11" xfId="55093"/>
    <cellStyle name="showPD 3 3 2 12" xfId="52522"/>
    <cellStyle name="showPD 3 3 2 2" xfId="24615"/>
    <cellStyle name="showPD 3 3 2 3" xfId="27068"/>
    <cellStyle name="showPD 3 3 2 4" xfId="30733"/>
    <cellStyle name="showPD 3 3 2 5" xfId="33454"/>
    <cellStyle name="showPD 3 3 2 6" xfId="35935"/>
    <cellStyle name="showPD 3 3 2 7" xfId="38123"/>
    <cellStyle name="showPD 3 3 2 8" xfId="40332"/>
    <cellStyle name="showPD 3 3 2 9" xfId="48166"/>
    <cellStyle name="showPD 3 3 3" xfId="24614"/>
    <cellStyle name="showPD 3 3 4" xfId="27067"/>
    <cellStyle name="showPD 3 3 5" xfId="30732"/>
    <cellStyle name="showPD 3 3 6" xfId="33453"/>
    <cellStyle name="showPD 3 3 7" xfId="35934"/>
    <cellStyle name="showPD 3 3 8" xfId="38122"/>
    <cellStyle name="showPD 3 3 9" xfId="40331"/>
    <cellStyle name="showPD 3 4" xfId="8824"/>
    <cellStyle name="showPD 3 4 10" xfId="50550"/>
    <cellStyle name="showPD 3 4 11" xfId="55094"/>
    <cellStyle name="showPD 3 4 12" xfId="52521"/>
    <cellStyle name="showPD 3 4 2" xfId="24616"/>
    <cellStyle name="showPD 3 4 3" xfId="27069"/>
    <cellStyle name="showPD 3 4 4" xfId="30734"/>
    <cellStyle name="showPD 3 4 5" xfId="33455"/>
    <cellStyle name="showPD 3 4 6" xfId="35936"/>
    <cellStyle name="showPD 3 4 7" xfId="38124"/>
    <cellStyle name="showPD 3 4 8" xfId="40333"/>
    <cellStyle name="showPD 3 4 9" xfId="48167"/>
    <cellStyle name="showPD 3 5" xfId="24611"/>
    <cellStyle name="showPD 3 6" xfId="27064"/>
    <cellStyle name="showPD 3 7" xfId="30729"/>
    <cellStyle name="showPD 3 8" xfId="33450"/>
    <cellStyle name="showPD 3 9" xfId="35931"/>
    <cellStyle name="showPD 4" xfId="8825"/>
    <cellStyle name="showPD 4 10" xfId="48168"/>
    <cellStyle name="showPD 4 11" xfId="50551"/>
    <cellStyle name="showPD 4 12" xfId="55095"/>
    <cellStyle name="showPD 4 13" xfId="52520"/>
    <cellStyle name="showPD 4 2" xfId="8826"/>
    <cellStyle name="showPD 4 2 10" xfId="50552"/>
    <cellStyle name="showPD 4 2 11" xfId="55096"/>
    <cellStyle name="showPD 4 2 12" xfId="52519"/>
    <cellStyle name="showPD 4 2 2" xfId="24618"/>
    <cellStyle name="showPD 4 2 3" xfId="27071"/>
    <cellStyle name="showPD 4 2 4" xfId="30736"/>
    <cellStyle name="showPD 4 2 5" xfId="33457"/>
    <cellStyle name="showPD 4 2 6" xfId="35938"/>
    <cellStyle name="showPD 4 2 7" xfId="38126"/>
    <cellStyle name="showPD 4 2 8" xfId="40335"/>
    <cellStyle name="showPD 4 2 9" xfId="48169"/>
    <cellStyle name="showPD 4 3" xfId="24617"/>
    <cellStyle name="showPD 4 4" xfId="27070"/>
    <cellStyle name="showPD 4 5" xfId="30735"/>
    <cellStyle name="showPD 4 6" xfId="33456"/>
    <cellStyle name="showPD 4 7" xfId="35937"/>
    <cellStyle name="showPD 4 8" xfId="38125"/>
    <cellStyle name="showPD 4 9" xfId="40334"/>
    <cellStyle name="showPD 5" xfId="8827"/>
    <cellStyle name="showPD 5 10" xfId="50553"/>
    <cellStyle name="showPD 5 11" xfId="55097"/>
    <cellStyle name="showPD 5 12" xfId="52518"/>
    <cellStyle name="showPD 5 2" xfId="24619"/>
    <cellStyle name="showPD 5 3" xfId="27072"/>
    <cellStyle name="showPD 5 4" xfId="30737"/>
    <cellStyle name="showPD 5 5" xfId="33458"/>
    <cellStyle name="showPD 5 6" xfId="35939"/>
    <cellStyle name="showPD 5 7" xfId="38127"/>
    <cellStyle name="showPD 5 8" xfId="40336"/>
    <cellStyle name="showPD 5 9" xfId="48170"/>
    <cellStyle name="showPD 6" xfId="24606"/>
    <cellStyle name="showPD 7" xfId="27059"/>
    <cellStyle name="showPD 8" xfId="30724"/>
    <cellStyle name="showPD 9" xfId="33445"/>
    <cellStyle name="showPercentage" xfId="8828"/>
    <cellStyle name="showPercentage 10" xfId="35940"/>
    <cellStyle name="showPercentage 11" xfId="38128"/>
    <cellStyle name="showPercentage 12" xfId="40337"/>
    <cellStyle name="showPercentage 13" xfId="48171"/>
    <cellStyle name="showPercentage 14" xfId="50554"/>
    <cellStyle name="showPercentage 15" xfId="55098"/>
    <cellStyle name="showPercentage 16" xfId="52517"/>
    <cellStyle name="showPercentage 2" xfId="8829"/>
    <cellStyle name="showPercentage 2 10" xfId="40338"/>
    <cellStyle name="showPercentage 2 11" xfId="48172"/>
    <cellStyle name="showPercentage 2 12" xfId="50555"/>
    <cellStyle name="showPercentage 2 13" xfId="55099"/>
    <cellStyle name="showPercentage 2 14" xfId="52516"/>
    <cellStyle name="showPercentage 2 2" xfId="8830"/>
    <cellStyle name="showPercentage 2 2 10" xfId="48173"/>
    <cellStyle name="showPercentage 2 2 11" xfId="50556"/>
    <cellStyle name="showPercentage 2 2 12" xfId="55100"/>
    <cellStyle name="showPercentage 2 2 13" xfId="52515"/>
    <cellStyle name="showPercentage 2 2 2" xfId="8831"/>
    <cellStyle name="showPercentage 2 2 2 10" xfId="50557"/>
    <cellStyle name="showPercentage 2 2 2 11" xfId="55101"/>
    <cellStyle name="showPercentage 2 2 2 12" xfId="52514"/>
    <cellStyle name="showPercentage 2 2 2 2" xfId="24623"/>
    <cellStyle name="showPercentage 2 2 2 3" xfId="27076"/>
    <cellStyle name="showPercentage 2 2 2 4" xfId="30741"/>
    <cellStyle name="showPercentage 2 2 2 5" xfId="33462"/>
    <cellStyle name="showPercentage 2 2 2 6" xfId="35943"/>
    <cellStyle name="showPercentage 2 2 2 7" xfId="38131"/>
    <cellStyle name="showPercentage 2 2 2 8" xfId="40377"/>
    <cellStyle name="showPercentage 2 2 2 9" xfId="48174"/>
    <cellStyle name="showPercentage 2 2 3" xfId="24622"/>
    <cellStyle name="showPercentage 2 2 4" xfId="27075"/>
    <cellStyle name="showPercentage 2 2 5" xfId="30740"/>
    <cellStyle name="showPercentage 2 2 6" xfId="33461"/>
    <cellStyle name="showPercentage 2 2 7" xfId="35942"/>
    <cellStyle name="showPercentage 2 2 8" xfId="38130"/>
    <cellStyle name="showPercentage 2 2 9" xfId="40339"/>
    <cellStyle name="showPercentage 2 3" xfId="8832"/>
    <cellStyle name="showPercentage 2 3 10" xfId="50558"/>
    <cellStyle name="showPercentage 2 3 11" xfId="55102"/>
    <cellStyle name="showPercentage 2 3 12" xfId="52513"/>
    <cellStyle name="showPercentage 2 3 2" xfId="24624"/>
    <cellStyle name="showPercentage 2 3 3" xfId="27077"/>
    <cellStyle name="showPercentage 2 3 4" xfId="30742"/>
    <cellStyle name="showPercentage 2 3 5" xfId="33463"/>
    <cellStyle name="showPercentage 2 3 6" xfId="35944"/>
    <cellStyle name="showPercentage 2 3 7" xfId="38132"/>
    <cellStyle name="showPercentage 2 3 8" xfId="40340"/>
    <cellStyle name="showPercentage 2 3 9" xfId="48175"/>
    <cellStyle name="showPercentage 2 4" xfId="24621"/>
    <cellStyle name="showPercentage 2 5" xfId="27074"/>
    <cellStyle name="showPercentage 2 6" xfId="30739"/>
    <cellStyle name="showPercentage 2 7" xfId="33460"/>
    <cellStyle name="showPercentage 2 8" xfId="35941"/>
    <cellStyle name="showPercentage 2 9" xfId="38129"/>
    <cellStyle name="showPercentage 3" xfId="8833"/>
    <cellStyle name="showPercentage 3 10" xfId="38133"/>
    <cellStyle name="showPercentage 3 11" xfId="40341"/>
    <cellStyle name="showPercentage 3 12" xfId="48176"/>
    <cellStyle name="showPercentage 3 13" xfId="50559"/>
    <cellStyle name="showPercentage 3 14" xfId="55103"/>
    <cellStyle name="showPercentage 3 15" xfId="52512"/>
    <cellStyle name="showPercentage 3 2" xfId="8834"/>
    <cellStyle name="showPercentage 3 2 10" xfId="48177"/>
    <cellStyle name="showPercentage 3 2 11" xfId="50560"/>
    <cellStyle name="showPercentage 3 2 12" xfId="55104"/>
    <cellStyle name="showPercentage 3 2 13" xfId="52511"/>
    <cellStyle name="showPercentage 3 2 2" xfId="8835"/>
    <cellStyle name="showPercentage 3 2 2 10" xfId="50561"/>
    <cellStyle name="showPercentage 3 2 2 11" xfId="55105"/>
    <cellStyle name="showPercentage 3 2 2 12" xfId="52510"/>
    <cellStyle name="showPercentage 3 2 2 2" xfId="24627"/>
    <cellStyle name="showPercentage 3 2 2 3" xfId="27080"/>
    <cellStyle name="showPercentage 3 2 2 4" xfId="30745"/>
    <cellStyle name="showPercentage 3 2 2 5" xfId="33466"/>
    <cellStyle name="showPercentage 3 2 2 6" xfId="35947"/>
    <cellStyle name="showPercentage 3 2 2 7" xfId="38135"/>
    <cellStyle name="showPercentage 3 2 2 8" xfId="40343"/>
    <cellStyle name="showPercentage 3 2 2 9" xfId="48178"/>
    <cellStyle name="showPercentage 3 2 3" xfId="24626"/>
    <cellStyle name="showPercentage 3 2 4" xfId="27079"/>
    <cellStyle name="showPercentage 3 2 5" xfId="30744"/>
    <cellStyle name="showPercentage 3 2 6" xfId="33465"/>
    <cellStyle name="showPercentage 3 2 7" xfId="35946"/>
    <cellStyle name="showPercentage 3 2 8" xfId="38134"/>
    <cellStyle name="showPercentage 3 2 9" xfId="40342"/>
    <cellStyle name="showPercentage 3 3" xfId="8836"/>
    <cellStyle name="showPercentage 3 3 10" xfId="48179"/>
    <cellStyle name="showPercentage 3 3 11" xfId="50562"/>
    <cellStyle name="showPercentage 3 3 12" xfId="55106"/>
    <cellStyle name="showPercentage 3 3 13" xfId="52509"/>
    <cellStyle name="showPercentage 3 3 2" xfId="8837"/>
    <cellStyle name="showPercentage 3 3 2 10" xfId="50563"/>
    <cellStyle name="showPercentage 3 3 2 11" xfId="55107"/>
    <cellStyle name="showPercentage 3 3 2 12" xfId="52508"/>
    <cellStyle name="showPercentage 3 3 2 2" xfId="24629"/>
    <cellStyle name="showPercentage 3 3 2 3" xfId="27082"/>
    <cellStyle name="showPercentage 3 3 2 4" xfId="30747"/>
    <cellStyle name="showPercentage 3 3 2 5" xfId="33468"/>
    <cellStyle name="showPercentage 3 3 2 6" xfId="35949"/>
    <cellStyle name="showPercentage 3 3 2 7" xfId="38137"/>
    <cellStyle name="showPercentage 3 3 2 8" xfId="40345"/>
    <cellStyle name="showPercentage 3 3 2 9" xfId="48180"/>
    <cellStyle name="showPercentage 3 3 3" xfId="24628"/>
    <cellStyle name="showPercentage 3 3 4" xfId="27081"/>
    <cellStyle name="showPercentage 3 3 5" xfId="30746"/>
    <cellStyle name="showPercentage 3 3 6" xfId="33467"/>
    <cellStyle name="showPercentage 3 3 7" xfId="35948"/>
    <cellStyle name="showPercentage 3 3 8" xfId="38136"/>
    <cellStyle name="showPercentage 3 3 9" xfId="40344"/>
    <cellStyle name="showPercentage 3 4" xfId="8838"/>
    <cellStyle name="showPercentage 3 4 10" xfId="50564"/>
    <cellStyle name="showPercentage 3 4 11" xfId="55108"/>
    <cellStyle name="showPercentage 3 4 12" xfId="52507"/>
    <cellStyle name="showPercentage 3 4 2" xfId="24630"/>
    <cellStyle name="showPercentage 3 4 3" xfId="27083"/>
    <cellStyle name="showPercentage 3 4 4" xfId="30748"/>
    <cellStyle name="showPercentage 3 4 5" xfId="33469"/>
    <cellStyle name="showPercentage 3 4 6" xfId="35950"/>
    <cellStyle name="showPercentage 3 4 7" xfId="38138"/>
    <cellStyle name="showPercentage 3 4 8" xfId="40346"/>
    <cellStyle name="showPercentage 3 4 9" xfId="48181"/>
    <cellStyle name="showPercentage 3 5" xfId="24625"/>
    <cellStyle name="showPercentage 3 6" xfId="27078"/>
    <cellStyle name="showPercentage 3 7" xfId="30743"/>
    <cellStyle name="showPercentage 3 8" xfId="33464"/>
    <cellStyle name="showPercentage 3 9" xfId="35945"/>
    <cellStyle name="showPercentage 4" xfId="8839"/>
    <cellStyle name="showPercentage 4 10" xfId="48182"/>
    <cellStyle name="showPercentage 4 11" xfId="50565"/>
    <cellStyle name="showPercentage 4 12" xfId="55109"/>
    <cellStyle name="showPercentage 4 13" xfId="52506"/>
    <cellStyle name="showPercentage 4 2" xfId="8840"/>
    <cellStyle name="showPercentage 4 2 10" xfId="50566"/>
    <cellStyle name="showPercentage 4 2 11" xfId="55110"/>
    <cellStyle name="showPercentage 4 2 12" xfId="52505"/>
    <cellStyle name="showPercentage 4 2 2" xfId="24632"/>
    <cellStyle name="showPercentage 4 2 3" xfId="27085"/>
    <cellStyle name="showPercentage 4 2 4" xfId="30750"/>
    <cellStyle name="showPercentage 4 2 5" xfId="33471"/>
    <cellStyle name="showPercentage 4 2 6" xfId="35952"/>
    <cellStyle name="showPercentage 4 2 7" xfId="38140"/>
    <cellStyle name="showPercentage 4 2 8" xfId="40348"/>
    <cellStyle name="showPercentage 4 2 9" xfId="48183"/>
    <cellStyle name="showPercentage 4 3" xfId="24631"/>
    <cellStyle name="showPercentage 4 4" xfId="27084"/>
    <cellStyle name="showPercentage 4 5" xfId="30749"/>
    <cellStyle name="showPercentage 4 6" xfId="33470"/>
    <cellStyle name="showPercentage 4 7" xfId="35951"/>
    <cellStyle name="showPercentage 4 8" xfId="38139"/>
    <cellStyle name="showPercentage 4 9" xfId="40347"/>
    <cellStyle name="showPercentage 5" xfId="8841"/>
    <cellStyle name="showPercentage 5 10" xfId="50567"/>
    <cellStyle name="showPercentage 5 11" xfId="55111"/>
    <cellStyle name="showPercentage 5 12" xfId="52504"/>
    <cellStyle name="showPercentage 5 2" xfId="24633"/>
    <cellStyle name="showPercentage 5 3" xfId="27086"/>
    <cellStyle name="showPercentage 5 4" xfId="30751"/>
    <cellStyle name="showPercentage 5 5" xfId="33472"/>
    <cellStyle name="showPercentage 5 6" xfId="35953"/>
    <cellStyle name="showPercentage 5 7" xfId="38141"/>
    <cellStyle name="showPercentage 5 8" xfId="40349"/>
    <cellStyle name="showPercentage 5 9" xfId="48184"/>
    <cellStyle name="showPercentage 6" xfId="24620"/>
    <cellStyle name="showPercentage 7" xfId="27073"/>
    <cellStyle name="showPercentage 8" xfId="30738"/>
    <cellStyle name="showPercentage 9" xfId="33459"/>
    <cellStyle name="showSelection" xfId="8842"/>
    <cellStyle name="showSelection 10" xfId="35954"/>
    <cellStyle name="showSelection 11" xfId="38142"/>
    <cellStyle name="showSelection 12" xfId="40350"/>
    <cellStyle name="showSelection 13" xfId="48185"/>
    <cellStyle name="showSelection 14" xfId="50568"/>
    <cellStyle name="showSelection 15" xfId="55112"/>
    <cellStyle name="showSelection 16" xfId="52503"/>
    <cellStyle name="showSelection 2" xfId="8843"/>
    <cellStyle name="showSelection 2 10" xfId="40351"/>
    <cellStyle name="showSelection 2 11" xfId="48186"/>
    <cellStyle name="showSelection 2 12" xfId="50569"/>
    <cellStyle name="showSelection 2 13" xfId="55113"/>
    <cellStyle name="showSelection 2 14" xfId="52502"/>
    <cellStyle name="showSelection 2 2" xfId="8844"/>
    <cellStyle name="showSelection 2 2 10" xfId="48187"/>
    <cellStyle name="showSelection 2 2 11" xfId="50570"/>
    <cellStyle name="showSelection 2 2 12" xfId="55114"/>
    <cellStyle name="showSelection 2 2 13" xfId="52501"/>
    <cellStyle name="showSelection 2 2 2" xfId="8845"/>
    <cellStyle name="showSelection 2 2 2 10" xfId="50571"/>
    <cellStyle name="showSelection 2 2 2 11" xfId="55115"/>
    <cellStyle name="showSelection 2 2 2 12" xfId="52500"/>
    <cellStyle name="showSelection 2 2 2 2" xfId="24637"/>
    <cellStyle name="showSelection 2 2 2 3" xfId="27090"/>
    <cellStyle name="showSelection 2 2 2 4" xfId="30755"/>
    <cellStyle name="showSelection 2 2 2 5" xfId="33476"/>
    <cellStyle name="showSelection 2 2 2 6" xfId="35957"/>
    <cellStyle name="showSelection 2 2 2 7" xfId="38145"/>
    <cellStyle name="showSelection 2 2 2 8" xfId="40353"/>
    <cellStyle name="showSelection 2 2 2 9" xfId="48188"/>
    <cellStyle name="showSelection 2 2 3" xfId="24636"/>
    <cellStyle name="showSelection 2 2 4" xfId="27089"/>
    <cellStyle name="showSelection 2 2 5" xfId="30754"/>
    <cellStyle name="showSelection 2 2 6" xfId="33475"/>
    <cellStyle name="showSelection 2 2 7" xfId="35956"/>
    <cellStyle name="showSelection 2 2 8" xfId="38144"/>
    <cellStyle name="showSelection 2 2 9" xfId="40352"/>
    <cellStyle name="showSelection 2 3" xfId="8846"/>
    <cellStyle name="showSelection 2 3 10" xfId="50572"/>
    <cellStyle name="showSelection 2 3 11" xfId="55116"/>
    <cellStyle name="showSelection 2 3 12" xfId="52499"/>
    <cellStyle name="showSelection 2 3 2" xfId="24638"/>
    <cellStyle name="showSelection 2 3 3" xfId="27091"/>
    <cellStyle name="showSelection 2 3 4" xfId="30756"/>
    <cellStyle name="showSelection 2 3 5" xfId="33477"/>
    <cellStyle name="showSelection 2 3 6" xfId="35958"/>
    <cellStyle name="showSelection 2 3 7" xfId="38146"/>
    <cellStyle name="showSelection 2 3 8" xfId="40354"/>
    <cellStyle name="showSelection 2 3 9" xfId="48189"/>
    <cellStyle name="showSelection 2 4" xfId="24635"/>
    <cellStyle name="showSelection 2 5" xfId="27088"/>
    <cellStyle name="showSelection 2 6" xfId="30753"/>
    <cellStyle name="showSelection 2 7" xfId="33474"/>
    <cellStyle name="showSelection 2 8" xfId="35955"/>
    <cellStyle name="showSelection 2 9" xfId="38143"/>
    <cellStyle name="showSelection 3" xfId="8847"/>
    <cellStyle name="showSelection 3 10" xfId="38147"/>
    <cellStyle name="showSelection 3 11" xfId="40355"/>
    <cellStyle name="showSelection 3 12" xfId="48190"/>
    <cellStyle name="showSelection 3 13" xfId="50573"/>
    <cellStyle name="showSelection 3 14" xfId="55117"/>
    <cellStyle name="showSelection 3 15" xfId="52498"/>
    <cellStyle name="showSelection 3 2" xfId="8848"/>
    <cellStyle name="showSelection 3 2 10" xfId="48191"/>
    <cellStyle name="showSelection 3 2 11" xfId="50574"/>
    <cellStyle name="showSelection 3 2 12" xfId="55118"/>
    <cellStyle name="showSelection 3 2 13" xfId="52497"/>
    <cellStyle name="showSelection 3 2 2" xfId="8849"/>
    <cellStyle name="showSelection 3 2 2 10" xfId="50575"/>
    <cellStyle name="showSelection 3 2 2 11" xfId="55119"/>
    <cellStyle name="showSelection 3 2 2 12" xfId="52496"/>
    <cellStyle name="showSelection 3 2 2 2" xfId="24641"/>
    <cellStyle name="showSelection 3 2 2 3" xfId="27094"/>
    <cellStyle name="showSelection 3 2 2 4" xfId="30759"/>
    <cellStyle name="showSelection 3 2 2 5" xfId="33480"/>
    <cellStyle name="showSelection 3 2 2 6" xfId="35961"/>
    <cellStyle name="showSelection 3 2 2 7" xfId="38149"/>
    <cellStyle name="showSelection 3 2 2 8" xfId="40357"/>
    <cellStyle name="showSelection 3 2 2 9" xfId="48192"/>
    <cellStyle name="showSelection 3 2 3" xfId="24640"/>
    <cellStyle name="showSelection 3 2 4" xfId="27093"/>
    <cellStyle name="showSelection 3 2 5" xfId="30758"/>
    <cellStyle name="showSelection 3 2 6" xfId="33479"/>
    <cellStyle name="showSelection 3 2 7" xfId="35960"/>
    <cellStyle name="showSelection 3 2 8" xfId="38148"/>
    <cellStyle name="showSelection 3 2 9" xfId="40356"/>
    <cellStyle name="showSelection 3 3" xfId="8850"/>
    <cellStyle name="showSelection 3 3 10" xfId="48193"/>
    <cellStyle name="showSelection 3 3 11" xfId="50576"/>
    <cellStyle name="showSelection 3 3 12" xfId="55120"/>
    <cellStyle name="showSelection 3 3 13" xfId="52495"/>
    <cellStyle name="showSelection 3 3 2" xfId="8851"/>
    <cellStyle name="showSelection 3 3 2 10" xfId="50577"/>
    <cellStyle name="showSelection 3 3 2 11" xfId="55121"/>
    <cellStyle name="showSelection 3 3 2 12" xfId="52494"/>
    <cellStyle name="showSelection 3 3 2 2" xfId="24643"/>
    <cellStyle name="showSelection 3 3 2 3" xfId="27096"/>
    <cellStyle name="showSelection 3 3 2 4" xfId="30761"/>
    <cellStyle name="showSelection 3 3 2 5" xfId="33482"/>
    <cellStyle name="showSelection 3 3 2 6" xfId="35963"/>
    <cellStyle name="showSelection 3 3 2 7" xfId="38151"/>
    <cellStyle name="showSelection 3 3 2 8" xfId="40359"/>
    <cellStyle name="showSelection 3 3 2 9" xfId="48194"/>
    <cellStyle name="showSelection 3 3 3" xfId="24642"/>
    <cellStyle name="showSelection 3 3 4" xfId="27095"/>
    <cellStyle name="showSelection 3 3 5" xfId="30760"/>
    <cellStyle name="showSelection 3 3 6" xfId="33481"/>
    <cellStyle name="showSelection 3 3 7" xfId="35962"/>
    <cellStyle name="showSelection 3 3 8" xfId="38150"/>
    <cellStyle name="showSelection 3 3 9" xfId="40358"/>
    <cellStyle name="showSelection 3 4" xfId="8852"/>
    <cellStyle name="showSelection 3 4 10" xfId="50578"/>
    <cellStyle name="showSelection 3 4 11" xfId="55122"/>
    <cellStyle name="showSelection 3 4 12" xfId="52493"/>
    <cellStyle name="showSelection 3 4 2" xfId="24644"/>
    <cellStyle name="showSelection 3 4 3" xfId="27097"/>
    <cellStyle name="showSelection 3 4 4" xfId="30762"/>
    <cellStyle name="showSelection 3 4 5" xfId="33483"/>
    <cellStyle name="showSelection 3 4 6" xfId="35964"/>
    <cellStyle name="showSelection 3 4 7" xfId="38152"/>
    <cellStyle name="showSelection 3 4 8" xfId="40360"/>
    <cellStyle name="showSelection 3 4 9" xfId="48195"/>
    <cellStyle name="showSelection 3 5" xfId="24639"/>
    <cellStyle name="showSelection 3 6" xfId="27092"/>
    <cellStyle name="showSelection 3 7" xfId="30757"/>
    <cellStyle name="showSelection 3 8" xfId="33478"/>
    <cellStyle name="showSelection 3 9" xfId="35959"/>
    <cellStyle name="showSelection 4" xfId="8853"/>
    <cellStyle name="showSelection 4 10" xfId="48196"/>
    <cellStyle name="showSelection 4 11" xfId="50579"/>
    <cellStyle name="showSelection 4 12" xfId="55123"/>
    <cellStyle name="showSelection 4 13" xfId="52492"/>
    <cellStyle name="showSelection 4 2" xfId="8854"/>
    <cellStyle name="showSelection 4 2 10" xfId="50580"/>
    <cellStyle name="showSelection 4 2 11" xfId="55124"/>
    <cellStyle name="showSelection 4 2 12" xfId="52491"/>
    <cellStyle name="showSelection 4 2 2" xfId="24646"/>
    <cellStyle name="showSelection 4 2 3" xfId="27099"/>
    <cellStyle name="showSelection 4 2 4" xfId="30764"/>
    <cellStyle name="showSelection 4 2 5" xfId="33485"/>
    <cellStyle name="showSelection 4 2 6" xfId="35966"/>
    <cellStyle name="showSelection 4 2 7" xfId="38154"/>
    <cellStyle name="showSelection 4 2 8" xfId="40362"/>
    <cellStyle name="showSelection 4 2 9" xfId="48197"/>
    <cellStyle name="showSelection 4 3" xfId="24645"/>
    <cellStyle name="showSelection 4 4" xfId="27098"/>
    <cellStyle name="showSelection 4 5" xfId="30763"/>
    <cellStyle name="showSelection 4 6" xfId="33484"/>
    <cellStyle name="showSelection 4 7" xfId="35965"/>
    <cellStyle name="showSelection 4 8" xfId="38153"/>
    <cellStyle name="showSelection 4 9" xfId="40361"/>
    <cellStyle name="showSelection 5" xfId="8855"/>
    <cellStyle name="showSelection 5 10" xfId="50581"/>
    <cellStyle name="showSelection 5 11" xfId="55125"/>
    <cellStyle name="showSelection 5 12" xfId="52490"/>
    <cellStyle name="showSelection 5 2" xfId="24647"/>
    <cellStyle name="showSelection 5 3" xfId="27100"/>
    <cellStyle name="showSelection 5 4" xfId="30765"/>
    <cellStyle name="showSelection 5 5" xfId="33486"/>
    <cellStyle name="showSelection 5 6" xfId="35967"/>
    <cellStyle name="showSelection 5 7" xfId="38155"/>
    <cellStyle name="showSelection 5 8" xfId="40363"/>
    <cellStyle name="showSelection 5 9" xfId="48198"/>
    <cellStyle name="showSelection 6" xfId="24634"/>
    <cellStyle name="showSelection 7" xfId="27087"/>
    <cellStyle name="showSelection 8" xfId="30752"/>
    <cellStyle name="showSelection 9" xfId="33473"/>
    <cellStyle name="Single Border" xfId="8856"/>
    <cellStyle name="Single Border 2" xfId="8857"/>
    <cellStyle name="Single Border 2 2" xfId="8858"/>
    <cellStyle name="Single Border 2_Cribsheet" xfId="8859"/>
    <cellStyle name="Single Border 3" xfId="8860"/>
    <cellStyle name="Single Border_Cribsheet" xfId="8861"/>
    <cellStyle name="Single Underline" xfId="8862"/>
    <cellStyle name="Size10Pt" xfId="8863"/>
    <cellStyle name="Size12Pt" xfId="8864"/>
    <cellStyle name="Size8Pt" xfId="8865"/>
    <cellStyle name="Size8Pt 2" xfId="8866"/>
    <cellStyle name="Size8Pt_Cribsheet" xfId="8867"/>
    <cellStyle name="Small report" xfId="8868"/>
    <cellStyle name="Small report %" xfId="8869"/>
    <cellStyle name="Small report % 2" xfId="8870"/>
    <cellStyle name="Small report %_Cribsheet" xfId="8871"/>
    <cellStyle name="Small report 10" xfId="8872"/>
    <cellStyle name="Small report 11" xfId="8873"/>
    <cellStyle name="Small report 12" xfId="8874"/>
    <cellStyle name="Small report 13" xfId="8875"/>
    <cellStyle name="Small report 14" xfId="8876"/>
    <cellStyle name="Small report 15" xfId="8877"/>
    <cellStyle name="Small report 16" xfId="8878"/>
    <cellStyle name="Small report 17" xfId="8879"/>
    <cellStyle name="Small report 18" xfId="8880"/>
    <cellStyle name="Small report 19" xfId="8881"/>
    <cellStyle name="Small report 2" xfId="8882"/>
    <cellStyle name="Small report 20" xfId="8883"/>
    <cellStyle name="Small report 21" xfId="8884"/>
    <cellStyle name="Small report 22" xfId="8885"/>
    <cellStyle name="Small report 23" xfId="8886"/>
    <cellStyle name="Small report 24" xfId="8887"/>
    <cellStyle name="Small report 25" xfId="8888"/>
    <cellStyle name="Small report 26" xfId="8889"/>
    <cellStyle name="Small report 27" xfId="8890"/>
    <cellStyle name="Small report 28" xfId="8891"/>
    <cellStyle name="Small report 29" xfId="8892"/>
    <cellStyle name="Small report 3" xfId="8893"/>
    <cellStyle name="Small report 30" xfId="8894"/>
    <cellStyle name="Small report 4" xfId="8895"/>
    <cellStyle name="Small report 5" xfId="8896"/>
    <cellStyle name="Small report 6" xfId="8897"/>
    <cellStyle name="Small report 7" xfId="8898"/>
    <cellStyle name="Small report 8" xfId="8899"/>
    <cellStyle name="Small report 9" xfId="8900"/>
    <cellStyle name="Small report_Cribsheet" xfId="8901"/>
    <cellStyle name="Source" xfId="8902"/>
    <cellStyle name="specstores" xfId="8903"/>
    <cellStyle name="SPOl" xfId="8904"/>
    <cellStyle name="Standaard_laroux" xfId="8905"/>
    <cellStyle name="STANDARD" xfId="8906"/>
    <cellStyle name="Standard 2" xfId="8907"/>
    <cellStyle name="Standard 2 2" xfId="8908"/>
    <cellStyle name="Standard 3" xfId="8909"/>
    <cellStyle name="Standard 3 2" xfId="8910"/>
    <cellStyle name="Standard 4" xfId="8911"/>
    <cellStyle name="Standard Numb Total P" xfId="8912"/>
    <cellStyle name="Standard Numb Total P 2" xfId="8913"/>
    <cellStyle name="Standard Numb Total P 2 2" xfId="24702"/>
    <cellStyle name="Standard Numb Total P 2 3" xfId="29708"/>
    <cellStyle name="Standard Numb Total P 2 4" xfId="35969"/>
    <cellStyle name="Standard Numb Total P 3" xfId="24701"/>
    <cellStyle name="Standard Numb Total P 4" xfId="29707"/>
    <cellStyle name="Standard Numb Total P 5" xfId="35968"/>
    <cellStyle name="Standard Numb Total P_Cribsheet" xfId="8914"/>
    <cellStyle name="Standard Numbers" xfId="8915"/>
    <cellStyle name="Standard Numbers 2" xfId="8916"/>
    <cellStyle name="Standard Numbers 3" xfId="8917"/>
    <cellStyle name="Standard Numbers Total" xfId="8918"/>
    <cellStyle name="Standard Numbers Total 2" xfId="8919"/>
    <cellStyle name="Standard Numbers Total 2 2" xfId="24708"/>
    <cellStyle name="Standard Numbers Total 2 3" xfId="29714"/>
    <cellStyle name="Standard Numbers Total 2 4" xfId="35971"/>
    <cellStyle name="Standard Numbers Total 3" xfId="24707"/>
    <cellStyle name="Standard Numbers Total 4" xfId="29713"/>
    <cellStyle name="Standard Numbers Total 5" xfId="35970"/>
    <cellStyle name="Standard Numbers Total_Cribsheet" xfId="8920"/>
    <cellStyle name="Standard Numbers Total2" xfId="8921"/>
    <cellStyle name="Standard Numbers Total2 10" xfId="22867"/>
    <cellStyle name="Standard Numbers Total2 11" xfId="24710"/>
    <cellStyle name="Standard Numbers Total2 12" xfId="28974"/>
    <cellStyle name="Standard Numbers Total2 13" xfId="33548"/>
    <cellStyle name="Standard Numbers Total2 14" xfId="29716"/>
    <cellStyle name="Standard Numbers Total2 15" xfId="35972"/>
    <cellStyle name="Standard Numbers Total2 16" xfId="38215"/>
    <cellStyle name="Standard Numbers Total2 17" xfId="36957"/>
    <cellStyle name="Standard Numbers Total2 18" xfId="40890"/>
    <cellStyle name="Standard Numbers Total2 19" xfId="42655"/>
    <cellStyle name="Standard Numbers Total2 2" xfId="8922"/>
    <cellStyle name="Standard Numbers Total2 2 10" xfId="29717"/>
    <cellStyle name="Standard Numbers Total2 2 11" xfId="35973"/>
    <cellStyle name="Standard Numbers Total2 2 12" xfId="38216"/>
    <cellStyle name="Standard Numbers Total2 2 13" xfId="36954"/>
    <cellStyle name="Standard Numbers Total2 2 14" xfId="40891"/>
    <cellStyle name="Standard Numbers Total2 2 15" xfId="42656"/>
    <cellStyle name="Standard Numbers Total2 2 16" xfId="42929"/>
    <cellStyle name="Standard Numbers Total2 2 17" xfId="38341"/>
    <cellStyle name="Standard Numbers Total2 2 18" xfId="50583"/>
    <cellStyle name="Standard Numbers Total2 2 19" xfId="51881"/>
    <cellStyle name="Standard Numbers Total2 2 2" xfId="8923"/>
    <cellStyle name="Standard Numbers Total2 2 2 10" xfId="35974"/>
    <cellStyle name="Standard Numbers Total2 2 2 11" xfId="38217"/>
    <cellStyle name="Standard Numbers Total2 2 2 12" xfId="36951"/>
    <cellStyle name="Standard Numbers Total2 2 2 13" xfId="40892"/>
    <cellStyle name="Standard Numbers Total2 2 2 14" xfId="42657"/>
    <cellStyle name="Standard Numbers Total2 2 2 15" xfId="42930"/>
    <cellStyle name="Standard Numbers Total2 2 2 16" xfId="43305"/>
    <cellStyle name="Standard Numbers Total2 2 2 17" xfId="50584"/>
    <cellStyle name="Standard Numbers Total2 2 2 18" xfId="51882"/>
    <cellStyle name="Standard Numbers Total2 2 2 19" xfId="55128"/>
    <cellStyle name="Standard Numbers Total2 2 2 2" xfId="8924"/>
    <cellStyle name="Standard Numbers Total2 2 2 2 10" xfId="38218"/>
    <cellStyle name="Standard Numbers Total2 2 2 2 11" xfId="36948"/>
    <cellStyle name="Standard Numbers Total2 2 2 2 12" xfId="40893"/>
    <cellStyle name="Standard Numbers Total2 2 2 2 13" xfId="42658"/>
    <cellStyle name="Standard Numbers Total2 2 2 2 14" xfId="42931"/>
    <cellStyle name="Standard Numbers Total2 2 2 2 15" xfId="43304"/>
    <cellStyle name="Standard Numbers Total2 2 2 2 16" xfId="50585"/>
    <cellStyle name="Standard Numbers Total2 2 2 2 17" xfId="51883"/>
    <cellStyle name="Standard Numbers Total2 2 2 2 18" xfId="55129"/>
    <cellStyle name="Standard Numbers Total2 2 2 2 19" xfId="52486"/>
    <cellStyle name="Standard Numbers Total2 2 2 2 2" xfId="8925"/>
    <cellStyle name="Standard Numbers Total2 2 2 2 2 10" xfId="36947"/>
    <cellStyle name="Standard Numbers Total2 2 2 2 2 11" xfId="40894"/>
    <cellStyle name="Standard Numbers Total2 2 2 2 2 12" xfId="42659"/>
    <cellStyle name="Standard Numbers Total2 2 2 2 2 13" xfId="42932"/>
    <cellStyle name="Standard Numbers Total2 2 2 2 2 14" xfId="43303"/>
    <cellStyle name="Standard Numbers Total2 2 2 2 2 15" xfId="50586"/>
    <cellStyle name="Standard Numbers Total2 2 2 2 2 16" xfId="51884"/>
    <cellStyle name="Standard Numbers Total2 2 2 2 2 17" xfId="55130"/>
    <cellStyle name="Standard Numbers Total2 2 2 2 2 18" xfId="52485"/>
    <cellStyle name="Standard Numbers Total2 2 2 2 2 2" xfId="18705"/>
    <cellStyle name="Standard Numbers Total2 2 2 2 2 3" xfId="12311"/>
    <cellStyle name="Standard Numbers Total2 2 2 2 2 4" xfId="24714"/>
    <cellStyle name="Standard Numbers Total2 2 2 2 2 5" xfId="28978"/>
    <cellStyle name="Standard Numbers Total2 2 2 2 2 6" xfId="33552"/>
    <cellStyle name="Standard Numbers Total2 2 2 2 2 7" xfId="29720"/>
    <cellStyle name="Standard Numbers Total2 2 2 2 2 8" xfId="35976"/>
    <cellStyle name="Standard Numbers Total2 2 2 2 2 9" xfId="38219"/>
    <cellStyle name="Standard Numbers Total2 2 2 2 3" xfId="18704"/>
    <cellStyle name="Standard Numbers Total2 2 2 2 4" xfId="12316"/>
    <cellStyle name="Standard Numbers Total2 2 2 2 5" xfId="24713"/>
    <cellStyle name="Standard Numbers Total2 2 2 2 6" xfId="28977"/>
    <cellStyle name="Standard Numbers Total2 2 2 2 7" xfId="33551"/>
    <cellStyle name="Standard Numbers Total2 2 2 2 8" xfId="29719"/>
    <cellStyle name="Standard Numbers Total2 2 2 2 9" xfId="35975"/>
    <cellStyle name="Standard Numbers Total2 2 2 20" xfId="52487"/>
    <cellStyle name="Standard Numbers Total2 2 2 3" xfId="8926"/>
    <cellStyle name="Standard Numbers Total2 2 2 3 10" xfId="36944"/>
    <cellStyle name="Standard Numbers Total2 2 2 3 11" xfId="40895"/>
    <cellStyle name="Standard Numbers Total2 2 2 3 12" xfId="42660"/>
    <cellStyle name="Standard Numbers Total2 2 2 3 13" xfId="42933"/>
    <cellStyle name="Standard Numbers Total2 2 2 3 14" xfId="43302"/>
    <cellStyle name="Standard Numbers Total2 2 2 3 15" xfId="50587"/>
    <cellStyle name="Standard Numbers Total2 2 2 3 16" xfId="51885"/>
    <cellStyle name="Standard Numbers Total2 2 2 3 17" xfId="55131"/>
    <cellStyle name="Standard Numbers Total2 2 2 3 18" xfId="52484"/>
    <cellStyle name="Standard Numbers Total2 2 2 3 2" xfId="18706"/>
    <cellStyle name="Standard Numbers Total2 2 2 3 3" xfId="12310"/>
    <cellStyle name="Standard Numbers Total2 2 2 3 4" xfId="24715"/>
    <cellStyle name="Standard Numbers Total2 2 2 3 5" xfId="28979"/>
    <cellStyle name="Standard Numbers Total2 2 2 3 6" xfId="33553"/>
    <cellStyle name="Standard Numbers Total2 2 2 3 7" xfId="29721"/>
    <cellStyle name="Standard Numbers Total2 2 2 3 8" xfId="35977"/>
    <cellStyle name="Standard Numbers Total2 2 2 3 9" xfId="38220"/>
    <cellStyle name="Standard Numbers Total2 2 2 4" xfId="18703"/>
    <cellStyle name="Standard Numbers Total2 2 2 5" xfId="12319"/>
    <cellStyle name="Standard Numbers Total2 2 2 6" xfId="24712"/>
    <cellStyle name="Standard Numbers Total2 2 2 7" xfId="28976"/>
    <cellStyle name="Standard Numbers Total2 2 2 8" xfId="33550"/>
    <cellStyle name="Standard Numbers Total2 2 2 9" xfId="29718"/>
    <cellStyle name="Standard Numbers Total2 2 20" xfId="55127"/>
    <cellStyle name="Standard Numbers Total2 2 21" xfId="52488"/>
    <cellStyle name="Standard Numbers Total2 2 3" xfId="8927"/>
    <cellStyle name="Standard Numbers Total2 2 3 10" xfId="38221"/>
    <cellStyle name="Standard Numbers Total2 2 3 11" xfId="36942"/>
    <cellStyle name="Standard Numbers Total2 2 3 12" xfId="40896"/>
    <cellStyle name="Standard Numbers Total2 2 3 13" xfId="42661"/>
    <cellStyle name="Standard Numbers Total2 2 3 14" xfId="42934"/>
    <cellStyle name="Standard Numbers Total2 2 3 15" xfId="43301"/>
    <cellStyle name="Standard Numbers Total2 2 3 16" xfId="50588"/>
    <cellStyle name="Standard Numbers Total2 2 3 17" xfId="51886"/>
    <cellStyle name="Standard Numbers Total2 2 3 18" xfId="55132"/>
    <cellStyle name="Standard Numbers Total2 2 3 19" xfId="52483"/>
    <cellStyle name="Standard Numbers Total2 2 3 2" xfId="8928"/>
    <cellStyle name="Standard Numbers Total2 2 3 2 10" xfId="36941"/>
    <cellStyle name="Standard Numbers Total2 2 3 2 11" xfId="40897"/>
    <cellStyle name="Standard Numbers Total2 2 3 2 12" xfId="42662"/>
    <cellStyle name="Standard Numbers Total2 2 3 2 13" xfId="42935"/>
    <cellStyle name="Standard Numbers Total2 2 3 2 14" xfId="43300"/>
    <cellStyle name="Standard Numbers Total2 2 3 2 15" xfId="50589"/>
    <cellStyle name="Standard Numbers Total2 2 3 2 16" xfId="51887"/>
    <cellStyle name="Standard Numbers Total2 2 3 2 17" xfId="55133"/>
    <cellStyle name="Standard Numbers Total2 2 3 2 18" xfId="52482"/>
    <cellStyle name="Standard Numbers Total2 2 3 2 2" xfId="18708"/>
    <cellStyle name="Standard Numbers Total2 2 3 2 3" xfId="12108"/>
    <cellStyle name="Standard Numbers Total2 2 3 2 4" xfId="24717"/>
    <cellStyle name="Standard Numbers Total2 2 3 2 5" xfId="28981"/>
    <cellStyle name="Standard Numbers Total2 2 3 2 6" xfId="33555"/>
    <cellStyle name="Standard Numbers Total2 2 3 2 7" xfId="29723"/>
    <cellStyle name="Standard Numbers Total2 2 3 2 8" xfId="35979"/>
    <cellStyle name="Standard Numbers Total2 2 3 2 9" xfId="38222"/>
    <cellStyle name="Standard Numbers Total2 2 3 3" xfId="18707"/>
    <cellStyle name="Standard Numbers Total2 2 3 4" xfId="12219"/>
    <cellStyle name="Standard Numbers Total2 2 3 5" xfId="24716"/>
    <cellStyle name="Standard Numbers Total2 2 3 6" xfId="28980"/>
    <cellStyle name="Standard Numbers Total2 2 3 7" xfId="33554"/>
    <cellStyle name="Standard Numbers Total2 2 3 8" xfId="29722"/>
    <cellStyle name="Standard Numbers Total2 2 3 9" xfId="35978"/>
    <cellStyle name="Standard Numbers Total2 2 4" xfId="8929"/>
    <cellStyle name="Standard Numbers Total2 2 4 10" xfId="36940"/>
    <cellStyle name="Standard Numbers Total2 2 4 11" xfId="40898"/>
    <cellStyle name="Standard Numbers Total2 2 4 12" xfId="42663"/>
    <cellStyle name="Standard Numbers Total2 2 4 13" xfId="42936"/>
    <cellStyle name="Standard Numbers Total2 2 4 14" xfId="43299"/>
    <cellStyle name="Standard Numbers Total2 2 4 15" xfId="50590"/>
    <cellStyle name="Standard Numbers Total2 2 4 16" xfId="51888"/>
    <cellStyle name="Standard Numbers Total2 2 4 17" xfId="55134"/>
    <cellStyle name="Standard Numbers Total2 2 4 18" xfId="52481"/>
    <cellStyle name="Standard Numbers Total2 2 4 2" xfId="18709"/>
    <cellStyle name="Standard Numbers Total2 2 4 3" xfId="20116"/>
    <cellStyle name="Standard Numbers Total2 2 4 4" xfId="24718"/>
    <cellStyle name="Standard Numbers Total2 2 4 5" xfId="28982"/>
    <cellStyle name="Standard Numbers Total2 2 4 6" xfId="33556"/>
    <cellStyle name="Standard Numbers Total2 2 4 7" xfId="29724"/>
    <cellStyle name="Standard Numbers Total2 2 4 8" xfId="35980"/>
    <cellStyle name="Standard Numbers Total2 2 4 9" xfId="38223"/>
    <cellStyle name="Standard Numbers Total2 2 5" xfId="18702"/>
    <cellStyle name="Standard Numbers Total2 2 6" xfId="12320"/>
    <cellStyle name="Standard Numbers Total2 2 7" xfId="24711"/>
    <cellStyle name="Standard Numbers Total2 2 8" xfId="28975"/>
    <cellStyle name="Standard Numbers Total2 2 9" xfId="33549"/>
    <cellStyle name="Standard Numbers Total2 2_Cribsheet" xfId="8930"/>
    <cellStyle name="Standard Numbers Total2 20" xfId="42928"/>
    <cellStyle name="Standard Numbers Total2 21" xfId="43286"/>
    <cellStyle name="Standard Numbers Total2 22" xfId="43586"/>
    <cellStyle name="Standard Numbers Total2 23" xfId="38340"/>
    <cellStyle name="Standard Numbers Total2 24" xfId="48259"/>
    <cellStyle name="Standard Numbers Total2 25" xfId="50582"/>
    <cellStyle name="Standard Numbers Total2 26" xfId="51898"/>
    <cellStyle name="Standard Numbers Total2 27" xfId="51880"/>
    <cellStyle name="Standard Numbers Total2 28" xfId="55126"/>
    <cellStyle name="Standard Numbers Total2 29" xfId="52489"/>
    <cellStyle name="Standard Numbers Total2 3" xfId="8931"/>
    <cellStyle name="Standard Numbers Total2 3 10" xfId="35981"/>
    <cellStyle name="Standard Numbers Total2 3 11" xfId="38225"/>
    <cellStyle name="Standard Numbers Total2 3 12" xfId="28440"/>
    <cellStyle name="Standard Numbers Total2 3 13" xfId="40899"/>
    <cellStyle name="Standard Numbers Total2 3 14" xfId="42664"/>
    <cellStyle name="Standard Numbers Total2 3 15" xfId="42937"/>
    <cellStyle name="Standard Numbers Total2 3 16" xfId="43077"/>
    <cellStyle name="Standard Numbers Total2 3 17" xfId="50591"/>
    <cellStyle name="Standard Numbers Total2 3 18" xfId="52141"/>
    <cellStyle name="Standard Numbers Total2 3 19" xfId="55135"/>
    <cellStyle name="Standard Numbers Total2 3 2" xfId="8932"/>
    <cellStyle name="Standard Numbers Total2 3 2 10" xfId="38226"/>
    <cellStyle name="Standard Numbers Total2 3 2 11" xfId="28437"/>
    <cellStyle name="Standard Numbers Total2 3 2 12" xfId="40900"/>
    <cellStyle name="Standard Numbers Total2 3 2 13" xfId="42665"/>
    <cellStyle name="Standard Numbers Total2 3 2 14" xfId="42938"/>
    <cellStyle name="Standard Numbers Total2 3 2 15" xfId="43076"/>
    <cellStyle name="Standard Numbers Total2 3 2 16" xfId="50592"/>
    <cellStyle name="Standard Numbers Total2 3 2 17" xfId="52140"/>
    <cellStyle name="Standard Numbers Total2 3 2 18" xfId="55136"/>
    <cellStyle name="Standard Numbers Total2 3 2 19" xfId="52479"/>
    <cellStyle name="Standard Numbers Total2 3 2 2" xfId="8933"/>
    <cellStyle name="Standard Numbers Total2 3 2 2 10" xfId="34892"/>
    <cellStyle name="Standard Numbers Total2 3 2 2 11" xfId="40901"/>
    <cellStyle name="Standard Numbers Total2 3 2 2 12" xfId="42666"/>
    <cellStyle name="Standard Numbers Total2 3 2 2 13" xfId="42939"/>
    <cellStyle name="Standard Numbers Total2 3 2 2 14" xfId="43075"/>
    <cellStyle name="Standard Numbers Total2 3 2 2 15" xfId="50593"/>
    <cellStyle name="Standard Numbers Total2 3 2 2 16" xfId="52139"/>
    <cellStyle name="Standard Numbers Total2 3 2 2 17" xfId="55137"/>
    <cellStyle name="Standard Numbers Total2 3 2 2 18" xfId="52478"/>
    <cellStyle name="Standard Numbers Total2 3 2 2 2" xfId="18713"/>
    <cellStyle name="Standard Numbers Total2 3 2 2 3" xfId="12072"/>
    <cellStyle name="Standard Numbers Total2 3 2 2 4" xfId="24722"/>
    <cellStyle name="Standard Numbers Total2 3 2 2 5" xfId="28985"/>
    <cellStyle name="Standard Numbers Total2 3 2 2 6" xfId="33560"/>
    <cellStyle name="Standard Numbers Total2 3 2 2 7" xfId="29728"/>
    <cellStyle name="Standard Numbers Total2 3 2 2 8" xfId="35983"/>
    <cellStyle name="Standard Numbers Total2 3 2 2 9" xfId="38227"/>
    <cellStyle name="Standard Numbers Total2 3 2 3" xfId="18712"/>
    <cellStyle name="Standard Numbers Total2 3 2 4" xfId="12073"/>
    <cellStyle name="Standard Numbers Total2 3 2 5" xfId="24721"/>
    <cellStyle name="Standard Numbers Total2 3 2 6" xfId="28984"/>
    <cellStyle name="Standard Numbers Total2 3 2 7" xfId="33559"/>
    <cellStyle name="Standard Numbers Total2 3 2 8" xfId="29727"/>
    <cellStyle name="Standard Numbers Total2 3 2 9" xfId="35982"/>
    <cellStyle name="Standard Numbers Total2 3 20" xfId="52480"/>
    <cellStyle name="Standard Numbers Total2 3 3" xfId="8934"/>
    <cellStyle name="Standard Numbers Total2 3 3 10" xfId="29505"/>
    <cellStyle name="Standard Numbers Total2 3 3 11" xfId="40902"/>
    <cellStyle name="Standard Numbers Total2 3 3 12" xfId="42667"/>
    <cellStyle name="Standard Numbers Total2 3 3 13" xfId="42940"/>
    <cellStyle name="Standard Numbers Total2 3 3 14" xfId="43074"/>
    <cellStyle name="Standard Numbers Total2 3 3 15" xfId="50594"/>
    <cellStyle name="Standard Numbers Total2 3 3 16" xfId="52138"/>
    <cellStyle name="Standard Numbers Total2 3 3 17" xfId="55138"/>
    <cellStyle name="Standard Numbers Total2 3 3 18" xfId="52477"/>
    <cellStyle name="Standard Numbers Total2 3 3 2" xfId="18714"/>
    <cellStyle name="Standard Numbers Total2 3 3 3" xfId="12067"/>
    <cellStyle name="Standard Numbers Total2 3 3 4" xfId="24723"/>
    <cellStyle name="Standard Numbers Total2 3 3 5" xfId="28986"/>
    <cellStyle name="Standard Numbers Total2 3 3 6" xfId="33561"/>
    <cellStyle name="Standard Numbers Total2 3 3 7" xfId="29729"/>
    <cellStyle name="Standard Numbers Total2 3 3 8" xfId="35984"/>
    <cellStyle name="Standard Numbers Total2 3 3 9" xfId="38228"/>
    <cellStyle name="Standard Numbers Total2 3 4" xfId="18711"/>
    <cellStyle name="Standard Numbers Total2 3 5" xfId="12074"/>
    <cellStyle name="Standard Numbers Total2 3 6" xfId="24720"/>
    <cellStyle name="Standard Numbers Total2 3 7" xfId="28983"/>
    <cellStyle name="Standard Numbers Total2 3 8" xfId="33558"/>
    <cellStyle name="Standard Numbers Total2 3 9" xfId="29726"/>
    <cellStyle name="Standard Numbers Total2 4" xfId="8935"/>
    <cellStyle name="Standard Numbers Total2 4 10" xfId="38229"/>
    <cellStyle name="Standard Numbers Total2 4 11" xfId="29582"/>
    <cellStyle name="Standard Numbers Total2 4 12" xfId="40903"/>
    <cellStyle name="Standard Numbers Total2 4 13" xfId="42668"/>
    <cellStyle name="Standard Numbers Total2 4 14" xfId="42941"/>
    <cellStyle name="Standard Numbers Total2 4 15" xfId="43073"/>
    <cellStyle name="Standard Numbers Total2 4 16" xfId="50595"/>
    <cellStyle name="Standard Numbers Total2 4 17" xfId="52137"/>
    <cellStyle name="Standard Numbers Total2 4 18" xfId="55139"/>
    <cellStyle name="Standard Numbers Total2 4 19" xfId="52476"/>
    <cellStyle name="Standard Numbers Total2 4 2" xfId="8936"/>
    <cellStyle name="Standard Numbers Total2 4 2 10" xfId="29584"/>
    <cellStyle name="Standard Numbers Total2 4 2 11" xfId="40904"/>
    <cellStyle name="Standard Numbers Total2 4 2 12" xfId="42669"/>
    <cellStyle name="Standard Numbers Total2 4 2 13" xfId="42942"/>
    <cellStyle name="Standard Numbers Total2 4 2 14" xfId="43072"/>
    <cellStyle name="Standard Numbers Total2 4 2 15" xfId="50596"/>
    <cellStyle name="Standard Numbers Total2 4 2 16" xfId="52136"/>
    <cellStyle name="Standard Numbers Total2 4 2 17" xfId="55140"/>
    <cellStyle name="Standard Numbers Total2 4 2 18" xfId="52475"/>
    <cellStyle name="Standard Numbers Total2 4 2 2" xfId="18716"/>
    <cellStyle name="Standard Numbers Total2 4 2 3" xfId="12065"/>
    <cellStyle name="Standard Numbers Total2 4 2 4" xfId="24725"/>
    <cellStyle name="Standard Numbers Total2 4 2 5" xfId="28988"/>
    <cellStyle name="Standard Numbers Total2 4 2 6" xfId="33563"/>
    <cellStyle name="Standard Numbers Total2 4 2 7" xfId="29731"/>
    <cellStyle name="Standard Numbers Total2 4 2 8" xfId="35986"/>
    <cellStyle name="Standard Numbers Total2 4 2 9" xfId="38230"/>
    <cellStyle name="Standard Numbers Total2 4 3" xfId="18715"/>
    <cellStyle name="Standard Numbers Total2 4 4" xfId="12066"/>
    <cellStyle name="Standard Numbers Total2 4 5" xfId="24724"/>
    <cellStyle name="Standard Numbers Total2 4 6" xfId="28987"/>
    <cellStyle name="Standard Numbers Total2 4 7" xfId="33562"/>
    <cellStyle name="Standard Numbers Total2 4 8" xfId="29730"/>
    <cellStyle name="Standard Numbers Total2 4 9" xfId="35985"/>
    <cellStyle name="Standard Numbers Total2 5" xfId="8937"/>
    <cellStyle name="Standard Numbers Total2 5 10" xfId="29586"/>
    <cellStyle name="Standard Numbers Total2 5 11" xfId="40905"/>
    <cellStyle name="Standard Numbers Total2 5 12" xfId="42670"/>
    <cellStyle name="Standard Numbers Total2 5 13" xfId="42943"/>
    <cellStyle name="Standard Numbers Total2 5 14" xfId="43071"/>
    <cellStyle name="Standard Numbers Total2 5 15" xfId="50597"/>
    <cellStyle name="Standard Numbers Total2 5 16" xfId="52135"/>
    <cellStyle name="Standard Numbers Total2 5 17" xfId="55141"/>
    <cellStyle name="Standard Numbers Total2 5 18" xfId="52474"/>
    <cellStyle name="Standard Numbers Total2 5 2" xfId="18717"/>
    <cellStyle name="Standard Numbers Total2 5 3" xfId="12064"/>
    <cellStyle name="Standard Numbers Total2 5 4" xfId="24726"/>
    <cellStyle name="Standard Numbers Total2 5 5" xfId="28989"/>
    <cellStyle name="Standard Numbers Total2 5 6" xfId="33564"/>
    <cellStyle name="Standard Numbers Total2 5 7" xfId="29732"/>
    <cellStyle name="Standard Numbers Total2 5 8" xfId="35987"/>
    <cellStyle name="Standard Numbers Total2 5 9" xfId="38231"/>
    <cellStyle name="Standard Numbers Total2 6" xfId="18701"/>
    <cellStyle name="Standard Numbers Total2 7" xfId="11589"/>
    <cellStyle name="Standard Numbers Total2 8" xfId="20933"/>
    <cellStyle name="Standard Numbers Total2 9" xfId="12321"/>
    <cellStyle name="Standard Numbers Total2 Percent" xfId="8938"/>
    <cellStyle name="Standard Numbers Total2 Percent 10" xfId="22877"/>
    <cellStyle name="Standard Numbers Total2 Percent 11" xfId="24727"/>
    <cellStyle name="Standard Numbers Total2 Percent 12" xfId="28990"/>
    <cellStyle name="Standard Numbers Total2 Percent 13" xfId="33565"/>
    <cellStyle name="Standard Numbers Total2 Percent 14" xfId="29733"/>
    <cellStyle name="Standard Numbers Total2 Percent 15" xfId="35988"/>
    <cellStyle name="Standard Numbers Total2 Percent 16" xfId="38232"/>
    <cellStyle name="Standard Numbers Total2 Percent 17" xfId="29589"/>
    <cellStyle name="Standard Numbers Total2 Percent 18" xfId="40906"/>
    <cellStyle name="Standard Numbers Total2 Percent 19" xfId="42671"/>
    <cellStyle name="Standard Numbers Total2 Percent 2" xfId="8939"/>
    <cellStyle name="Standard Numbers Total2 Percent 2 10" xfId="29734"/>
    <cellStyle name="Standard Numbers Total2 Percent 2 11" xfId="35989"/>
    <cellStyle name="Standard Numbers Total2 Percent 2 12" xfId="38233"/>
    <cellStyle name="Standard Numbers Total2 Percent 2 13" xfId="29590"/>
    <cellStyle name="Standard Numbers Total2 Percent 2 14" xfId="40907"/>
    <cellStyle name="Standard Numbers Total2 Percent 2 15" xfId="42672"/>
    <cellStyle name="Standard Numbers Total2 Percent 2 16" xfId="42945"/>
    <cellStyle name="Standard Numbers Total2 Percent 2 17" xfId="43069"/>
    <cellStyle name="Standard Numbers Total2 Percent 2 18" xfId="50599"/>
    <cellStyle name="Standard Numbers Total2 Percent 2 19" xfId="52133"/>
    <cellStyle name="Standard Numbers Total2 Percent 2 2" xfId="8940"/>
    <cellStyle name="Standard Numbers Total2 Percent 2 2 10" xfId="35990"/>
    <cellStyle name="Standard Numbers Total2 Percent 2 2 11" xfId="38234"/>
    <cellStyle name="Standard Numbers Total2 Percent 2 2 12" xfId="29591"/>
    <cellStyle name="Standard Numbers Total2 Percent 2 2 13" xfId="40908"/>
    <cellStyle name="Standard Numbers Total2 Percent 2 2 14" xfId="42673"/>
    <cellStyle name="Standard Numbers Total2 Percent 2 2 15" xfId="42946"/>
    <cellStyle name="Standard Numbers Total2 Percent 2 2 16" xfId="43298"/>
    <cellStyle name="Standard Numbers Total2 Percent 2 2 17" xfId="50600"/>
    <cellStyle name="Standard Numbers Total2 Percent 2 2 18" xfId="52132"/>
    <cellStyle name="Standard Numbers Total2 Percent 2 2 19" xfId="55144"/>
    <cellStyle name="Standard Numbers Total2 Percent 2 2 2" xfId="8941"/>
    <cellStyle name="Standard Numbers Total2 Percent 2 2 2 10" xfId="38235"/>
    <cellStyle name="Standard Numbers Total2 Percent 2 2 2 11" xfId="40596"/>
    <cellStyle name="Standard Numbers Total2 Percent 2 2 2 12" xfId="40909"/>
    <cellStyle name="Standard Numbers Total2 Percent 2 2 2 13" xfId="42674"/>
    <cellStyle name="Standard Numbers Total2 Percent 2 2 2 14" xfId="42947"/>
    <cellStyle name="Standard Numbers Total2 Percent 2 2 2 15" xfId="43297"/>
    <cellStyle name="Standard Numbers Total2 Percent 2 2 2 16" xfId="50601"/>
    <cellStyle name="Standard Numbers Total2 Percent 2 2 2 17" xfId="52131"/>
    <cellStyle name="Standard Numbers Total2 Percent 2 2 2 18" xfId="55145"/>
    <cellStyle name="Standard Numbers Total2 Percent 2 2 2 19" xfId="52470"/>
    <cellStyle name="Standard Numbers Total2 Percent 2 2 2 2" xfId="8942"/>
    <cellStyle name="Standard Numbers Total2 Percent 2 2 2 2 10" xfId="40595"/>
    <cellStyle name="Standard Numbers Total2 Percent 2 2 2 2 11" xfId="40910"/>
    <cellStyle name="Standard Numbers Total2 Percent 2 2 2 2 12" xfId="42675"/>
    <cellStyle name="Standard Numbers Total2 Percent 2 2 2 2 13" xfId="42948"/>
    <cellStyle name="Standard Numbers Total2 Percent 2 2 2 2 14" xfId="43296"/>
    <cellStyle name="Standard Numbers Total2 Percent 2 2 2 2 15" xfId="50602"/>
    <cellStyle name="Standard Numbers Total2 Percent 2 2 2 2 16" xfId="52130"/>
    <cellStyle name="Standard Numbers Total2 Percent 2 2 2 2 17" xfId="55146"/>
    <cellStyle name="Standard Numbers Total2 Percent 2 2 2 2 18" xfId="52469"/>
    <cellStyle name="Standard Numbers Total2 Percent 2 2 2 2 2" xfId="18722"/>
    <cellStyle name="Standard Numbers Total2 Percent 2 2 2 2 3" xfId="12059"/>
    <cellStyle name="Standard Numbers Total2 Percent 2 2 2 2 4" xfId="24731"/>
    <cellStyle name="Standard Numbers Total2 Percent 2 2 2 2 5" xfId="28994"/>
    <cellStyle name="Standard Numbers Total2 Percent 2 2 2 2 6" xfId="33569"/>
    <cellStyle name="Standard Numbers Total2 Percent 2 2 2 2 7" xfId="29737"/>
    <cellStyle name="Standard Numbers Total2 Percent 2 2 2 2 8" xfId="35992"/>
    <cellStyle name="Standard Numbers Total2 Percent 2 2 2 2 9" xfId="38236"/>
    <cellStyle name="Standard Numbers Total2 Percent 2 2 2 3" xfId="18721"/>
    <cellStyle name="Standard Numbers Total2 Percent 2 2 2 4" xfId="12060"/>
    <cellStyle name="Standard Numbers Total2 Percent 2 2 2 5" xfId="24730"/>
    <cellStyle name="Standard Numbers Total2 Percent 2 2 2 6" xfId="28993"/>
    <cellStyle name="Standard Numbers Total2 Percent 2 2 2 7" xfId="33568"/>
    <cellStyle name="Standard Numbers Total2 Percent 2 2 2 8" xfId="29736"/>
    <cellStyle name="Standard Numbers Total2 Percent 2 2 2 9" xfId="35991"/>
    <cellStyle name="Standard Numbers Total2 Percent 2 2 20" xfId="52471"/>
    <cellStyle name="Standard Numbers Total2 Percent 2 2 3" xfId="8943"/>
    <cellStyle name="Standard Numbers Total2 Percent 2 2 3 10" xfId="40594"/>
    <cellStyle name="Standard Numbers Total2 Percent 2 2 3 11" xfId="40911"/>
    <cellStyle name="Standard Numbers Total2 Percent 2 2 3 12" xfId="42676"/>
    <cellStyle name="Standard Numbers Total2 Percent 2 2 3 13" xfId="42949"/>
    <cellStyle name="Standard Numbers Total2 Percent 2 2 3 14" xfId="43295"/>
    <cellStyle name="Standard Numbers Total2 Percent 2 2 3 15" xfId="50603"/>
    <cellStyle name="Standard Numbers Total2 Percent 2 2 3 16" xfId="52129"/>
    <cellStyle name="Standard Numbers Total2 Percent 2 2 3 17" xfId="55147"/>
    <cellStyle name="Standard Numbers Total2 Percent 2 2 3 18" xfId="52468"/>
    <cellStyle name="Standard Numbers Total2 Percent 2 2 3 2" xfId="18723"/>
    <cellStyle name="Standard Numbers Total2 Percent 2 2 3 3" xfId="12058"/>
    <cellStyle name="Standard Numbers Total2 Percent 2 2 3 4" xfId="24732"/>
    <cellStyle name="Standard Numbers Total2 Percent 2 2 3 5" xfId="28995"/>
    <cellStyle name="Standard Numbers Total2 Percent 2 2 3 6" xfId="33570"/>
    <cellStyle name="Standard Numbers Total2 Percent 2 2 3 7" xfId="29738"/>
    <cellStyle name="Standard Numbers Total2 Percent 2 2 3 8" xfId="35993"/>
    <cellStyle name="Standard Numbers Total2 Percent 2 2 3 9" xfId="38237"/>
    <cellStyle name="Standard Numbers Total2 Percent 2 2 4" xfId="18720"/>
    <cellStyle name="Standard Numbers Total2 Percent 2 2 5" xfId="12061"/>
    <cellStyle name="Standard Numbers Total2 Percent 2 2 6" xfId="24729"/>
    <cellStyle name="Standard Numbers Total2 Percent 2 2 7" xfId="28992"/>
    <cellStyle name="Standard Numbers Total2 Percent 2 2 8" xfId="33567"/>
    <cellStyle name="Standard Numbers Total2 Percent 2 2 9" xfId="29735"/>
    <cellStyle name="Standard Numbers Total2 Percent 2 20" xfId="55143"/>
    <cellStyle name="Standard Numbers Total2 Percent 2 21" xfId="52472"/>
    <cellStyle name="Standard Numbers Total2 Percent 2 3" xfId="8944"/>
    <cellStyle name="Standard Numbers Total2 Percent 2 3 10" xfId="38238"/>
    <cellStyle name="Standard Numbers Total2 Percent 2 3 11" xfId="40593"/>
    <cellStyle name="Standard Numbers Total2 Percent 2 3 12" xfId="40912"/>
    <cellStyle name="Standard Numbers Total2 Percent 2 3 13" xfId="42677"/>
    <cellStyle name="Standard Numbers Total2 Percent 2 3 14" xfId="42950"/>
    <cellStyle name="Standard Numbers Total2 Percent 2 3 15" xfId="43294"/>
    <cellStyle name="Standard Numbers Total2 Percent 2 3 16" xfId="50604"/>
    <cellStyle name="Standard Numbers Total2 Percent 2 3 17" xfId="52128"/>
    <cellStyle name="Standard Numbers Total2 Percent 2 3 18" xfId="55148"/>
    <cellStyle name="Standard Numbers Total2 Percent 2 3 19" xfId="52467"/>
    <cellStyle name="Standard Numbers Total2 Percent 2 3 2" xfId="8945"/>
    <cellStyle name="Standard Numbers Total2 Percent 2 3 2 10" xfId="40592"/>
    <cellStyle name="Standard Numbers Total2 Percent 2 3 2 11" xfId="40913"/>
    <cellStyle name="Standard Numbers Total2 Percent 2 3 2 12" xfId="42678"/>
    <cellStyle name="Standard Numbers Total2 Percent 2 3 2 13" xfId="42951"/>
    <cellStyle name="Standard Numbers Total2 Percent 2 3 2 14" xfId="43293"/>
    <cellStyle name="Standard Numbers Total2 Percent 2 3 2 15" xfId="50605"/>
    <cellStyle name="Standard Numbers Total2 Percent 2 3 2 16" xfId="52127"/>
    <cellStyle name="Standard Numbers Total2 Percent 2 3 2 17" xfId="55149"/>
    <cellStyle name="Standard Numbers Total2 Percent 2 3 2 18" xfId="52466"/>
    <cellStyle name="Standard Numbers Total2 Percent 2 3 2 2" xfId="18725"/>
    <cellStyle name="Standard Numbers Total2 Percent 2 3 2 3" xfId="12054"/>
    <cellStyle name="Standard Numbers Total2 Percent 2 3 2 4" xfId="24734"/>
    <cellStyle name="Standard Numbers Total2 Percent 2 3 2 5" xfId="28997"/>
    <cellStyle name="Standard Numbers Total2 Percent 2 3 2 6" xfId="33572"/>
    <cellStyle name="Standard Numbers Total2 Percent 2 3 2 7" xfId="29740"/>
    <cellStyle name="Standard Numbers Total2 Percent 2 3 2 8" xfId="35995"/>
    <cellStyle name="Standard Numbers Total2 Percent 2 3 2 9" xfId="38239"/>
    <cellStyle name="Standard Numbers Total2 Percent 2 3 3" xfId="18724"/>
    <cellStyle name="Standard Numbers Total2 Percent 2 3 4" xfId="12057"/>
    <cellStyle name="Standard Numbers Total2 Percent 2 3 5" xfId="24733"/>
    <cellStyle name="Standard Numbers Total2 Percent 2 3 6" xfId="28996"/>
    <cellStyle name="Standard Numbers Total2 Percent 2 3 7" xfId="33571"/>
    <cellStyle name="Standard Numbers Total2 Percent 2 3 8" xfId="29739"/>
    <cellStyle name="Standard Numbers Total2 Percent 2 3 9" xfId="35994"/>
    <cellStyle name="Standard Numbers Total2 Percent 2 4" xfId="8946"/>
    <cellStyle name="Standard Numbers Total2 Percent 2 4 10" xfId="40591"/>
    <cellStyle name="Standard Numbers Total2 Percent 2 4 11" xfId="40914"/>
    <cellStyle name="Standard Numbers Total2 Percent 2 4 12" xfId="42679"/>
    <cellStyle name="Standard Numbers Total2 Percent 2 4 13" xfId="42952"/>
    <cellStyle name="Standard Numbers Total2 Percent 2 4 14" xfId="43292"/>
    <cellStyle name="Standard Numbers Total2 Percent 2 4 15" xfId="50606"/>
    <cellStyle name="Standard Numbers Total2 Percent 2 4 16" xfId="52126"/>
    <cellStyle name="Standard Numbers Total2 Percent 2 4 17" xfId="55150"/>
    <cellStyle name="Standard Numbers Total2 Percent 2 4 18" xfId="52465"/>
    <cellStyle name="Standard Numbers Total2 Percent 2 4 2" xfId="18726"/>
    <cellStyle name="Standard Numbers Total2 Percent 2 4 3" xfId="12051"/>
    <cellStyle name="Standard Numbers Total2 Percent 2 4 4" xfId="24735"/>
    <cellStyle name="Standard Numbers Total2 Percent 2 4 5" xfId="28998"/>
    <cellStyle name="Standard Numbers Total2 Percent 2 4 6" xfId="33573"/>
    <cellStyle name="Standard Numbers Total2 Percent 2 4 7" xfId="29741"/>
    <cellStyle name="Standard Numbers Total2 Percent 2 4 8" xfId="35996"/>
    <cellStyle name="Standard Numbers Total2 Percent 2 4 9" xfId="38240"/>
    <cellStyle name="Standard Numbers Total2 Percent 2 5" xfId="18719"/>
    <cellStyle name="Standard Numbers Total2 Percent 2 6" xfId="12062"/>
    <cellStyle name="Standard Numbers Total2 Percent 2 7" xfId="24728"/>
    <cellStyle name="Standard Numbers Total2 Percent 2 8" xfId="28991"/>
    <cellStyle name="Standard Numbers Total2 Percent 2 9" xfId="33566"/>
    <cellStyle name="Standard Numbers Total2 Percent 2_Cribsheet" xfId="8947"/>
    <cellStyle name="Standard Numbers Total2 Percent 20" xfId="42944"/>
    <cellStyle name="Standard Numbers Total2 Percent 21" xfId="43285"/>
    <cellStyle name="Standard Numbers Total2 Percent 22" xfId="43585"/>
    <cellStyle name="Standard Numbers Total2 Percent 23" xfId="43070"/>
    <cellStyle name="Standard Numbers Total2 Percent 24" xfId="48275"/>
    <cellStyle name="Standard Numbers Total2 Percent 25" xfId="50598"/>
    <cellStyle name="Standard Numbers Total2 Percent 26" xfId="51899"/>
    <cellStyle name="Standard Numbers Total2 Percent 27" xfId="52134"/>
    <cellStyle name="Standard Numbers Total2 Percent 28" xfId="55142"/>
    <cellStyle name="Standard Numbers Total2 Percent 29" xfId="52473"/>
    <cellStyle name="Standard Numbers Total2 Percent 3" xfId="8948"/>
    <cellStyle name="Standard Numbers Total2 Percent 3 10" xfId="35997"/>
    <cellStyle name="Standard Numbers Total2 Percent 3 11" xfId="38242"/>
    <cellStyle name="Standard Numbers Total2 Percent 3 12" xfId="40590"/>
    <cellStyle name="Standard Numbers Total2 Percent 3 13" xfId="40916"/>
    <cellStyle name="Standard Numbers Total2 Percent 3 14" xfId="42680"/>
    <cellStyle name="Standard Numbers Total2 Percent 3 15" xfId="42953"/>
    <cellStyle name="Standard Numbers Total2 Percent 3 16" xfId="43291"/>
    <cellStyle name="Standard Numbers Total2 Percent 3 17" xfId="50607"/>
    <cellStyle name="Standard Numbers Total2 Percent 3 18" xfId="52125"/>
    <cellStyle name="Standard Numbers Total2 Percent 3 19" xfId="55151"/>
    <cellStyle name="Standard Numbers Total2 Percent 3 2" xfId="8949"/>
    <cellStyle name="Standard Numbers Total2 Percent 3 2 10" xfId="38243"/>
    <cellStyle name="Standard Numbers Total2 Percent 3 2 11" xfId="40589"/>
    <cellStyle name="Standard Numbers Total2 Percent 3 2 12" xfId="40917"/>
    <cellStyle name="Standard Numbers Total2 Percent 3 2 13" xfId="42681"/>
    <cellStyle name="Standard Numbers Total2 Percent 3 2 14" xfId="42954"/>
    <cellStyle name="Standard Numbers Total2 Percent 3 2 15" xfId="43290"/>
    <cellStyle name="Standard Numbers Total2 Percent 3 2 16" xfId="50608"/>
    <cellStyle name="Standard Numbers Total2 Percent 3 2 17" xfId="52124"/>
    <cellStyle name="Standard Numbers Total2 Percent 3 2 18" xfId="55152"/>
    <cellStyle name="Standard Numbers Total2 Percent 3 2 19" xfId="52463"/>
    <cellStyle name="Standard Numbers Total2 Percent 3 2 2" xfId="8950"/>
    <cellStyle name="Standard Numbers Total2 Percent 3 2 2 10" xfId="40588"/>
    <cellStyle name="Standard Numbers Total2 Percent 3 2 2 11" xfId="40918"/>
    <cellStyle name="Standard Numbers Total2 Percent 3 2 2 12" xfId="42682"/>
    <cellStyle name="Standard Numbers Total2 Percent 3 2 2 13" xfId="42955"/>
    <cellStyle name="Standard Numbers Total2 Percent 3 2 2 14" xfId="43289"/>
    <cellStyle name="Standard Numbers Total2 Percent 3 2 2 15" xfId="50609"/>
    <cellStyle name="Standard Numbers Total2 Percent 3 2 2 16" xfId="52123"/>
    <cellStyle name="Standard Numbers Total2 Percent 3 2 2 17" xfId="55153"/>
    <cellStyle name="Standard Numbers Total2 Percent 3 2 2 18" xfId="52462"/>
    <cellStyle name="Standard Numbers Total2 Percent 3 2 2 2" xfId="18730"/>
    <cellStyle name="Standard Numbers Total2 Percent 3 2 2 3" xfId="12048"/>
    <cellStyle name="Standard Numbers Total2 Percent 3 2 2 4" xfId="24739"/>
    <cellStyle name="Standard Numbers Total2 Percent 3 2 2 5" xfId="29002"/>
    <cellStyle name="Standard Numbers Total2 Percent 3 2 2 6" xfId="33577"/>
    <cellStyle name="Standard Numbers Total2 Percent 3 2 2 7" xfId="31824"/>
    <cellStyle name="Standard Numbers Total2 Percent 3 2 2 8" xfId="35999"/>
    <cellStyle name="Standard Numbers Total2 Percent 3 2 2 9" xfId="38244"/>
    <cellStyle name="Standard Numbers Total2 Percent 3 2 3" xfId="18729"/>
    <cellStyle name="Standard Numbers Total2 Percent 3 2 4" xfId="12049"/>
    <cellStyle name="Standard Numbers Total2 Percent 3 2 5" xfId="24738"/>
    <cellStyle name="Standard Numbers Total2 Percent 3 2 6" xfId="29001"/>
    <cellStyle name="Standard Numbers Total2 Percent 3 2 7" xfId="33576"/>
    <cellStyle name="Standard Numbers Total2 Percent 3 2 8" xfId="31825"/>
    <cellStyle name="Standard Numbers Total2 Percent 3 2 9" xfId="35998"/>
    <cellStyle name="Standard Numbers Total2 Percent 3 20" xfId="52464"/>
    <cellStyle name="Standard Numbers Total2 Percent 3 3" xfId="8951"/>
    <cellStyle name="Standard Numbers Total2 Percent 3 3 10" xfId="40587"/>
    <cellStyle name="Standard Numbers Total2 Percent 3 3 11" xfId="40919"/>
    <cellStyle name="Standard Numbers Total2 Percent 3 3 12" xfId="42683"/>
    <cellStyle name="Standard Numbers Total2 Percent 3 3 13" xfId="42956"/>
    <cellStyle name="Standard Numbers Total2 Percent 3 3 14" xfId="43288"/>
    <cellStyle name="Standard Numbers Total2 Percent 3 3 15" xfId="50610"/>
    <cellStyle name="Standard Numbers Total2 Percent 3 3 16" xfId="52122"/>
    <cellStyle name="Standard Numbers Total2 Percent 3 3 17" xfId="55154"/>
    <cellStyle name="Standard Numbers Total2 Percent 3 3 18" xfId="52461"/>
    <cellStyle name="Standard Numbers Total2 Percent 3 3 2" xfId="18731"/>
    <cellStyle name="Standard Numbers Total2 Percent 3 3 3" xfId="12047"/>
    <cellStyle name="Standard Numbers Total2 Percent 3 3 4" xfId="24740"/>
    <cellStyle name="Standard Numbers Total2 Percent 3 3 5" xfId="29003"/>
    <cellStyle name="Standard Numbers Total2 Percent 3 3 6" xfId="33578"/>
    <cellStyle name="Standard Numbers Total2 Percent 3 3 7" xfId="31823"/>
    <cellStyle name="Standard Numbers Total2 Percent 3 3 8" xfId="36000"/>
    <cellStyle name="Standard Numbers Total2 Percent 3 3 9" xfId="38245"/>
    <cellStyle name="Standard Numbers Total2 Percent 3 4" xfId="18728"/>
    <cellStyle name="Standard Numbers Total2 Percent 3 5" xfId="12050"/>
    <cellStyle name="Standard Numbers Total2 Percent 3 6" xfId="24737"/>
    <cellStyle name="Standard Numbers Total2 Percent 3 7" xfId="29000"/>
    <cellStyle name="Standard Numbers Total2 Percent 3 8" xfId="33575"/>
    <cellStyle name="Standard Numbers Total2 Percent 3 9" xfId="31826"/>
    <cellStyle name="Standard Numbers Total2 Percent 4" xfId="8952"/>
    <cellStyle name="Standard Numbers Total2 Percent 4 10" xfId="38246"/>
    <cellStyle name="Standard Numbers Total2 Percent 4 11" xfId="40586"/>
    <cellStyle name="Standard Numbers Total2 Percent 4 12" xfId="40920"/>
    <cellStyle name="Standard Numbers Total2 Percent 4 13" xfId="42684"/>
    <cellStyle name="Standard Numbers Total2 Percent 4 14" xfId="42957"/>
    <cellStyle name="Standard Numbers Total2 Percent 4 15" xfId="43068"/>
    <cellStyle name="Standard Numbers Total2 Percent 4 16" xfId="50611"/>
    <cellStyle name="Standard Numbers Total2 Percent 4 17" xfId="52121"/>
    <cellStyle name="Standard Numbers Total2 Percent 4 18" xfId="55155"/>
    <cellStyle name="Standard Numbers Total2 Percent 4 19" xfId="52460"/>
    <cellStyle name="Standard Numbers Total2 Percent 4 2" xfId="8953"/>
    <cellStyle name="Standard Numbers Total2 Percent 4 2 10" xfId="29592"/>
    <cellStyle name="Standard Numbers Total2 Percent 4 2 11" xfId="40921"/>
    <cellStyle name="Standard Numbers Total2 Percent 4 2 12" xfId="42685"/>
    <cellStyle name="Standard Numbers Total2 Percent 4 2 13" xfId="42958"/>
    <cellStyle name="Standard Numbers Total2 Percent 4 2 14" xfId="43067"/>
    <cellStyle name="Standard Numbers Total2 Percent 4 2 15" xfId="50612"/>
    <cellStyle name="Standard Numbers Total2 Percent 4 2 16" xfId="52120"/>
    <cellStyle name="Standard Numbers Total2 Percent 4 2 17" xfId="55156"/>
    <cellStyle name="Standard Numbers Total2 Percent 4 2 18" xfId="52459"/>
    <cellStyle name="Standard Numbers Total2 Percent 4 2 2" xfId="18733"/>
    <cellStyle name="Standard Numbers Total2 Percent 4 2 3" xfId="12045"/>
    <cellStyle name="Standard Numbers Total2 Percent 4 2 4" xfId="24742"/>
    <cellStyle name="Standard Numbers Total2 Percent 4 2 5" xfId="29005"/>
    <cellStyle name="Standard Numbers Total2 Percent 4 2 6" xfId="33580"/>
    <cellStyle name="Standard Numbers Total2 Percent 4 2 7" xfId="29743"/>
    <cellStyle name="Standard Numbers Total2 Percent 4 2 8" xfId="36002"/>
    <cellStyle name="Standard Numbers Total2 Percent 4 2 9" xfId="38247"/>
    <cellStyle name="Standard Numbers Total2 Percent 4 3" xfId="18732"/>
    <cellStyle name="Standard Numbers Total2 Percent 4 4" xfId="12046"/>
    <cellStyle name="Standard Numbers Total2 Percent 4 5" xfId="24741"/>
    <cellStyle name="Standard Numbers Total2 Percent 4 6" xfId="29004"/>
    <cellStyle name="Standard Numbers Total2 Percent 4 7" xfId="33579"/>
    <cellStyle name="Standard Numbers Total2 Percent 4 8" xfId="31822"/>
    <cellStyle name="Standard Numbers Total2 Percent 4 9" xfId="36001"/>
    <cellStyle name="Standard Numbers Total2 Percent 5" xfId="8954"/>
    <cellStyle name="Standard Numbers Total2 Percent 5 10" xfId="29593"/>
    <cellStyle name="Standard Numbers Total2 Percent 5 11" xfId="40922"/>
    <cellStyle name="Standard Numbers Total2 Percent 5 12" xfId="42686"/>
    <cellStyle name="Standard Numbers Total2 Percent 5 13" xfId="42959"/>
    <cellStyle name="Standard Numbers Total2 Percent 5 14" xfId="43066"/>
    <cellStyle name="Standard Numbers Total2 Percent 5 15" xfId="50613"/>
    <cellStyle name="Standard Numbers Total2 Percent 5 16" xfId="52119"/>
    <cellStyle name="Standard Numbers Total2 Percent 5 17" xfId="55157"/>
    <cellStyle name="Standard Numbers Total2 Percent 5 18" xfId="52458"/>
    <cellStyle name="Standard Numbers Total2 Percent 5 2" xfId="18734"/>
    <cellStyle name="Standard Numbers Total2 Percent 5 3" xfId="12044"/>
    <cellStyle name="Standard Numbers Total2 Percent 5 4" xfId="24743"/>
    <cellStyle name="Standard Numbers Total2 Percent 5 5" xfId="29006"/>
    <cellStyle name="Standard Numbers Total2 Percent 5 6" xfId="33581"/>
    <cellStyle name="Standard Numbers Total2 Percent 5 7" xfId="29744"/>
    <cellStyle name="Standard Numbers Total2 Percent 5 8" xfId="36003"/>
    <cellStyle name="Standard Numbers Total2 Percent 5 9" xfId="38248"/>
    <cellStyle name="Standard Numbers Total2 Percent 6" xfId="18718"/>
    <cellStyle name="Standard Numbers Total2 Percent 7" xfId="11574"/>
    <cellStyle name="Standard Numbers Total2 Percent 8" xfId="20950"/>
    <cellStyle name="Standard Numbers Total2 Percent 9" xfId="12063"/>
    <cellStyle name="Standard Numbers Total2 Percent_Cribsheet" xfId="8955"/>
    <cellStyle name="Standard Numbers Total2_Cribsheet" xfId="8956"/>
    <cellStyle name="Standard Numbers_AFS-MOD5" xfId="8957"/>
    <cellStyle name="STANDARD_1 GWP FAS 141 Office PPA Model_v1" xfId="8958"/>
    <cellStyle name="StandingData" xfId="8959"/>
    <cellStyle name="static" xfId="8960"/>
    <cellStyle name="Status" xfId="8961"/>
    <cellStyle name="Std Num Tot2" xfId="8962"/>
    <cellStyle name="Std Num Tot2 10" xfId="22894"/>
    <cellStyle name="Std Num Tot2 11" xfId="24750"/>
    <cellStyle name="Std Num Tot2 12" xfId="29014"/>
    <cellStyle name="Std Num Tot2 13" xfId="33587"/>
    <cellStyle name="Std Num Tot2 14" xfId="29750"/>
    <cellStyle name="Std Num Tot2 15" xfId="36004"/>
    <cellStyle name="Std Num Tot2 16" xfId="38256"/>
    <cellStyle name="Std Num Tot2 17" xfId="29607"/>
    <cellStyle name="Std Num Tot2 18" xfId="40923"/>
    <cellStyle name="Std Num Tot2 19" xfId="42687"/>
    <cellStyle name="Std Num Tot2 2" xfId="8963"/>
    <cellStyle name="Std Num Tot2 2 10" xfId="29751"/>
    <cellStyle name="Std Num Tot2 2 11" xfId="36005"/>
    <cellStyle name="Std Num Tot2 2 12" xfId="38257"/>
    <cellStyle name="Std Num Tot2 2 13" xfId="29608"/>
    <cellStyle name="Std Num Tot2 2 14" xfId="40924"/>
    <cellStyle name="Std Num Tot2 2 15" xfId="42688"/>
    <cellStyle name="Std Num Tot2 2 16" xfId="42961"/>
    <cellStyle name="Std Num Tot2 2 17" xfId="43064"/>
    <cellStyle name="Std Num Tot2 2 18" xfId="50615"/>
    <cellStyle name="Std Num Tot2 2 19" xfId="52117"/>
    <cellStyle name="Std Num Tot2 2 2" xfId="8964"/>
    <cellStyle name="Std Num Tot2 2 2 10" xfId="36006"/>
    <cellStyle name="Std Num Tot2 2 2 11" xfId="38258"/>
    <cellStyle name="Std Num Tot2 2 2 12" xfId="29609"/>
    <cellStyle name="Std Num Tot2 2 2 13" xfId="40925"/>
    <cellStyle name="Std Num Tot2 2 2 14" xfId="42689"/>
    <cellStyle name="Std Num Tot2 2 2 15" xfId="42962"/>
    <cellStyle name="Std Num Tot2 2 2 16" xfId="42866"/>
    <cellStyle name="Std Num Tot2 2 2 17" xfId="50616"/>
    <cellStyle name="Std Num Tot2 2 2 18" xfId="52116"/>
    <cellStyle name="Std Num Tot2 2 2 19" xfId="55160"/>
    <cellStyle name="Std Num Tot2 2 2 2" xfId="8965"/>
    <cellStyle name="Std Num Tot2 2 2 2 10" xfId="38259"/>
    <cellStyle name="Std Num Tot2 2 2 2 11" xfId="29610"/>
    <cellStyle name="Std Num Tot2 2 2 2 12" xfId="40926"/>
    <cellStyle name="Std Num Tot2 2 2 2 13" xfId="42690"/>
    <cellStyle name="Std Num Tot2 2 2 2 14" xfId="42963"/>
    <cellStyle name="Std Num Tot2 2 2 2 15" xfId="42867"/>
    <cellStyle name="Std Num Tot2 2 2 2 16" xfId="50617"/>
    <cellStyle name="Std Num Tot2 2 2 2 17" xfId="52115"/>
    <cellStyle name="Std Num Tot2 2 2 2 18" xfId="55161"/>
    <cellStyle name="Std Num Tot2 2 2 2 19" xfId="52454"/>
    <cellStyle name="Std Num Tot2 2 2 2 2" xfId="8966"/>
    <cellStyle name="Std Num Tot2 2 2 2 2 10" xfId="29611"/>
    <cellStyle name="Std Num Tot2 2 2 2 2 11" xfId="40927"/>
    <cellStyle name="Std Num Tot2 2 2 2 2 12" xfId="42691"/>
    <cellStyle name="Std Num Tot2 2 2 2 2 13" xfId="42964"/>
    <cellStyle name="Std Num Tot2 2 2 2 2 14" xfId="42868"/>
    <cellStyle name="Std Num Tot2 2 2 2 2 15" xfId="50618"/>
    <cellStyle name="Std Num Tot2 2 2 2 2 16" xfId="52114"/>
    <cellStyle name="Std Num Tot2 2 2 2 2 17" xfId="55162"/>
    <cellStyle name="Std Num Tot2 2 2 2 2 18" xfId="52453"/>
    <cellStyle name="Std Num Tot2 2 2 2 2 2" xfId="18743"/>
    <cellStyle name="Std Num Tot2 2 2 2 2 3" xfId="12032"/>
    <cellStyle name="Std Num Tot2 2 2 2 2 4" xfId="24754"/>
    <cellStyle name="Std Num Tot2 2 2 2 2 5" xfId="29018"/>
    <cellStyle name="Std Num Tot2 2 2 2 2 6" xfId="33591"/>
    <cellStyle name="Std Num Tot2 2 2 2 2 7" xfId="29754"/>
    <cellStyle name="Std Num Tot2 2 2 2 2 8" xfId="36008"/>
    <cellStyle name="Std Num Tot2 2 2 2 2 9" xfId="38260"/>
    <cellStyle name="Std Num Tot2 2 2 2 3" xfId="18742"/>
    <cellStyle name="Std Num Tot2 2 2 2 4" xfId="12033"/>
    <cellStyle name="Std Num Tot2 2 2 2 5" xfId="24753"/>
    <cellStyle name="Std Num Tot2 2 2 2 6" xfId="29017"/>
    <cellStyle name="Std Num Tot2 2 2 2 7" xfId="33590"/>
    <cellStyle name="Std Num Tot2 2 2 2 8" xfId="29753"/>
    <cellStyle name="Std Num Tot2 2 2 2 9" xfId="36007"/>
    <cellStyle name="Std Num Tot2 2 2 20" xfId="52455"/>
    <cellStyle name="Std Num Tot2 2 2 3" xfId="8967"/>
    <cellStyle name="Std Num Tot2 2 2 3 10" xfId="29612"/>
    <cellStyle name="Std Num Tot2 2 2 3 11" xfId="40928"/>
    <cellStyle name="Std Num Tot2 2 2 3 12" xfId="42692"/>
    <cellStyle name="Std Num Tot2 2 2 3 13" xfId="42965"/>
    <cellStyle name="Std Num Tot2 2 2 3 14" xfId="42869"/>
    <cellStyle name="Std Num Tot2 2 2 3 15" xfId="50619"/>
    <cellStyle name="Std Num Tot2 2 2 3 16" xfId="52113"/>
    <cellStyle name="Std Num Tot2 2 2 3 17" xfId="55163"/>
    <cellStyle name="Std Num Tot2 2 2 3 18" xfId="52452"/>
    <cellStyle name="Std Num Tot2 2 2 3 2" xfId="18744"/>
    <cellStyle name="Std Num Tot2 2 2 3 3" xfId="12031"/>
    <cellStyle name="Std Num Tot2 2 2 3 4" xfId="24755"/>
    <cellStyle name="Std Num Tot2 2 2 3 5" xfId="29019"/>
    <cellStyle name="Std Num Tot2 2 2 3 6" xfId="33592"/>
    <cellStyle name="Std Num Tot2 2 2 3 7" xfId="29755"/>
    <cellStyle name="Std Num Tot2 2 2 3 8" xfId="36009"/>
    <cellStyle name="Std Num Tot2 2 2 3 9" xfId="38261"/>
    <cellStyle name="Std Num Tot2 2 2 4" xfId="18741"/>
    <cellStyle name="Std Num Tot2 2 2 5" xfId="12034"/>
    <cellStyle name="Std Num Tot2 2 2 6" xfId="24752"/>
    <cellStyle name="Std Num Tot2 2 2 7" xfId="29016"/>
    <cellStyle name="Std Num Tot2 2 2 8" xfId="33589"/>
    <cellStyle name="Std Num Tot2 2 2 9" xfId="29752"/>
    <cellStyle name="Std Num Tot2 2 20" xfId="55159"/>
    <cellStyle name="Std Num Tot2 2 21" xfId="52456"/>
    <cellStyle name="Std Num Tot2 2 3" xfId="8968"/>
    <cellStyle name="Std Num Tot2 2 3 10" xfId="38262"/>
    <cellStyle name="Std Num Tot2 2 3 11" xfId="29613"/>
    <cellStyle name="Std Num Tot2 2 3 12" xfId="40929"/>
    <cellStyle name="Std Num Tot2 2 3 13" xfId="42693"/>
    <cellStyle name="Std Num Tot2 2 3 14" xfId="42966"/>
    <cellStyle name="Std Num Tot2 2 3 15" xfId="42870"/>
    <cellStyle name="Std Num Tot2 2 3 16" xfId="50620"/>
    <cellStyle name="Std Num Tot2 2 3 17" xfId="52112"/>
    <cellStyle name="Std Num Tot2 2 3 18" xfId="55164"/>
    <cellStyle name="Std Num Tot2 2 3 19" xfId="52451"/>
    <cellStyle name="Std Num Tot2 2 3 2" xfId="8969"/>
    <cellStyle name="Std Num Tot2 2 3 2 10" xfId="29616"/>
    <cellStyle name="Std Num Tot2 2 3 2 11" xfId="40930"/>
    <cellStyle name="Std Num Tot2 2 3 2 12" xfId="42694"/>
    <cellStyle name="Std Num Tot2 2 3 2 13" xfId="42967"/>
    <cellStyle name="Std Num Tot2 2 3 2 14" xfId="43063"/>
    <cellStyle name="Std Num Tot2 2 3 2 15" xfId="50621"/>
    <cellStyle name="Std Num Tot2 2 3 2 16" xfId="52111"/>
    <cellStyle name="Std Num Tot2 2 3 2 17" xfId="55165"/>
    <cellStyle name="Std Num Tot2 2 3 2 18" xfId="52450"/>
    <cellStyle name="Std Num Tot2 2 3 2 2" xfId="18746"/>
    <cellStyle name="Std Num Tot2 2 3 2 3" xfId="11991"/>
    <cellStyle name="Std Num Tot2 2 3 2 4" xfId="24757"/>
    <cellStyle name="Std Num Tot2 2 3 2 5" xfId="29021"/>
    <cellStyle name="Std Num Tot2 2 3 2 6" xfId="33594"/>
    <cellStyle name="Std Num Tot2 2 3 2 7" xfId="29757"/>
    <cellStyle name="Std Num Tot2 2 3 2 8" xfId="36011"/>
    <cellStyle name="Std Num Tot2 2 3 2 9" xfId="38263"/>
    <cellStyle name="Std Num Tot2 2 3 3" xfId="18745"/>
    <cellStyle name="Std Num Tot2 2 3 4" xfId="11992"/>
    <cellStyle name="Std Num Tot2 2 3 5" xfId="24756"/>
    <cellStyle name="Std Num Tot2 2 3 6" xfId="29020"/>
    <cellStyle name="Std Num Tot2 2 3 7" xfId="33593"/>
    <cellStyle name="Std Num Tot2 2 3 8" xfId="29756"/>
    <cellStyle name="Std Num Tot2 2 3 9" xfId="36010"/>
    <cellStyle name="Std Num Tot2 2 4" xfId="8970"/>
    <cellStyle name="Std Num Tot2 2 4 10" xfId="29617"/>
    <cellStyle name="Std Num Tot2 2 4 11" xfId="40931"/>
    <cellStyle name="Std Num Tot2 2 4 12" xfId="42695"/>
    <cellStyle name="Std Num Tot2 2 4 13" xfId="42968"/>
    <cellStyle name="Std Num Tot2 2 4 14" xfId="43062"/>
    <cellStyle name="Std Num Tot2 2 4 15" xfId="50622"/>
    <cellStyle name="Std Num Tot2 2 4 16" xfId="52110"/>
    <cellStyle name="Std Num Tot2 2 4 17" xfId="55166"/>
    <cellStyle name="Std Num Tot2 2 4 18" xfId="52449"/>
    <cellStyle name="Std Num Tot2 2 4 2" xfId="18747"/>
    <cellStyle name="Std Num Tot2 2 4 3" xfId="11990"/>
    <cellStyle name="Std Num Tot2 2 4 4" xfId="24758"/>
    <cellStyle name="Std Num Tot2 2 4 5" xfId="29022"/>
    <cellStyle name="Std Num Tot2 2 4 6" xfId="33595"/>
    <cellStyle name="Std Num Tot2 2 4 7" xfId="29758"/>
    <cellStyle name="Std Num Tot2 2 4 8" xfId="36012"/>
    <cellStyle name="Std Num Tot2 2 4 9" xfId="38264"/>
    <cellStyle name="Std Num Tot2 2 5" xfId="18740"/>
    <cellStyle name="Std Num Tot2 2 6" xfId="12035"/>
    <cellStyle name="Std Num Tot2 2 7" xfId="24751"/>
    <cellStyle name="Std Num Tot2 2 8" xfId="29015"/>
    <cellStyle name="Std Num Tot2 2 9" xfId="33588"/>
    <cellStyle name="Std Num Tot2 2_Cribsheet" xfId="8971"/>
    <cellStyle name="Std Num Tot2 20" xfId="42960"/>
    <cellStyle name="Std Num Tot2 21" xfId="42465"/>
    <cellStyle name="Std Num Tot2 22" xfId="43584"/>
    <cellStyle name="Std Num Tot2 23" xfId="43065"/>
    <cellStyle name="Std Num Tot2 24" xfId="48297"/>
    <cellStyle name="Std Num Tot2 25" xfId="50614"/>
    <cellStyle name="Std Num Tot2 26" xfId="51900"/>
    <cellStyle name="Std Num Tot2 27" xfId="52118"/>
    <cellStyle name="Std Num Tot2 28" xfId="55158"/>
    <cellStyle name="Std Num Tot2 29" xfId="52457"/>
    <cellStyle name="Std Num Tot2 3" xfId="8972"/>
    <cellStyle name="Std Num Tot2 3 10" xfId="36013"/>
    <cellStyle name="Std Num Tot2 3 11" xfId="38266"/>
    <cellStyle name="Std Num Tot2 3 12" xfId="29631"/>
    <cellStyle name="Std Num Tot2 3 13" xfId="40932"/>
    <cellStyle name="Std Num Tot2 3 14" xfId="42696"/>
    <cellStyle name="Std Num Tot2 3 15" xfId="42969"/>
    <cellStyle name="Std Num Tot2 3 16" xfId="43061"/>
    <cellStyle name="Std Num Tot2 3 17" xfId="50623"/>
    <cellStyle name="Std Num Tot2 3 18" xfId="52109"/>
    <cellStyle name="Std Num Tot2 3 19" xfId="55167"/>
    <cellStyle name="Std Num Tot2 3 2" xfId="8973"/>
    <cellStyle name="Std Num Tot2 3 2 10" xfId="38267"/>
    <cellStyle name="Std Num Tot2 3 2 11" xfId="29759"/>
    <cellStyle name="Std Num Tot2 3 2 12" xfId="40933"/>
    <cellStyle name="Std Num Tot2 3 2 13" xfId="42697"/>
    <cellStyle name="Std Num Tot2 3 2 14" xfId="42970"/>
    <cellStyle name="Std Num Tot2 3 2 15" xfId="43060"/>
    <cellStyle name="Std Num Tot2 3 2 16" xfId="50624"/>
    <cellStyle name="Std Num Tot2 3 2 17" xfId="52108"/>
    <cellStyle name="Std Num Tot2 3 2 18" xfId="55168"/>
    <cellStyle name="Std Num Tot2 3 2 19" xfId="52447"/>
    <cellStyle name="Std Num Tot2 3 2 2" xfId="8974"/>
    <cellStyle name="Std Num Tot2 3 2 2 10" xfId="39077"/>
    <cellStyle name="Std Num Tot2 3 2 2 11" xfId="40934"/>
    <cellStyle name="Std Num Tot2 3 2 2 12" xfId="42698"/>
    <cellStyle name="Std Num Tot2 3 2 2 13" xfId="42971"/>
    <cellStyle name="Std Num Tot2 3 2 2 14" xfId="43059"/>
    <cellStyle name="Std Num Tot2 3 2 2 15" xfId="50625"/>
    <cellStyle name="Std Num Tot2 3 2 2 16" xfId="52107"/>
    <cellStyle name="Std Num Tot2 3 2 2 17" xfId="55169"/>
    <cellStyle name="Std Num Tot2 3 2 2 18" xfId="52446"/>
    <cellStyle name="Std Num Tot2 3 2 2 2" xfId="18750"/>
    <cellStyle name="Std Num Tot2 3 2 2 3" xfId="11978"/>
    <cellStyle name="Std Num Tot2 3 2 2 4" xfId="24762"/>
    <cellStyle name="Std Num Tot2 3 2 2 5" xfId="29025"/>
    <cellStyle name="Std Num Tot2 3 2 2 6" xfId="33599"/>
    <cellStyle name="Std Num Tot2 3 2 2 7" xfId="31819"/>
    <cellStyle name="Std Num Tot2 3 2 2 8" xfId="36015"/>
    <cellStyle name="Std Num Tot2 3 2 2 9" xfId="38268"/>
    <cellStyle name="Std Num Tot2 3 2 3" xfId="18749"/>
    <cellStyle name="Std Num Tot2 3 2 4" xfId="11979"/>
    <cellStyle name="Std Num Tot2 3 2 5" xfId="24761"/>
    <cellStyle name="Std Num Tot2 3 2 6" xfId="29024"/>
    <cellStyle name="Std Num Tot2 3 2 7" xfId="33598"/>
    <cellStyle name="Std Num Tot2 3 2 8" xfId="29761"/>
    <cellStyle name="Std Num Tot2 3 2 9" xfId="36014"/>
    <cellStyle name="Std Num Tot2 3 20" xfId="52448"/>
    <cellStyle name="Std Num Tot2 3 3" xfId="8975"/>
    <cellStyle name="Std Num Tot2 3 3 10" xfId="31811"/>
    <cellStyle name="Std Num Tot2 3 3 11" xfId="40935"/>
    <cellStyle name="Std Num Tot2 3 3 12" xfId="42699"/>
    <cellStyle name="Std Num Tot2 3 3 13" xfId="42972"/>
    <cellStyle name="Std Num Tot2 3 3 14" xfId="43058"/>
    <cellStyle name="Std Num Tot2 3 3 15" xfId="50626"/>
    <cellStyle name="Std Num Tot2 3 3 16" xfId="52106"/>
    <cellStyle name="Std Num Tot2 3 3 17" xfId="55170"/>
    <cellStyle name="Std Num Tot2 3 3 18" xfId="52445"/>
    <cellStyle name="Std Num Tot2 3 3 2" xfId="18751"/>
    <cellStyle name="Std Num Tot2 3 3 3" xfId="11977"/>
    <cellStyle name="Std Num Tot2 3 3 4" xfId="24763"/>
    <cellStyle name="Std Num Tot2 3 3 5" xfId="29026"/>
    <cellStyle name="Std Num Tot2 3 3 6" xfId="33600"/>
    <cellStyle name="Std Num Tot2 3 3 7" xfId="31818"/>
    <cellStyle name="Std Num Tot2 3 3 8" xfId="36016"/>
    <cellStyle name="Std Num Tot2 3 3 9" xfId="38269"/>
    <cellStyle name="Std Num Tot2 3 4" xfId="18748"/>
    <cellStyle name="Std Num Tot2 3 5" xfId="11980"/>
    <cellStyle name="Std Num Tot2 3 6" xfId="24760"/>
    <cellStyle name="Std Num Tot2 3 7" xfId="29023"/>
    <cellStyle name="Std Num Tot2 3 8" xfId="33597"/>
    <cellStyle name="Std Num Tot2 3 9" xfId="29760"/>
    <cellStyle name="Std Num Tot2 4" xfId="8976"/>
    <cellStyle name="Std Num Tot2 4 10" xfId="38270"/>
    <cellStyle name="Std Num Tot2 4 11" xfId="31810"/>
    <cellStyle name="Std Num Tot2 4 12" xfId="40936"/>
    <cellStyle name="Std Num Tot2 4 13" xfId="42700"/>
    <cellStyle name="Std Num Tot2 4 14" xfId="42973"/>
    <cellStyle name="Std Num Tot2 4 15" xfId="43057"/>
    <cellStyle name="Std Num Tot2 4 16" xfId="50627"/>
    <cellStyle name="Std Num Tot2 4 17" xfId="52105"/>
    <cellStyle name="Std Num Tot2 4 18" xfId="55171"/>
    <cellStyle name="Std Num Tot2 4 19" xfId="52444"/>
    <cellStyle name="Std Num Tot2 4 2" xfId="8977"/>
    <cellStyle name="Std Num Tot2 4 2 10" xfId="31809"/>
    <cellStyle name="Std Num Tot2 4 2 11" xfId="40937"/>
    <cellStyle name="Std Num Tot2 4 2 12" xfId="42701"/>
    <cellStyle name="Std Num Tot2 4 2 13" xfId="42974"/>
    <cellStyle name="Std Num Tot2 4 2 14" xfId="43056"/>
    <cellStyle name="Std Num Tot2 4 2 15" xfId="50628"/>
    <cellStyle name="Std Num Tot2 4 2 16" xfId="52104"/>
    <cellStyle name="Std Num Tot2 4 2 17" xfId="55172"/>
    <cellStyle name="Std Num Tot2 4 2 18" xfId="52443"/>
    <cellStyle name="Std Num Tot2 4 2 2" xfId="18753"/>
    <cellStyle name="Std Num Tot2 4 2 3" xfId="11975"/>
    <cellStyle name="Std Num Tot2 4 2 4" xfId="24765"/>
    <cellStyle name="Std Num Tot2 4 2 5" xfId="29028"/>
    <cellStyle name="Std Num Tot2 4 2 6" xfId="33602"/>
    <cellStyle name="Std Num Tot2 4 2 7" xfId="31816"/>
    <cellStyle name="Std Num Tot2 4 2 8" xfId="36018"/>
    <cellStyle name="Std Num Tot2 4 2 9" xfId="38271"/>
    <cellStyle name="Std Num Tot2 4 3" xfId="18752"/>
    <cellStyle name="Std Num Tot2 4 4" xfId="11976"/>
    <cellStyle name="Std Num Tot2 4 5" xfId="24764"/>
    <cellStyle name="Std Num Tot2 4 6" xfId="29027"/>
    <cellStyle name="Std Num Tot2 4 7" xfId="33601"/>
    <cellStyle name="Std Num Tot2 4 8" xfId="31817"/>
    <cellStyle name="Std Num Tot2 4 9" xfId="36017"/>
    <cellStyle name="Std Num Tot2 5" xfId="8978"/>
    <cellStyle name="Std Num Tot2 5 10" xfId="29793"/>
    <cellStyle name="Std Num Tot2 5 11" xfId="40938"/>
    <cellStyle name="Std Num Tot2 5 12" xfId="42702"/>
    <cellStyle name="Std Num Tot2 5 13" xfId="42975"/>
    <cellStyle name="Std Num Tot2 5 14" xfId="43055"/>
    <cellStyle name="Std Num Tot2 5 15" xfId="50629"/>
    <cellStyle name="Std Num Tot2 5 16" xfId="52103"/>
    <cellStyle name="Std Num Tot2 5 17" xfId="55173"/>
    <cellStyle name="Std Num Tot2 5 18" xfId="52442"/>
    <cellStyle name="Std Num Tot2 5 2" xfId="18754"/>
    <cellStyle name="Std Num Tot2 5 3" xfId="11974"/>
    <cellStyle name="Std Num Tot2 5 4" xfId="24766"/>
    <cellStyle name="Std Num Tot2 5 5" xfId="29029"/>
    <cellStyle name="Std Num Tot2 5 6" xfId="33603"/>
    <cellStyle name="Std Num Tot2 5 7" xfId="30021"/>
    <cellStyle name="Std Num Tot2 5 8" xfId="36019"/>
    <cellStyle name="Std Num Tot2 5 9" xfId="38272"/>
    <cellStyle name="Std Num Tot2 6" xfId="18739"/>
    <cellStyle name="Std Num Tot2 7" xfId="11551"/>
    <cellStyle name="Std Num Tot2 8" xfId="20974"/>
    <cellStyle name="Std Num Tot2 9" xfId="12036"/>
    <cellStyle name="Std Num Tot2 Perc" xfId="8979"/>
    <cellStyle name="Std Num Tot2 Perc 10" xfId="22895"/>
    <cellStyle name="Std Num Tot2 Perc 11" xfId="24767"/>
    <cellStyle name="Std Num Tot2 Perc 12" xfId="29030"/>
    <cellStyle name="Std Num Tot2 Perc 13" xfId="33604"/>
    <cellStyle name="Std Num Tot2 Perc 14" xfId="29762"/>
    <cellStyle name="Std Num Tot2 Perc 15" xfId="36020"/>
    <cellStyle name="Std Num Tot2 Perc 16" xfId="38273"/>
    <cellStyle name="Std Num Tot2 Perc 17" xfId="29794"/>
    <cellStyle name="Std Num Tot2 Perc 18" xfId="40939"/>
    <cellStyle name="Std Num Tot2 Perc 19" xfId="42703"/>
    <cellStyle name="Std Num Tot2 Perc 2" xfId="8980"/>
    <cellStyle name="Std Num Tot2 Perc 2 10" xfId="29763"/>
    <cellStyle name="Std Num Tot2 Perc 2 11" xfId="36021"/>
    <cellStyle name="Std Num Tot2 Perc 2 12" xfId="38274"/>
    <cellStyle name="Std Num Tot2 Perc 2 13" xfId="29795"/>
    <cellStyle name="Std Num Tot2 Perc 2 14" xfId="40940"/>
    <cellStyle name="Std Num Tot2 Perc 2 15" xfId="42704"/>
    <cellStyle name="Std Num Tot2 Perc 2 16" xfId="42977"/>
    <cellStyle name="Std Num Tot2 Perc 2 17" xfId="43054"/>
    <cellStyle name="Std Num Tot2 Perc 2 18" xfId="50631"/>
    <cellStyle name="Std Num Tot2 Perc 2 19" xfId="52101"/>
    <cellStyle name="Std Num Tot2 Perc 2 2" xfId="8981"/>
    <cellStyle name="Std Num Tot2 Perc 2 2 10" xfId="36022"/>
    <cellStyle name="Std Num Tot2 Perc 2 2 11" xfId="38275"/>
    <cellStyle name="Std Num Tot2 Perc 2 2 12" xfId="29796"/>
    <cellStyle name="Std Num Tot2 Perc 2 2 13" xfId="40941"/>
    <cellStyle name="Std Num Tot2 Perc 2 2 14" xfId="42705"/>
    <cellStyle name="Std Num Tot2 Perc 2 2 15" xfId="42978"/>
    <cellStyle name="Std Num Tot2 Perc 2 2 16" xfId="43053"/>
    <cellStyle name="Std Num Tot2 Perc 2 2 17" xfId="50632"/>
    <cellStyle name="Std Num Tot2 Perc 2 2 18" xfId="52100"/>
    <cellStyle name="Std Num Tot2 Perc 2 2 19" xfId="55176"/>
    <cellStyle name="Std Num Tot2 Perc 2 2 2" xfId="8982"/>
    <cellStyle name="Std Num Tot2 Perc 2 2 2 10" xfId="38276"/>
    <cellStyle name="Std Num Tot2 Perc 2 2 2 11" xfId="31808"/>
    <cellStyle name="Std Num Tot2 Perc 2 2 2 12" xfId="40942"/>
    <cellStyle name="Std Num Tot2 Perc 2 2 2 13" xfId="42706"/>
    <cellStyle name="Std Num Tot2 Perc 2 2 2 14" xfId="42979"/>
    <cellStyle name="Std Num Tot2 Perc 2 2 2 15" xfId="43052"/>
    <cellStyle name="Std Num Tot2 Perc 2 2 2 16" xfId="50633"/>
    <cellStyle name="Std Num Tot2 Perc 2 2 2 17" xfId="52099"/>
    <cellStyle name="Std Num Tot2 Perc 2 2 2 18" xfId="55177"/>
    <cellStyle name="Std Num Tot2 Perc 2 2 2 19" xfId="52438"/>
    <cellStyle name="Std Num Tot2 Perc 2 2 2 2" xfId="8983"/>
    <cellStyle name="Std Num Tot2 Perc 2 2 2 2 10" xfId="36925"/>
    <cellStyle name="Std Num Tot2 Perc 2 2 2 2 11" xfId="40943"/>
    <cellStyle name="Std Num Tot2 Perc 2 2 2 2 12" xfId="42707"/>
    <cellStyle name="Std Num Tot2 Perc 2 2 2 2 13" xfId="42980"/>
    <cellStyle name="Std Num Tot2 Perc 2 2 2 2 14" xfId="43051"/>
    <cellStyle name="Std Num Tot2 Perc 2 2 2 2 15" xfId="50634"/>
    <cellStyle name="Std Num Tot2 Perc 2 2 2 2 16" xfId="52098"/>
    <cellStyle name="Std Num Tot2 Perc 2 2 2 2 17" xfId="55178"/>
    <cellStyle name="Std Num Tot2 Perc 2 2 2 2 18" xfId="52437"/>
    <cellStyle name="Std Num Tot2 Perc 2 2 2 2 2" xfId="18759"/>
    <cellStyle name="Std Num Tot2 Perc 2 2 2 2 3" xfId="11961"/>
    <cellStyle name="Std Num Tot2 Perc 2 2 2 2 4" xfId="24771"/>
    <cellStyle name="Std Num Tot2 Perc 2 2 2 2 5" xfId="29034"/>
    <cellStyle name="Std Num Tot2 Perc 2 2 2 2 6" xfId="33608"/>
    <cellStyle name="Std Num Tot2 Perc 2 2 2 2 7" xfId="29766"/>
    <cellStyle name="Std Num Tot2 Perc 2 2 2 2 8" xfId="36024"/>
    <cellStyle name="Std Num Tot2 Perc 2 2 2 2 9" xfId="38277"/>
    <cellStyle name="Std Num Tot2 Perc 2 2 2 3" xfId="18758"/>
    <cellStyle name="Std Num Tot2 Perc 2 2 2 4" xfId="11962"/>
    <cellStyle name="Std Num Tot2 Perc 2 2 2 5" xfId="24770"/>
    <cellStyle name="Std Num Tot2 Perc 2 2 2 6" xfId="29033"/>
    <cellStyle name="Std Num Tot2 Perc 2 2 2 7" xfId="33607"/>
    <cellStyle name="Std Num Tot2 Perc 2 2 2 8" xfId="29765"/>
    <cellStyle name="Std Num Tot2 Perc 2 2 2 9" xfId="36023"/>
    <cellStyle name="Std Num Tot2 Perc 2 2 20" xfId="52439"/>
    <cellStyle name="Std Num Tot2 Perc 2 2 3" xfId="8984"/>
    <cellStyle name="Std Num Tot2 Perc 2 2 3 10" xfId="34676"/>
    <cellStyle name="Std Num Tot2 Perc 2 2 3 11" xfId="40944"/>
    <cellStyle name="Std Num Tot2 Perc 2 2 3 12" xfId="42708"/>
    <cellStyle name="Std Num Tot2 Perc 2 2 3 13" xfId="42981"/>
    <cellStyle name="Std Num Tot2 Perc 2 2 3 14" xfId="43050"/>
    <cellStyle name="Std Num Tot2 Perc 2 2 3 15" xfId="50635"/>
    <cellStyle name="Std Num Tot2 Perc 2 2 3 16" xfId="52097"/>
    <cellStyle name="Std Num Tot2 Perc 2 2 3 17" xfId="55179"/>
    <cellStyle name="Std Num Tot2 Perc 2 2 3 18" xfId="52436"/>
    <cellStyle name="Std Num Tot2 Perc 2 2 3 2" xfId="18760"/>
    <cellStyle name="Std Num Tot2 Perc 2 2 3 3" xfId="11960"/>
    <cellStyle name="Std Num Tot2 Perc 2 2 3 4" xfId="24772"/>
    <cellStyle name="Std Num Tot2 Perc 2 2 3 5" xfId="29035"/>
    <cellStyle name="Std Num Tot2 Perc 2 2 3 6" xfId="33609"/>
    <cellStyle name="Std Num Tot2 Perc 2 2 3 7" xfId="29767"/>
    <cellStyle name="Std Num Tot2 Perc 2 2 3 8" xfId="36025"/>
    <cellStyle name="Std Num Tot2 Perc 2 2 3 9" xfId="38278"/>
    <cellStyle name="Std Num Tot2 Perc 2 2 4" xfId="18757"/>
    <cellStyle name="Std Num Tot2 Perc 2 2 5" xfId="11963"/>
    <cellStyle name="Std Num Tot2 Perc 2 2 6" xfId="24769"/>
    <cellStyle name="Std Num Tot2 Perc 2 2 7" xfId="29032"/>
    <cellStyle name="Std Num Tot2 Perc 2 2 8" xfId="33606"/>
    <cellStyle name="Std Num Tot2 Perc 2 2 9" xfId="29764"/>
    <cellStyle name="Std Num Tot2 Perc 2 20" xfId="55175"/>
    <cellStyle name="Std Num Tot2 Perc 2 21" xfId="52440"/>
    <cellStyle name="Std Num Tot2 Perc 2 3" xfId="8985"/>
    <cellStyle name="Std Num Tot2 Perc 2 3 10" xfId="38279"/>
    <cellStyle name="Std Num Tot2 Perc 2 3 11" xfId="34675"/>
    <cellStyle name="Std Num Tot2 Perc 2 3 12" xfId="40945"/>
    <cellStyle name="Std Num Tot2 Perc 2 3 13" xfId="42709"/>
    <cellStyle name="Std Num Tot2 Perc 2 3 14" xfId="42982"/>
    <cellStyle name="Std Num Tot2 Perc 2 3 15" xfId="43049"/>
    <cellStyle name="Std Num Tot2 Perc 2 3 16" xfId="50636"/>
    <cellStyle name="Std Num Tot2 Perc 2 3 17" xfId="52096"/>
    <cellStyle name="Std Num Tot2 Perc 2 3 18" xfId="55180"/>
    <cellStyle name="Std Num Tot2 Perc 2 3 19" xfId="52435"/>
    <cellStyle name="Std Num Tot2 Perc 2 3 2" xfId="8986"/>
    <cellStyle name="Std Num Tot2 Perc 2 3 2 10" xfId="34674"/>
    <cellStyle name="Std Num Tot2 Perc 2 3 2 11" xfId="40946"/>
    <cellStyle name="Std Num Tot2 Perc 2 3 2 12" xfId="42710"/>
    <cellStyle name="Std Num Tot2 Perc 2 3 2 13" xfId="42983"/>
    <cellStyle name="Std Num Tot2 Perc 2 3 2 14" xfId="43048"/>
    <cellStyle name="Std Num Tot2 Perc 2 3 2 15" xfId="50637"/>
    <cellStyle name="Std Num Tot2 Perc 2 3 2 16" xfId="51889"/>
    <cellStyle name="Std Num Tot2 Perc 2 3 2 17" xfId="55181"/>
    <cellStyle name="Std Num Tot2 Perc 2 3 2 18" xfId="52434"/>
    <cellStyle name="Std Num Tot2 Perc 2 3 2 2" xfId="18762"/>
    <cellStyle name="Std Num Tot2 Perc 2 3 2 3" xfId="11728"/>
    <cellStyle name="Std Num Tot2 Perc 2 3 2 4" xfId="24774"/>
    <cellStyle name="Std Num Tot2 Perc 2 3 2 5" xfId="29037"/>
    <cellStyle name="Std Num Tot2 Perc 2 3 2 6" xfId="33611"/>
    <cellStyle name="Std Num Tot2 Perc 2 3 2 7" xfId="29769"/>
    <cellStyle name="Std Num Tot2 Perc 2 3 2 8" xfId="36027"/>
    <cellStyle name="Std Num Tot2 Perc 2 3 2 9" xfId="38280"/>
    <cellStyle name="Std Num Tot2 Perc 2 3 3" xfId="18761"/>
    <cellStyle name="Std Num Tot2 Perc 2 3 4" xfId="11729"/>
    <cellStyle name="Std Num Tot2 Perc 2 3 5" xfId="24773"/>
    <cellStyle name="Std Num Tot2 Perc 2 3 6" xfId="29036"/>
    <cellStyle name="Std Num Tot2 Perc 2 3 7" xfId="33610"/>
    <cellStyle name="Std Num Tot2 Perc 2 3 8" xfId="29768"/>
    <cellStyle name="Std Num Tot2 Perc 2 3 9" xfId="36026"/>
    <cellStyle name="Std Num Tot2 Perc 2 4" xfId="8987"/>
    <cellStyle name="Std Num Tot2 Perc 2 4 10" xfId="29799"/>
    <cellStyle name="Std Num Tot2 Perc 2 4 11" xfId="40947"/>
    <cellStyle name="Std Num Tot2 Perc 2 4 12" xfId="42711"/>
    <cellStyle name="Std Num Tot2 Perc 2 4 13" xfId="42984"/>
    <cellStyle name="Std Num Tot2 Perc 2 4 14" xfId="43047"/>
    <cellStyle name="Std Num Tot2 Perc 2 4 15" xfId="50638"/>
    <cellStyle name="Std Num Tot2 Perc 2 4 16" xfId="51890"/>
    <cellStyle name="Std Num Tot2 Perc 2 4 17" xfId="55182"/>
    <cellStyle name="Std Num Tot2 Perc 2 4 18" xfId="52433"/>
    <cellStyle name="Std Num Tot2 Perc 2 4 2" xfId="18763"/>
    <cellStyle name="Std Num Tot2 Perc 2 4 3" xfId="11727"/>
    <cellStyle name="Std Num Tot2 Perc 2 4 4" xfId="24775"/>
    <cellStyle name="Std Num Tot2 Perc 2 4 5" xfId="29038"/>
    <cellStyle name="Std Num Tot2 Perc 2 4 6" xfId="33612"/>
    <cellStyle name="Std Num Tot2 Perc 2 4 7" xfId="29770"/>
    <cellStyle name="Std Num Tot2 Perc 2 4 8" xfId="36028"/>
    <cellStyle name="Std Num Tot2 Perc 2 4 9" xfId="38281"/>
    <cellStyle name="Std Num Tot2 Perc 2 5" xfId="18756"/>
    <cellStyle name="Std Num Tot2 Perc 2 6" xfId="11964"/>
    <cellStyle name="Std Num Tot2 Perc 2 7" xfId="24768"/>
    <cellStyle name="Std Num Tot2 Perc 2 8" xfId="29031"/>
    <cellStyle name="Std Num Tot2 Perc 2 9" xfId="33605"/>
    <cellStyle name="Std Num Tot2 Perc 2_Cribsheet" xfId="8988"/>
    <cellStyle name="Std Num Tot2 Perc 20" xfId="42976"/>
    <cellStyle name="Std Num Tot2 Perc 21" xfId="42641"/>
    <cellStyle name="Std Num Tot2 Perc 22" xfId="42918"/>
    <cellStyle name="Std Num Tot2 Perc 23" xfId="43271"/>
    <cellStyle name="Std Num Tot2 Perc 24" xfId="48314"/>
    <cellStyle name="Std Num Tot2 Perc 25" xfId="50630"/>
    <cellStyle name="Std Num Tot2 Perc 26" xfId="51901"/>
    <cellStyle name="Std Num Tot2 Perc 27" xfId="52102"/>
    <cellStyle name="Std Num Tot2 Perc 28" xfId="55174"/>
    <cellStyle name="Std Num Tot2 Perc 29" xfId="52441"/>
    <cellStyle name="Std Num Tot2 Perc 3" xfId="8989"/>
    <cellStyle name="Std Num Tot2 Perc 3 10" xfId="36029"/>
    <cellStyle name="Std Num Tot2 Perc 3 11" xfId="38283"/>
    <cellStyle name="Std Num Tot2 Perc 3 12" xfId="34631"/>
    <cellStyle name="Std Num Tot2 Perc 3 13" xfId="40948"/>
    <cellStyle name="Std Num Tot2 Perc 3 14" xfId="42712"/>
    <cellStyle name="Std Num Tot2 Perc 3 15" xfId="42985"/>
    <cellStyle name="Std Num Tot2 Perc 3 16" xfId="43046"/>
    <cellStyle name="Std Num Tot2 Perc 3 17" xfId="50639"/>
    <cellStyle name="Std Num Tot2 Perc 3 18" xfId="51891"/>
    <cellStyle name="Std Num Tot2 Perc 3 19" xfId="55183"/>
    <cellStyle name="Std Num Tot2 Perc 3 2" xfId="8990"/>
    <cellStyle name="Std Num Tot2 Perc 3 2 10" xfId="38284"/>
    <cellStyle name="Std Num Tot2 Perc 3 2 11" xfId="29883"/>
    <cellStyle name="Std Num Tot2 Perc 3 2 12" xfId="40949"/>
    <cellStyle name="Std Num Tot2 Perc 3 2 13" xfId="42713"/>
    <cellStyle name="Std Num Tot2 Perc 3 2 14" xfId="42986"/>
    <cellStyle name="Std Num Tot2 Perc 3 2 15" xfId="43045"/>
    <cellStyle name="Std Num Tot2 Perc 3 2 16" xfId="50640"/>
    <cellStyle name="Std Num Tot2 Perc 3 2 17" xfId="51892"/>
    <cellStyle name="Std Num Tot2 Perc 3 2 18" xfId="55184"/>
    <cellStyle name="Std Num Tot2 Perc 3 2 19" xfId="52431"/>
    <cellStyle name="Std Num Tot2 Perc 3 2 2" xfId="8991"/>
    <cellStyle name="Std Num Tot2 Perc 3 2 2 10" xfId="29916"/>
    <cellStyle name="Std Num Tot2 Perc 3 2 2 11" xfId="40950"/>
    <cellStyle name="Std Num Tot2 Perc 3 2 2 12" xfId="42714"/>
    <cellStyle name="Std Num Tot2 Perc 3 2 2 13" xfId="42987"/>
    <cellStyle name="Std Num Tot2 Perc 3 2 2 14" xfId="43044"/>
    <cellStyle name="Std Num Tot2 Perc 3 2 2 15" xfId="50641"/>
    <cellStyle name="Std Num Tot2 Perc 3 2 2 16" xfId="51893"/>
    <cellStyle name="Std Num Tot2 Perc 3 2 2 17" xfId="55185"/>
    <cellStyle name="Std Num Tot2 Perc 3 2 2 18" xfId="52430"/>
    <cellStyle name="Std Num Tot2 Perc 3 2 2 2" xfId="18767"/>
    <cellStyle name="Std Num Tot2 Perc 3 2 2 3" xfId="11681"/>
    <cellStyle name="Std Num Tot2 Perc 3 2 2 4" xfId="24779"/>
    <cellStyle name="Std Num Tot2 Perc 3 2 2 5" xfId="29042"/>
    <cellStyle name="Std Num Tot2 Perc 3 2 2 6" xfId="33616"/>
    <cellStyle name="Std Num Tot2 Perc 3 2 2 7" xfId="29773"/>
    <cellStyle name="Std Num Tot2 Perc 3 2 2 8" xfId="36031"/>
    <cellStyle name="Std Num Tot2 Perc 3 2 2 9" xfId="38285"/>
    <cellStyle name="Std Num Tot2 Perc 3 2 3" xfId="18766"/>
    <cellStyle name="Std Num Tot2 Perc 3 2 4" xfId="11682"/>
    <cellStyle name="Std Num Tot2 Perc 3 2 5" xfId="24778"/>
    <cellStyle name="Std Num Tot2 Perc 3 2 6" xfId="29041"/>
    <cellStyle name="Std Num Tot2 Perc 3 2 7" xfId="33615"/>
    <cellStyle name="Std Num Tot2 Perc 3 2 8" xfId="29772"/>
    <cellStyle name="Std Num Tot2 Perc 3 2 9" xfId="36030"/>
    <cellStyle name="Std Num Tot2 Perc 3 20" xfId="52432"/>
    <cellStyle name="Std Num Tot2 Perc 3 3" xfId="8992"/>
    <cellStyle name="Std Num Tot2 Perc 3 3 10" xfId="29929"/>
    <cellStyle name="Std Num Tot2 Perc 3 3 11" xfId="40951"/>
    <cellStyle name="Std Num Tot2 Perc 3 3 12" xfId="42715"/>
    <cellStyle name="Std Num Tot2 Perc 3 3 13" xfId="42988"/>
    <cellStyle name="Std Num Tot2 Perc 3 3 14" xfId="43043"/>
    <cellStyle name="Std Num Tot2 Perc 3 3 15" xfId="50642"/>
    <cellStyle name="Std Num Tot2 Perc 3 3 16" xfId="51894"/>
    <cellStyle name="Std Num Tot2 Perc 3 3 17" xfId="55186"/>
    <cellStyle name="Std Num Tot2 Perc 3 3 18" xfId="52429"/>
    <cellStyle name="Std Num Tot2 Perc 3 3 2" xfId="18768"/>
    <cellStyle name="Std Num Tot2 Perc 3 3 3" xfId="19880"/>
    <cellStyle name="Std Num Tot2 Perc 3 3 4" xfId="24780"/>
    <cellStyle name="Std Num Tot2 Perc 3 3 5" xfId="29043"/>
    <cellStyle name="Std Num Tot2 Perc 3 3 6" xfId="33617"/>
    <cellStyle name="Std Num Tot2 Perc 3 3 7" xfId="29774"/>
    <cellStyle name="Std Num Tot2 Perc 3 3 8" xfId="36032"/>
    <cellStyle name="Std Num Tot2 Perc 3 3 9" xfId="38286"/>
    <cellStyle name="Std Num Tot2 Perc 3 4" xfId="18765"/>
    <cellStyle name="Std Num Tot2 Perc 3 5" xfId="11706"/>
    <cellStyle name="Std Num Tot2 Perc 3 6" xfId="24777"/>
    <cellStyle name="Std Num Tot2 Perc 3 7" xfId="29040"/>
    <cellStyle name="Std Num Tot2 Perc 3 8" xfId="33614"/>
    <cellStyle name="Std Num Tot2 Perc 3 9" xfId="31815"/>
    <cellStyle name="Std Num Tot2 Perc 4" xfId="8993"/>
    <cellStyle name="Std Num Tot2 Perc 4 10" xfId="38287"/>
    <cellStyle name="Std Num Tot2 Perc 4 11" xfId="29942"/>
    <cellStyle name="Std Num Tot2 Perc 4 12" xfId="40952"/>
    <cellStyle name="Std Num Tot2 Perc 4 13" xfId="42716"/>
    <cellStyle name="Std Num Tot2 Perc 4 14" xfId="42989"/>
    <cellStyle name="Std Num Tot2 Perc 4 15" xfId="43287"/>
    <cellStyle name="Std Num Tot2 Perc 4 16" xfId="50643"/>
    <cellStyle name="Std Num Tot2 Perc 4 17" xfId="51895"/>
    <cellStyle name="Std Num Tot2 Perc 4 18" xfId="55187"/>
    <cellStyle name="Std Num Tot2 Perc 4 19" xfId="52428"/>
    <cellStyle name="Std Num Tot2 Perc 4 2" xfId="8994"/>
    <cellStyle name="Std Num Tot2 Perc 4 2 10" xfId="36917"/>
    <cellStyle name="Std Num Tot2 Perc 4 2 11" xfId="40953"/>
    <cellStyle name="Std Num Tot2 Perc 4 2 12" xfId="42717"/>
    <cellStyle name="Std Num Tot2 Perc 4 2 13" xfId="42990"/>
    <cellStyle name="Std Num Tot2 Perc 4 2 14" xfId="43042"/>
    <cellStyle name="Std Num Tot2 Perc 4 2 15" xfId="50644"/>
    <cellStyle name="Std Num Tot2 Perc 4 2 16" xfId="51896"/>
    <cellStyle name="Std Num Tot2 Perc 4 2 17" xfId="55188"/>
    <cellStyle name="Std Num Tot2 Perc 4 2 18" xfId="52427"/>
    <cellStyle name="Std Num Tot2 Perc 4 2 2" xfId="18770"/>
    <cellStyle name="Std Num Tot2 Perc 4 2 3" xfId="19878"/>
    <cellStyle name="Std Num Tot2 Perc 4 2 4" xfId="24782"/>
    <cellStyle name="Std Num Tot2 Perc 4 2 5" xfId="29045"/>
    <cellStyle name="Std Num Tot2 Perc 4 2 6" xfId="33619"/>
    <cellStyle name="Std Num Tot2 Perc 4 2 7" xfId="29776"/>
    <cellStyle name="Std Num Tot2 Perc 4 2 8" xfId="36034"/>
    <cellStyle name="Std Num Tot2 Perc 4 2 9" xfId="38288"/>
    <cellStyle name="Std Num Tot2 Perc 4 3" xfId="18769"/>
    <cellStyle name="Std Num Tot2 Perc 4 4" xfId="19879"/>
    <cellStyle name="Std Num Tot2 Perc 4 5" xfId="24781"/>
    <cellStyle name="Std Num Tot2 Perc 4 6" xfId="29044"/>
    <cellStyle name="Std Num Tot2 Perc 4 7" xfId="33618"/>
    <cellStyle name="Std Num Tot2 Perc 4 8" xfId="29775"/>
    <cellStyle name="Std Num Tot2 Perc 4 9" xfId="36033"/>
    <cellStyle name="Std Num Tot2 Perc 5" xfId="8995"/>
    <cellStyle name="Std Num Tot2 Perc 5 10" xfId="29955"/>
    <cellStyle name="Std Num Tot2 Perc 5 11" xfId="40954"/>
    <cellStyle name="Std Num Tot2 Perc 5 12" xfId="42718"/>
    <cellStyle name="Std Num Tot2 Perc 5 13" xfId="42991"/>
    <cellStyle name="Std Num Tot2 Perc 5 14" xfId="43041"/>
    <cellStyle name="Std Num Tot2 Perc 5 15" xfId="50645"/>
    <cellStyle name="Std Num Tot2 Perc 5 16" xfId="51897"/>
    <cellStyle name="Std Num Tot2 Perc 5 17" xfId="55189"/>
    <cellStyle name="Std Num Tot2 Perc 5 18" xfId="52426"/>
    <cellStyle name="Std Num Tot2 Perc 5 2" xfId="18771"/>
    <cellStyle name="Std Num Tot2 Perc 5 3" xfId="19877"/>
    <cellStyle name="Std Num Tot2 Perc 5 4" xfId="24783"/>
    <cellStyle name="Std Num Tot2 Perc 5 5" xfId="29046"/>
    <cellStyle name="Std Num Tot2 Perc 5 6" xfId="33620"/>
    <cellStyle name="Std Num Tot2 Perc 5 7" xfId="29777"/>
    <cellStyle name="Std Num Tot2 Perc 5 8" xfId="36035"/>
    <cellStyle name="Std Num Tot2 Perc 5 9" xfId="38289"/>
    <cellStyle name="Std Num Tot2 Perc 6" xfId="18755"/>
    <cellStyle name="Std Num Tot2 Perc 7" xfId="11535"/>
    <cellStyle name="Std Num Tot2 Perc 8" xfId="20990"/>
    <cellStyle name="Std Num Tot2 Perc 9" xfId="11973"/>
    <cellStyle name="Std Num Tot2 Perc_Cribsheet" xfId="8996"/>
    <cellStyle name="Std Num Tot2_Cribsheet" xfId="8997"/>
    <cellStyle name="Strikethru" xfId="8998"/>
    <cellStyle name="String" xfId="8999"/>
    <cellStyle name="String 2" xfId="9000"/>
    <cellStyle name="String_Cribsheet" xfId="9001"/>
    <cellStyle name="Style 1" xfId="9002"/>
    <cellStyle name="Style 1 10" xfId="9003"/>
    <cellStyle name="Style 1 10 2" xfId="9004"/>
    <cellStyle name="Style 1 2" xfId="9005"/>
    <cellStyle name="Style 1 2 2" xfId="9006"/>
    <cellStyle name="Style 1 2 2 2" xfId="9007"/>
    <cellStyle name="Style 1 2 2 2 2" xfId="9008"/>
    <cellStyle name="Style 1 2 2 2 3" xfId="9009"/>
    <cellStyle name="Style 1 2 2 3" xfId="9010"/>
    <cellStyle name="Style 1 2 2 3 2" xfId="9011"/>
    <cellStyle name="Style 1 2 2 4" xfId="9012"/>
    <cellStyle name="Style 1 2 3" xfId="9013"/>
    <cellStyle name="Style 1 2 3 2" xfId="9014"/>
    <cellStyle name="Style 1 2 3 3" xfId="9015"/>
    <cellStyle name="Style 1 2 4" xfId="9016"/>
    <cellStyle name="Style 1 2_Cribsheet" xfId="9017"/>
    <cellStyle name="Style 1 3" xfId="9018"/>
    <cellStyle name="Style 1 3 2" xfId="9019"/>
    <cellStyle name="Style 1 3 2 2" xfId="9020"/>
    <cellStyle name="Style 1 3 2 2 2" xfId="9021"/>
    <cellStyle name="Style 1 3 2 3" xfId="9022"/>
    <cellStyle name="Style 1 3 2 3 2" xfId="9023"/>
    <cellStyle name="Style 1 3 2 3 3" xfId="9024"/>
    <cellStyle name="Style 1 3 2 4" xfId="9025"/>
    <cellStyle name="Style 1 3 2 5" xfId="9026"/>
    <cellStyle name="Style 1 3 3" xfId="9027"/>
    <cellStyle name="Style 1 3 4" xfId="9028"/>
    <cellStyle name="Style 1 3 5" xfId="9029"/>
    <cellStyle name="Style 1 3_Sheet1" xfId="9030"/>
    <cellStyle name="Style 1 4" xfId="9031"/>
    <cellStyle name="Style 1 4 2" xfId="9032"/>
    <cellStyle name="Style 1 4 2 2" xfId="9033"/>
    <cellStyle name="Style 1 4 3" xfId="9034"/>
    <cellStyle name="Style 1 4 3 2" xfId="9035"/>
    <cellStyle name="Style 1 4 3 3" xfId="9036"/>
    <cellStyle name="Style 1 4 3 3 2" xfId="9037"/>
    <cellStyle name="Style 1 4 4" xfId="9038"/>
    <cellStyle name="Style 1 4 4 2" xfId="9039"/>
    <cellStyle name="Style 1 4 5" xfId="9040"/>
    <cellStyle name="Style 1 5" xfId="9041"/>
    <cellStyle name="Style 1 5 2" xfId="9042"/>
    <cellStyle name="Style 1 5 3" xfId="9043"/>
    <cellStyle name="Style 1 5 3 2" xfId="9044"/>
    <cellStyle name="Style 1 6" xfId="9045"/>
    <cellStyle name="Style 1 6 2" xfId="9046"/>
    <cellStyle name="Style 1 7" xfId="9047"/>
    <cellStyle name="Style 1 7 2" xfId="9048"/>
    <cellStyle name="Style 1 8" xfId="9049"/>
    <cellStyle name="Style 1 9" xfId="9050"/>
    <cellStyle name="Style 1 9 2" xfId="9051"/>
    <cellStyle name="Style 1_Cribsheet" xfId="9052"/>
    <cellStyle name="Style 10" xfId="9053"/>
    <cellStyle name="Style 100" xfId="9054"/>
    <cellStyle name="Style 101" xfId="9055"/>
    <cellStyle name="Style 102" xfId="9056"/>
    <cellStyle name="Style 103" xfId="9057"/>
    <cellStyle name="Style 104" xfId="9058"/>
    <cellStyle name="Style 105" xfId="9059"/>
    <cellStyle name="Style 106" xfId="9060"/>
    <cellStyle name="Style 107" xfId="9061"/>
    <cellStyle name="Style 108" xfId="9062"/>
    <cellStyle name="Style 109" xfId="9063"/>
    <cellStyle name="Style 11" xfId="9064"/>
    <cellStyle name="Style 110" xfId="9065"/>
    <cellStyle name="Style 111" xfId="9066"/>
    <cellStyle name="Style 112" xfId="9067"/>
    <cellStyle name="Style 113" xfId="9068"/>
    <cellStyle name="Style 114" xfId="9069"/>
    <cellStyle name="Style 115" xfId="9070"/>
    <cellStyle name="Style 116" xfId="9071"/>
    <cellStyle name="Style 117" xfId="9072"/>
    <cellStyle name="Style 118" xfId="9073"/>
    <cellStyle name="Style 119" xfId="9074"/>
    <cellStyle name="Style 12" xfId="9075"/>
    <cellStyle name="Style 120" xfId="9076"/>
    <cellStyle name="Style 121" xfId="9077"/>
    <cellStyle name="Style 122" xfId="9078"/>
    <cellStyle name="Style 123" xfId="9079"/>
    <cellStyle name="Style 124" xfId="9080"/>
    <cellStyle name="Style 125" xfId="9081"/>
    <cellStyle name="Style 126" xfId="9082"/>
    <cellStyle name="Style 127" xfId="9083"/>
    <cellStyle name="Style 128" xfId="9084"/>
    <cellStyle name="Style 129" xfId="9085"/>
    <cellStyle name="Style 13" xfId="9086"/>
    <cellStyle name="Style 130" xfId="9087"/>
    <cellStyle name="Style 131" xfId="9088"/>
    <cellStyle name="Style 132" xfId="9089"/>
    <cellStyle name="Style 133" xfId="9090"/>
    <cellStyle name="Style 134" xfId="9091"/>
    <cellStyle name="Style 135" xfId="9092"/>
    <cellStyle name="Style 136" xfId="9093"/>
    <cellStyle name="Style 137" xfId="9094"/>
    <cellStyle name="Style 138" xfId="9095"/>
    <cellStyle name="Style 139" xfId="9096"/>
    <cellStyle name="Style 14" xfId="9097"/>
    <cellStyle name="Style 140" xfId="9098"/>
    <cellStyle name="Style 141" xfId="9099"/>
    <cellStyle name="Style 142" xfId="9100"/>
    <cellStyle name="Style 143" xfId="9101"/>
    <cellStyle name="Style 144" xfId="9102"/>
    <cellStyle name="Style 145" xfId="9103"/>
    <cellStyle name="Style 146" xfId="9104"/>
    <cellStyle name="Style 147" xfId="9105"/>
    <cellStyle name="Style 148" xfId="9106"/>
    <cellStyle name="Style 15" xfId="9107"/>
    <cellStyle name="Style 16" xfId="9108"/>
    <cellStyle name="Style 17" xfId="9109"/>
    <cellStyle name="Style 18" xfId="9110"/>
    <cellStyle name="Style 19" xfId="9111"/>
    <cellStyle name="Style 2" xfId="9112"/>
    <cellStyle name="Style 2 2" xfId="9113"/>
    <cellStyle name="Style 2 3" xfId="9114"/>
    <cellStyle name="Style 2_Cribsheet" xfId="9115"/>
    <cellStyle name="Style 20" xfId="9116"/>
    <cellStyle name="Style 21" xfId="9117"/>
    <cellStyle name="Style 21 2" xfId="9118"/>
    <cellStyle name="Style 21 3" xfId="9119"/>
    <cellStyle name="Style 22" xfId="9120"/>
    <cellStyle name="Style 22 2" xfId="9121"/>
    <cellStyle name="Style 22 3" xfId="9122"/>
    <cellStyle name="Style 23" xfId="9123"/>
    <cellStyle name="Style 23 2" xfId="9124"/>
    <cellStyle name="Style 23 3" xfId="9125"/>
    <cellStyle name="Style 23 4" xfId="9126"/>
    <cellStyle name="Style 24" xfId="9127"/>
    <cellStyle name="Style 24 2" xfId="9128"/>
    <cellStyle name="Style 24 3" xfId="9129"/>
    <cellStyle name="Style 25" xfId="9130"/>
    <cellStyle name="Style 25 2" xfId="9131"/>
    <cellStyle name="Style 25 3" xfId="9132"/>
    <cellStyle name="Style 26" xfId="9133"/>
    <cellStyle name="Style 26 2" xfId="9134"/>
    <cellStyle name="Style 26 3" xfId="9135"/>
    <cellStyle name="Style 27" xfId="9136"/>
    <cellStyle name="Style 27 2" xfId="9137"/>
    <cellStyle name="Style 27 3" xfId="9138"/>
    <cellStyle name="Style 28" xfId="9139"/>
    <cellStyle name="Style 28 2" xfId="9140"/>
    <cellStyle name="Style 28 3" xfId="9141"/>
    <cellStyle name="Style 28 4" xfId="9142"/>
    <cellStyle name="Style 29" xfId="9143"/>
    <cellStyle name="Style 29 2" xfId="9144"/>
    <cellStyle name="Style 29 3" xfId="9145"/>
    <cellStyle name="Style 3" xfId="9146"/>
    <cellStyle name="Style 3 2" xfId="9147"/>
    <cellStyle name="Style 3 3" xfId="9148"/>
    <cellStyle name="Style 3 4" xfId="9149"/>
    <cellStyle name="Style 3 5" xfId="9150"/>
    <cellStyle name="Style 3_Cribsheet" xfId="9151"/>
    <cellStyle name="Style 30" xfId="9152"/>
    <cellStyle name="Style 30 2" xfId="9153"/>
    <cellStyle name="Style 30 3" xfId="9154"/>
    <cellStyle name="Style 31" xfId="9155"/>
    <cellStyle name="Style 31 2" xfId="9156"/>
    <cellStyle name="Style 31 3" xfId="9157"/>
    <cellStyle name="Style 32" xfId="9158"/>
    <cellStyle name="Style 32 2" xfId="9159"/>
    <cellStyle name="Style 32 3" xfId="9160"/>
    <cellStyle name="Style 33" xfId="9161"/>
    <cellStyle name="Style 33 2" xfId="9162"/>
    <cellStyle name="Style 33 3" xfId="9163"/>
    <cellStyle name="Style 34" xfId="9164"/>
    <cellStyle name="Style 34 2" xfId="9165"/>
    <cellStyle name="Style 34 3" xfId="9166"/>
    <cellStyle name="Style 35" xfId="9167"/>
    <cellStyle name="Style 36" xfId="9168"/>
    <cellStyle name="Style 37" xfId="9169"/>
    <cellStyle name="Style 38" xfId="9170"/>
    <cellStyle name="Style 39" xfId="9171"/>
    <cellStyle name="Style 4" xfId="9172"/>
    <cellStyle name="Style 4 2" xfId="9173"/>
    <cellStyle name="Style 4 3" xfId="9174"/>
    <cellStyle name="Style 4_Cribsheet" xfId="9175"/>
    <cellStyle name="Style 40" xfId="9176"/>
    <cellStyle name="Style 41" xfId="9177"/>
    <cellStyle name="Style 41 2" xfId="9178"/>
    <cellStyle name="Style 41 3" xfId="9179"/>
    <cellStyle name="Style 42" xfId="9180"/>
    <cellStyle name="Style 43" xfId="9181"/>
    <cellStyle name="Style 44" xfId="9182"/>
    <cellStyle name="Style 45" xfId="9183"/>
    <cellStyle name="Style 46" xfId="9184"/>
    <cellStyle name="Style 47" xfId="9185"/>
    <cellStyle name="Style 47 2" xfId="9186"/>
    <cellStyle name="Style 47 3" xfId="9187"/>
    <cellStyle name="Style 48" xfId="9188"/>
    <cellStyle name="Style 48 2" xfId="9189"/>
    <cellStyle name="Style 48 3" xfId="9190"/>
    <cellStyle name="Style 49" xfId="9191"/>
    <cellStyle name="Style 49 2" xfId="9192"/>
    <cellStyle name="Style 49 3" xfId="9193"/>
    <cellStyle name="Style 5" xfId="9194"/>
    <cellStyle name="Style 50" xfId="9195"/>
    <cellStyle name="Style 51" xfId="9196"/>
    <cellStyle name="Style 52" xfId="9197"/>
    <cellStyle name="Style 53" xfId="9198"/>
    <cellStyle name="Style 54" xfId="9199"/>
    <cellStyle name="Style 55" xfId="9200"/>
    <cellStyle name="Style 56" xfId="9201"/>
    <cellStyle name="Style 57" xfId="9202"/>
    <cellStyle name="Style 58" xfId="9203"/>
    <cellStyle name="Style 59" xfId="9204"/>
    <cellStyle name="Style 59 2" xfId="9205"/>
    <cellStyle name="Style 59 3" xfId="9206"/>
    <cellStyle name="Style 59 4" xfId="9207"/>
    <cellStyle name="Style 6" xfId="9208"/>
    <cellStyle name="Style 60" xfId="9209"/>
    <cellStyle name="Style 61" xfId="9210"/>
    <cellStyle name="Style 61 2" xfId="9211"/>
    <cellStyle name="Style 61 3" xfId="9212"/>
    <cellStyle name="Style 62" xfId="9213"/>
    <cellStyle name="Style 63" xfId="9214"/>
    <cellStyle name="Style 63 2" xfId="9215"/>
    <cellStyle name="Style 63 3" xfId="9216"/>
    <cellStyle name="Style 64" xfId="9217"/>
    <cellStyle name="Style 64 2" xfId="9218"/>
    <cellStyle name="Style 64 3" xfId="9219"/>
    <cellStyle name="Style 65" xfId="9220"/>
    <cellStyle name="Style 66" xfId="9221"/>
    <cellStyle name="Style 67" xfId="9222"/>
    <cellStyle name="Style 68" xfId="9223"/>
    <cellStyle name="Style 69" xfId="9224"/>
    <cellStyle name="Style 7" xfId="9225"/>
    <cellStyle name="Style 70" xfId="9226"/>
    <cellStyle name="Style 71" xfId="9227"/>
    <cellStyle name="Style 71 2" xfId="9228"/>
    <cellStyle name="Style 71 3" xfId="9229"/>
    <cellStyle name="Style 72" xfId="9230"/>
    <cellStyle name="Style 73" xfId="9231"/>
    <cellStyle name="Style 74" xfId="9232"/>
    <cellStyle name="Style 75" xfId="9233"/>
    <cellStyle name="Style 75 2" xfId="9234"/>
    <cellStyle name="Style 76" xfId="9235"/>
    <cellStyle name="Style 76 2" xfId="9236"/>
    <cellStyle name="Style 77" xfId="9237"/>
    <cellStyle name="Style 77 2" xfId="9238"/>
    <cellStyle name="Style 78" xfId="9239"/>
    <cellStyle name="Style 79" xfId="9240"/>
    <cellStyle name="Style 8" xfId="9241"/>
    <cellStyle name="Style 80" xfId="9242"/>
    <cellStyle name="Style 81" xfId="9243"/>
    <cellStyle name="Style 82" xfId="9244"/>
    <cellStyle name="Style 83" xfId="9245"/>
    <cellStyle name="Style 84" xfId="9246"/>
    <cellStyle name="Style 85" xfId="9247"/>
    <cellStyle name="Style 86" xfId="9248"/>
    <cellStyle name="Style 87" xfId="9249"/>
    <cellStyle name="Style 87 2" xfId="9250"/>
    <cellStyle name="Style 87 3" xfId="9251"/>
    <cellStyle name="Style 87 4" xfId="9252"/>
    <cellStyle name="Style 87_Cribsheet" xfId="9253"/>
    <cellStyle name="Style 88" xfId="9254"/>
    <cellStyle name="Style 89" xfId="9255"/>
    <cellStyle name="Style 9" xfId="9256"/>
    <cellStyle name="Style 90" xfId="9257"/>
    <cellStyle name="Style 91" xfId="9258"/>
    <cellStyle name="Style 92" xfId="9259"/>
    <cellStyle name="Style 93" xfId="9260"/>
    <cellStyle name="Style 94" xfId="9261"/>
    <cellStyle name="Style 95" xfId="9262"/>
    <cellStyle name="Style 96" xfId="9263"/>
    <cellStyle name="Style 97" xfId="9264"/>
    <cellStyle name="Style 98" xfId="9265"/>
    <cellStyle name="Style 99" xfId="9266"/>
    <cellStyle name="STYLE1" xfId="9267"/>
    <cellStyle name="STYLE1 2" xfId="9268"/>
    <cellStyle name="STYLE2" xfId="9269"/>
    <cellStyle name="STYLE3" xfId="9270"/>
    <cellStyle name="STYLE4" xfId="9271"/>
    <cellStyle name="STYLE4 2" xfId="9272"/>
    <cellStyle name="STYLE4_Cribsheet" xfId="9273"/>
    <cellStyle name="STYLE5" xfId="9274"/>
    <cellStyle name="STYLE6" xfId="9275"/>
    <cellStyle name="STYLE7" xfId="9276"/>
    <cellStyle name="STYLE7 2" xfId="9277"/>
    <cellStyle name="STYLE7_Cribsheet" xfId="9278"/>
    <cellStyle name="Subtitle" xfId="9279"/>
    <cellStyle name="Subtotal" xfId="9280"/>
    <cellStyle name="SubTotal 2" xfId="9281"/>
    <cellStyle name="SubTotal 2 10" xfId="30008"/>
    <cellStyle name="SubTotal 2 11" xfId="36177"/>
    <cellStyle name="SubTotal 2 12" xfId="32365"/>
    <cellStyle name="SubTotal 2 13" xfId="41043"/>
    <cellStyle name="SubTotal 2 14" xfId="40169"/>
    <cellStyle name="SubTotal 2 15" xfId="42746"/>
    <cellStyle name="SubTotal 2 16" xfId="43583"/>
    <cellStyle name="SubTotal 2 17" xfId="42642"/>
    <cellStyle name="SubTotal 2 18" xfId="48543"/>
    <cellStyle name="SubTotal 2 19" xfId="50646"/>
    <cellStyle name="SubTotal 2 2" xfId="9282"/>
    <cellStyle name="SubTotal 2 2 10" xfId="36178"/>
    <cellStyle name="SubTotal 2 2 11" xfId="32366"/>
    <cellStyle name="SubTotal 2 2 12" xfId="41044"/>
    <cellStyle name="SubTotal 2 2 13" xfId="40170"/>
    <cellStyle name="SubTotal 2 2 14" xfId="42747"/>
    <cellStyle name="SubTotal 2 2 15" xfId="43582"/>
    <cellStyle name="SubTotal 2 2 16" xfId="42643"/>
    <cellStyle name="SubTotal 2 2 17" xfId="48544"/>
    <cellStyle name="SubTotal 2 2 18" xfId="50647"/>
    <cellStyle name="SubTotal 2 2 19" xfId="51903"/>
    <cellStyle name="SubTotal 2 2 2" xfId="19027"/>
    <cellStyle name="SubTotal 2 2 20" xfId="52424"/>
    <cellStyle name="SubTotal 2 2 3" xfId="11267"/>
    <cellStyle name="SubTotal 2 2 4" xfId="23036"/>
    <cellStyle name="SubTotal 2 2 5" xfId="25040"/>
    <cellStyle name="SubTotal 2 2 6" xfId="29313"/>
    <cellStyle name="SubTotal 2 2 7" xfId="31137"/>
    <cellStyle name="SubTotal 2 2 8" xfId="29820"/>
    <cellStyle name="SubTotal 2 2 9" xfId="30009"/>
    <cellStyle name="SubTotal 2 20" xfId="51902"/>
    <cellStyle name="SubTotal 2 21" xfId="52425"/>
    <cellStyle name="SubTotal 2 3" xfId="19026"/>
    <cellStyle name="SubTotal 2 4" xfId="11268"/>
    <cellStyle name="SubTotal 2 5" xfId="23035"/>
    <cellStyle name="SubTotal 2 6" xfId="25039"/>
    <cellStyle name="SubTotal 2 7" xfId="29312"/>
    <cellStyle name="SubTotal 2 8" xfId="31136"/>
    <cellStyle name="SubTotal 2 9" xfId="29819"/>
    <cellStyle name="SubTotal 3" xfId="9283"/>
    <cellStyle name="SubTotal 3 10" xfId="30010"/>
    <cellStyle name="SubTotal 3 11" xfId="36179"/>
    <cellStyle name="SubTotal 3 12" xfId="32367"/>
    <cellStyle name="SubTotal 3 13" xfId="41045"/>
    <cellStyle name="SubTotal 3 14" xfId="40171"/>
    <cellStyle name="SubTotal 3 15" xfId="42748"/>
    <cellStyle name="SubTotal 3 16" xfId="43581"/>
    <cellStyle name="SubTotal 3 17" xfId="42644"/>
    <cellStyle name="SubTotal 3 18" xfId="48545"/>
    <cellStyle name="SubTotal 3 19" xfId="50648"/>
    <cellStyle name="SubTotal 3 2" xfId="9284"/>
    <cellStyle name="SubTotal 3 2 10" xfId="36180"/>
    <cellStyle name="SubTotal 3 2 11" xfId="32368"/>
    <cellStyle name="SubTotal 3 2 12" xfId="41046"/>
    <cellStyle name="SubTotal 3 2 13" xfId="40172"/>
    <cellStyle name="SubTotal 3 2 14" xfId="42749"/>
    <cellStyle name="SubTotal 3 2 15" xfId="43580"/>
    <cellStyle name="SubTotal 3 2 16" xfId="42645"/>
    <cellStyle name="SubTotal 3 2 17" xfId="48546"/>
    <cellStyle name="SubTotal 3 2 18" xfId="50649"/>
    <cellStyle name="SubTotal 3 2 19" xfId="51905"/>
    <cellStyle name="SubTotal 3 2 2" xfId="19029"/>
    <cellStyle name="SubTotal 3 2 20" xfId="52422"/>
    <cellStyle name="SubTotal 3 2 3" xfId="11265"/>
    <cellStyle name="SubTotal 3 2 4" xfId="23038"/>
    <cellStyle name="SubTotal 3 2 5" xfId="25042"/>
    <cellStyle name="SubTotal 3 2 6" xfId="29315"/>
    <cellStyle name="SubTotal 3 2 7" xfId="31139"/>
    <cellStyle name="SubTotal 3 2 8" xfId="29822"/>
    <cellStyle name="SubTotal 3 2 9" xfId="30011"/>
    <cellStyle name="SubTotal 3 20" xfId="51904"/>
    <cellStyle name="SubTotal 3 21" xfId="52423"/>
    <cellStyle name="SubTotal 3 3" xfId="19028"/>
    <cellStyle name="SubTotal 3 4" xfId="11266"/>
    <cellStyle name="SubTotal 3 5" xfId="23037"/>
    <cellStyle name="SubTotal 3 6" xfId="25041"/>
    <cellStyle name="SubTotal 3 7" xfId="29314"/>
    <cellStyle name="SubTotal 3 8" xfId="31138"/>
    <cellStyle name="SubTotal 3 9" xfId="29821"/>
    <cellStyle name="SubTotal 4" xfId="9285"/>
    <cellStyle name="SubTotal 4 10" xfId="30012"/>
    <cellStyle name="SubTotal 4 11" xfId="36181"/>
    <cellStyle name="SubTotal 4 12" xfId="32369"/>
    <cellStyle name="SubTotal 4 13" xfId="41047"/>
    <cellStyle name="SubTotal 4 14" xfId="40173"/>
    <cellStyle name="SubTotal 4 15" xfId="42750"/>
    <cellStyle name="SubTotal 4 16" xfId="43579"/>
    <cellStyle name="SubTotal 4 17" xfId="42646"/>
    <cellStyle name="SubTotal 4 18" xfId="48547"/>
    <cellStyle name="SubTotal 4 19" xfId="50650"/>
    <cellStyle name="SubTotal 4 2" xfId="9286"/>
    <cellStyle name="SubTotal 4 2 10" xfId="36182"/>
    <cellStyle name="SubTotal 4 2 11" xfId="32370"/>
    <cellStyle name="SubTotal 4 2 12" xfId="41048"/>
    <cellStyle name="SubTotal 4 2 13" xfId="40174"/>
    <cellStyle name="SubTotal 4 2 14" xfId="42751"/>
    <cellStyle name="SubTotal 4 2 15" xfId="43578"/>
    <cellStyle name="SubTotal 4 2 16" xfId="42647"/>
    <cellStyle name="SubTotal 4 2 17" xfId="48548"/>
    <cellStyle name="SubTotal 4 2 18" xfId="50651"/>
    <cellStyle name="SubTotal 4 2 19" xfId="51907"/>
    <cellStyle name="SubTotal 4 2 2" xfId="19031"/>
    <cellStyle name="SubTotal 4 2 20" xfId="52420"/>
    <cellStyle name="SubTotal 4 2 3" xfId="11263"/>
    <cellStyle name="SubTotal 4 2 4" xfId="23040"/>
    <cellStyle name="SubTotal 4 2 5" xfId="25044"/>
    <cellStyle name="SubTotal 4 2 6" xfId="29317"/>
    <cellStyle name="SubTotal 4 2 7" xfId="31141"/>
    <cellStyle name="SubTotal 4 2 8" xfId="29824"/>
    <cellStyle name="SubTotal 4 2 9" xfId="30013"/>
    <cellStyle name="SubTotal 4 20" xfId="51906"/>
    <cellStyle name="SubTotal 4 21" xfId="52421"/>
    <cellStyle name="SubTotal 4 3" xfId="19030"/>
    <cellStyle name="SubTotal 4 4" xfId="11264"/>
    <cellStyle name="SubTotal 4 5" xfId="23039"/>
    <cellStyle name="SubTotal 4 6" xfId="25043"/>
    <cellStyle name="SubTotal 4 7" xfId="29316"/>
    <cellStyle name="SubTotal 4 8" xfId="31140"/>
    <cellStyle name="SubTotal 4 9" xfId="29823"/>
    <cellStyle name="SubTotal 5" xfId="9287"/>
    <cellStyle name="SubTotal 5 10" xfId="32298"/>
    <cellStyle name="SubTotal 5 11" xfId="36183"/>
    <cellStyle name="SubTotal 5 12" xfId="32371"/>
    <cellStyle name="SubTotal 5 13" xfId="41049"/>
    <cellStyle name="SubTotal 5 14" xfId="40175"/>
    <cellStyle name="SubTotal 5 15" xfId="42752"/>
    <cellStyle name="SubTotal 5 16" xfId="43577"/>
    <cellStyle name="SubTotal 5 17" xfId="42648"/>
    <cellStyle name="SubTotal 5 18" xfId="48549"/>
    <cellStyle name="SubTotal 5 19" xfId="50652"/>
    <cellStyle name="SubTotal 5 2" xfId="9288"/>
    <cellStyle name="SubTotal 5 2 10" xfId="36184"/>
    <cellStyle name="SubTotal 5 2 11" xfId="32372"/>
    <cellStyle name="SubTotal 5 2 12" xfId="41050"/>
    <cellStyle name="SubTotal 5 2 13" xfId="40176"/>
    <cellStyle name="SubTotal 5 2 14" xfId="42753"/>
    <cellStyle name="SubTotal 5 2 15" xfId="43576"/>
    <cellStyle name="SubTotal 5 2 16" xfId="42649"/>
    <cellStyle name="SubTotal 5 2 17" xfId="48550"/>
    <cellStyle name="SubTotal 5 2 18" xfId="50653"/>
    <cellStyle name="SubTotal 5 2 19" xfId="51909"/>
    <cellStyle name="SubTotal 5 2 2" xfId="19033"/>
    <cellStyle name="SubTotal 5 2 20" xfId="52418"/>
    <cellStyle name="SubTotal 5 2 3" xfId="11261"/>
    <cellStyle name="SubTotal 5 2 4" xfId="23042"/>
    <cellStyle name="SubTotal 5 2 5" xfId="25046"/>
    <cellStyle name="SubTotal 5 2 6" xfId="29319"/>
    <cellStyle name="SubTotal 5 2 7" xfId="31143"/>
    <cellStyle name="SubTotal 5 2 8" xfId="29826"/>
    <cellStyle name="SubTotal 5 2 9" xfId="32299"/>
    <cellStyle name="SubTotal 5 20" xfId="51908"/>
    <cellStyle name="SubTotal 5 21" xfId="52419"/>
    <cellStyle name="SubTotal 5 3" xfId="19032"/>
    <cellStyle name="SubTotal 5 4" xfId="11262"/>
    <cellStyle name="SubTotal 5 5" xfId="23041"/>
    <cellStyle name="SubTotal 5 6" xfId="25045"/>
    <cellStyle name="SubTotal 5 7" xfId="29318"/>
    <cellStyle name="SubTotal 5 8" xfId="31142"/>
    <cellStyle name="SubTotal 5 9" xfId="29825"/>
    <cellStyle name="SubTotal 6" xfId="9289"/>
    <cellStyle name="SubTotal 6 10" xfId="32300"/>
    <cellStyle name="SubTotal 6 11" xfId="36185"/>
    <cellStyle name="SubTotal 6 12" xfId="32373"/>
    <cellStyle name="SubTotal 6 13" xfId="41051"/>
    <cellStyle name="SubTotal 6 14" xfId="40177"/>
    <cellStyle name="SubTotal 6 15" xfId="42754"/>
    <cellStyle name="SubTotal 6 16" xfId="43575"/>
    <cellStyle name="SubTotal 6 17" xfId="42650"/>
    <cellStyle name="SubTotal 6 18" xfId="48551"/>
    <cellStyle name="SubTotal 6 19" xfId="50654"/>
    <cellStyle name="SubTotal 6 2" xfId="9290"/>
    <cellStyle name="SubTotal 6 2 10" xfId="36186"/>
    <cellStyle name="SubTotal 6 2 11" xfId="32374"/>
    <cellStyle name="SubTotal 6 2 12" xfId="41052"/>
    <cellStyle name="SubTotal 6 2 13" xfId="40178"/>
    <cellStyle name="SubTotal 6 2 14" xfId="42755"/>
    <cellStyle name="SubTotal 6 2 15" xfId="43574"/>
    <cellStyle name="SubTotal 6 2 16" xfId="42651"/>
    <cellStyle name="SubTotal 6 2 17" xfId="48552"/>
    <cellStyle name="SubTotal 6 2 18" xfId="50655"/>
    <cellStyle name="SubTotal 6 2 19" xfId="51911"/>
    <cellStyle name="SubTotal 6 2 2" xfId="19035"/>
    <cellStyle name="SubTotal 6 2 20" xfId="52416"/>
    <cellStyle name="SubTotal 6 2 3" xfId="11259"/>
    <cellStyle name="SubTotal 6 2 4" xfId="23044"/>
    <cellStyle name="SubTotal 6 2 5" xfId="25048"/>
    <cellStyle name="SubTotal 6 2 6" xfId="29321"/>
    <cellStyle name="SubTotal 6 2 7" xfId="31145"/>
    <cellStyle name="SubTotal 6 2 8" xfId="29828"/>
    <cellStyle name="SubTotal 6 2 9" xfId="32301"/>
    <cellStyle name="SubTotal 6 20" xfId="51910"/>
    <cellStyle name="SubTotal 6 21" xfId="52417"/>
    <cellStyle name="SubTotal 6 3" xfId="19034"/>
    <cellStyle name="SubTotal 6 4" xfId="11260"/>
    <cellStyle name="SubTotal 6 5" xfId="23043"/>
    <cellStyle name="SubTotal 6 6" xfId="25047"/>
    <cellStyle name="SubTotal 6 7" xfId="29320"/>
    <cellStyle name="SubTotal 6 8" xfId="31144"/>
    <cellStyle name="SubTotal 6 9" xfId="29827"/>
    <cellStyle name="SubTotal 7" xfId="9291"/>
    <cellStyle name="SubTotal 7 10" xfId="32302"/>
    <cellStyle name="SubTotal 7 11" xfId="36187"/>
    <cellStyle name="SubTotal 7 12" xfId="32375"/>
    <cellStyle name="SubTotal 7 13" xfId="41053"/>
    <cellStyle name="SubTotal 7 14" xfId="40179"/>
    <cellStyle name="SubTotal 7 15" xfId="42756"/>
    <cellStyle name="SubTotal 7 16" xfId="43573"/>
    <cellStyle name="SubTotal 7 17" xfId="42652"/>
    <cellStyle name="SubTotal 7 18" xfId="48553"/>
    <cellStyle name="SubTotal 7 19" xfId="50656"/>
    <cellStyle name="SubTotal 7 2" xfId="9292"/>
    <cellStyle name="SubTotal 7 2 10" xfId="36188"/>
    <cellStyle name="SubTotal 7 2 11" xfId="32376"/>
    <cellStyle name="SubTotal 7 2 12" xfId="41054"/>
    <cellStyle name="SubTotal 7 2 13" xfId="40180"/>
    <cellStyle name="SubTotal 7 2 14" xfId="42757"/>
    <cellStyle name="SubTotal 7 2 15" xfId="43572"/>
    <cellStyle name="SubTotal 7 2 16" xfId="42653"/>
    <cellStyle name="SubTotal 7 2 17" xfId="48554"/>
    <cellStyle name="SubTotal 7 2 18" xfId="50657"/>
    <cellStyle name="SubTotal 7 2 19" xfId="51913"/>
    <cellStyle name="SubTotal 7 2 2" xfId="19037"/>
    <cellStyle name="SubTotal 7 2 20" xfId="52414"/>
    <cellStyle name="SubTotal 7 2 3" xfId="11257"/>
    <cellStyle name="SubTotal 7 2 4" xfId="23046"/>
    <cellStyle name="SubTotal 7 2 5" xfId="25050"/>
    <cellStyle name="SubTotal 7 2 6" xfId="29323"/>
    <cellStyle name="SubTotal 7 2 7" xfId="31147"/>
    <cellStyle name="SubTotal 7 2 8" xfId="29830"/>
    <cellStyle name="SubTotal 7 2 9" xfId="32303"/>
    <cellStyle name="SubTotal 7 20" xfId="51912"/>
    <cellStyle name="SubTotal 7 21" xfId="52415"/>
    <cellStyle name="SubTotal 7 3" xfId="19036"/>
    <cellStyle name="SubTotal 7 4" xfId="11258"/>
    <cellStyle name="SubTotal 7 5" xfId="23045"/>
    <cellStyle name="SubTotal 7 6" xfId="25049"/>
    <cellStyle name="SubTotal 7 7" xfId="29322"/>
    <cellStyle name="SubTotal 7 8" xfId="31146"/>
    <cellStyle name="SubTotal 7 9" xfId="29829"/>
    <cellStyle name="SubTotal 8" xfId="9293"/>
    <cellStyle name="SubTotal 8 10" xfId="36189"/>
    <cellStyle name="SubTotal 8 11" xfId="32377"/>
    <cellStyle name="SubTotal 8 12" xfId="41055"/>
    <cellStyle name="SubTotal 8 13" xfId="40181"/>
    <cellStyle name="SubTotal 8 14" xfId="42758"/>
    <cellStyle name="SubTotal 8 15" xfId="43571"/>
    <cellStyle name="SubTotal 8 16" xfId="42654"/>
    <cellStyle name="SubTotal 8 17" xfId="48555"/>
    <cellStyle name="SubTotal 8 18" xfId="50658"/>
    <cellStyle name="SubTotal 8 19" xfId="51914"/>
    <cellStyle name="SubTotal 8 2" xfId="19038"/>
    <cellStyle name="SubTotal 8 20" xfId="52413"/>
    <cellStyle name="SubTotal 8 3" xfId="11256"/>
    <cellStyle name="SubTotal 8 4" xfId="23047"/>
    <cellStyle name="SubTotal 8 5" xfId="25051"/>
    <cellStyle name="SubTotal 8 6" xfId="29324"/>
    <cellStyle name="SubTotal 8 7" xfId="31148"/>
    <cellStyle name="SubTotal 8 8" xfId="29831"/>
    <cellStyle name="SubTotal 8 9" xfId="32304"/>
    <cellStyle name="SubTotal_Cribsheet" xfId="9294"/>
    <cellStyle name="sup2Date" xfId="9295"/>
    <cellStyle name="sup2Date 10" xfId="36191"/>
    <cellStyle name="sup2Date 11" xfId="38497"/>
    <cellStyle name="sup2Date 12" xfId="41057"/>
    <cellStyle name="sup2Date 13" xfId="48556"/>
    <cellStyle name="sup2Date 14" xfId="50659"/>
    <cellStyle name="sup2Date 15" xfId="55190"/>
    <cellStyle name="sup2Date 16" xfId="52412"/>
    <cellStyle name="sup2Date 2" xfId="9296"/>
    <cellStyle name="sup2Date 2 10" xfId="41058"/>
    <cellStyle name="sup2Date 2 11" xfId="48557"/>
    <cellStyle name="sup2Date 2 12" xfId="50660"/>
    <cellStyle name="sup2Date 2 13" xfId="55191"/>
    <cellStyle name="sup2Date 2 14" xfId="52411"/>
    <cellStyle name="sup2Date 2 2" xfId="9297"/>
    <cellStyle name="sup2Date 2 2 10" xfId="48558"/>
    <cellStyle name="sup2Date 2 2 11" xfId="50661"/>
    <cellStyle name="sup2Date 2 2 12" xfId="55192"/>
    <cellStyle name="sup2Date 2 2 13" xfId="52410"/>
    <cellStyle name="sup2Date 2 2 2" xfId="9298"/>
    <cellStyle name="sup2Date 2 2 2 10" xfId="50662"/>
    <cellStyle name="sup2Date 2 2 2 11" xfId="55193"/>
    <cellStyle name="sup2Date 2 2 2 12" xfId="52409"/>
    <cellStyle name="sup2Date 2 2 2 2" xfId="25056"/>
    <cellStyle name="sup2Date 2 2 2 3" xfId="27507"/>
    <cellStyle name="sup2Date 2 2 2 4" xfId="31153"/>
    <cellStyle name="sup2Date 2 2 2 5" xfId="33853"/>
    <cellStyle name="sup2Date 2 2 2 6" xfId="36194"/>
    <cellStyle name="sup2Date 2 2 2 7" xfId="38500"/>
    <cellStyle name="sup2Date 2 2 2 8" xfId="41060"/>
    <cellStyle name="sup2Date 2 2 2 9" xfId="48559"/>
    <cellStyle name="sup2Date 2 2 3" xfId="25055"/>
    <cellStyle name="sup2Date 2 2 4" xfId="27506"/>
    <cellStyle name="sup2Date 2 2 5" xfId="31152"/>
    <cellStyle name="sup2Date 2 2 6" xfId="33852"/>
    <cellStyle name="sup2Date 2 2 7" xfId="36193"/>
    <cellStyle name="sup2Date 2 2 8" xfId="38499"/>
    <cellStyle name="sup2Date 2 2 9" xfId="41059"/>
    <cellStyle name="sup2Date 2 3" xfId="9299"/>
    <cellStyle name="sup2Date 2 3 10" xfId="50663"/>
    <cellStyle name="sup2Date 2 3 11" xfId="55194"/>
    <cellStyle name="sup2Date 2 3 12" xfId="52408"/>
    <cellStyle name="sup2Date 2 3 2" xfId="25057"/>
    <cellStyle name="sup2Date 2 3 3" xfId="27508"/>
    <cellStyle name="sup2Date 2 3 4" xfId="31154"/>
    <cellStyle name="sup2Date 2 3 5" xfId="33854"/>
    <cellStyle name="sup2Date 2 3 6" xfId="36195"/>
    <cellStyle name="sup2Date 2 3 7" xfId="38501"/>
    <cellStyle name="sup2Date 2 3 8" xfId="41061"/>
    <cellStyle name="sup2Date 2 3 9" xfId="48560"/>
    <cellStyle name="sup2Date 2 4" xfId="25054"/>
    <cellStyle name="sup2Date 2 5" xfId="27505"/>
    <cellStyle name="sup2Date 2 6" xfId="31151"/>
    <cellStyle name="sup2Date 2 7" xfId="33851"/>
    <cellStyle name="sup2Date 2 8" xfId="36192"/>
    <cellStyle name="sup2Date 2 9" xfId="38498"/>
    <cellStyle name="sup2Date 3" xfId="9300"/>
    <cellStyle name="sup2Date 3 10" xfId="38502"/>
    <cellStyle name="sup2Date 3 11" xfId="41062"/>
    <cellStyle name="sup2Date 3 12" xfId="48561"/>
    <cellStyle name="sup2Date 3 13" xfId="50664"/>
    <cellStyle name="sup2Date 3 14" xfId="55195"/>
    <cellStyle name="sup2Date 3 15" xfId="52407"/>
    <cellStyle name="sup2Date 3 2" xfId="9301"/>
    <cellStyle name="sup2Date 3 2 10" xfId="48562"/>
    <cellStyle name="sup2Date 3 2 11" xfId="50665"/>
    <cellStyle name="sup2Date 3 2 12" xfId="55196"/>
    <cellStyle name="sup2Date 3 2 13" xfId="52406"/>
    <cellStyle name="sup2Date 3 2 2" xfId="9302"/>
    <cellStyle name="sup2Date 3 2 2 10" xfId="50666"/>
    <cellStyle name="sup2Date 3 2 2 11" xfId="55197"/>
    <cellStyle name="sup2Date 3 2 2 12" xfId="52405"/>
    <cellStyle name="sup2Date 3 2 2 2" xfId="25060"/>
    <cellStyle name="sup2Date 3 2 2 3" xfId="27511"/>
    <cellStyle name="sup2Date 3 2 2 4" xfId="31157"/>
    <cellStyle name="sup2Date 3 2 2 5" xfId="33857"/>
    <cellStyle name="sup2Date 3 2 2 6" xfId="36198"/>
    <cellStyle name="sup2Date 3 2 2 7" xfId="38504"/>
    <cellStyle name="sup2Date 3 2 2 8" xfId="41064"/>
    <cellStyle name="sup2Date 3 2 2 9" xfId="48563"/>
    <cellStyle name="sup2Date 3 2 3" xfId="25059"/>
    <cellStyle name="sup2Date 3 2 4" xfId="27510"/>
    <cellStyle name="sup2Date 3 2 5" xfId="31156"/>
    <cellStyle name="sup2Date 3 2 6" xfId="33856"/>
    <cellStyle name="sup2Date 3 2 7" xfId="36197"/>
    <cellStyle name="sup2Date 3 2 8" xfId="38503"/>
    <cellStyle name="sup2Date 3 2 9" xfId="41063"/>
    <cellStyle name="sup2Date 3 3" xfId="9303"/>
    <cellStyle name="sup2Date 3 3 10" xfId="48564"/>
    <cellStyle name="sup2Date 3 3 11" xfId="50667"/>
    <cellStyle name="sup2Date 3 3 12" xfId="55198"/>
    <cellStyle name="sup2Date 3 3 13" xfId="52404"/>
    <cellStyle name="sup2Date 3 3 2" xfId="9304"/>
    <cellStyle name="sup2Date 3 3 2 10" xfId="50668"/>
    <cellStyle name="sup2Date 3 3 2 11" xfId="55199"/>
    <cellStyle name="sup2Date 3 3 2 12" xfId="52403"/>
    <cellStyle name="sup2Date 3 3 2 2" xfId="25062"/>
    <cellStyle name="sup2Date 3 3 2 3" xfId="27513"/>
    <cellStyle name="sup2Date 3 3 2 4" xfId="31159"/>
    <cellStyle name="sup2Date 3 3 2 5" xfId="33859"/>
    <cellStyle name="sup2Date 3 3 2 6" xfId="36200"/>
    <cellStyle name="sup2Date 3 3 2 7" xfId="38506"/>
    <cellStyle name="sup2Date 3 3 2 8" xfId="41066"/>
    <cellStyle name="sup2Date 3 3 2 9" xfId="48565"/>
    <cellStyle name="sup2Date 3 3 3" xfId="25061"/>
    <cellStyle name="sup2Date 3 3 4" xfId="27512"/>
    <cellStyle name="sup2Date 3 3 5" xfId="31158"/>
    <cellStyle name="sup2Date 3 3 6" xfId="33858"/>
    <cellStyle name="sup2Date 3 3 7" xfId="36199"/>
    <cellStyle name="sup2Date 3 3 8" xfId="38505"/>
    <cellStyle name="sup2Date 3 3 9" xfId="41065"/>
    <cellStyle name="sup2Date 3 4" xfId="9305"/>
    <cellStyle name="sup2Date 3 4 10" xfId="50669"/>
    <cellStyle name="sup2Date 3 4 11" xfId="55200"/>
    <cellStyle name="sup2Date 3 4 12" xfId="52402"/>
    <cellStyle name="sup2Date 3 4 2" xfId="25063"/>
    <cellStyle name="sup2Date 3 4 3" xfId="27514"/>
    <cellStyle name="sup2Date 3 4 4" xfId="31160"/>
    <cellStyle name="sup2Date 3 4 5" xfId="33860"/>
    <cellStyle name="sup2Date 3 4 6" xfId="36201"/>
    <cellStyle name="sup2Date 3 4 7" xfId="38507"/>
    <cellStyle name="sup2Date 3 4 8" xfId="41067"/>
    <cellStyle name="sup2Date 3 4 9" xfId="48566"/>
    <cellStyle name="sup2Date 3 5" xfId="25058"/>
    <cellStyle name="sup2Date 3 6" xfId="27509"/>
    <cellStyle name="sup2Date 3 7" xfId="31155"/>
    <cellStyle name="sup2Date 3 8" xfId="33855"/>
    <cellStyle name="sup2Date 3 9" xfId="36196"/>
    <cellStyle name="sup2Date 4" xfId="9306"/>
    <cellStyle name="sup2Date 4 10" xfId="48567"/>
    <cellStyle name="sup2Date 4 11" xfId="50670"/>
    <cellStyle name="sup2Date 4 12" xfId="55201"/>
    <cellStyle name="sup2Date 4 13" xfId="52401"/>
    <cellStyle name="sup2Date 4 2" xfId="9307"/>
    <cellStyle name="sup2Date 4 2 10" xfId="50671"/>
    <cellStyle name="sup2Date 4 2 11" xfId="55202"/>
    <cellStyle name="sup2Date 4 2 12" xfId="52400"/>
    <cellStyle name="sup2Date 4 2 2" xfId="25065"/>
    <cellStyle name="sup2Date 4 2 3" xfId="27516"/>
    <cellStyle name="sup2Date 4 2 4" xfId="31162"/>
    <cellStyle name="sup2Date 4 2 5" xfId="33862"/>
    <cellStyle name="sup2Date 4 2 6" xfId="36203"/>
    <cellStyle name="sup2Date 4 2 7" xfId="38509"/>
    <cellStyle name="sup2Date 4 2 8" xfId="41069"/>
    <cellStyle name="sup2Date 4 2 9" xfId="48568"/>
    <cellStyle name="sup2Date 4 3" xfId="25064"/>
    <cellStyle name="sup2Date 4 4" xfId="27515"/>
    <cellStyle name="sup2Date 4 5" xfId="31161"/>
    <cellStyle name="sup2Date 4 6" xfId="33861"/>
    <cellStyle name="sup2Date 4 7" xfId="36202"/>
    <cellStyle name="sup2Date 4 8" xfId="38508"/>
    <cellStyle name="sup2Date 4 9" xfId="41068"/>
    <cellStyle name="sup2Date 5" xfId="9308"/>
    <cellStyle name="sup2Date 5 10" xfId="50672"/>
    <cellStyle name="sup2Date 5 11" xfId="55203"/>
    <cellStyle name="sup2Date 5 12" xfId="52399"/>
    <cellStyle name="sup2Date 5 2" xfId="25066"/>
    <cellStyle name="sup2Date 5 3" xfId="27517"/>
    <cellStyle name="sup2Date 5 4" xfId="31163"/>
    <cellStyle name="sup2Date 5 5" xfId="33863"/>
    <cellStyle name="sup2Date 5 6" xfId="36204"/>
    <cellStyle name="sup2Date 5 7" xfId="38510"/>
    <cellStyle name="sup2Date 5 8" xfId="41070"/>
    <cellStyle name="sup2Date 5 9" xfId="48569"/>
    <cellStyle name="sup2Date 6" xfId="25053"/>
    <cellStyle name="sup2Date 7" xfId="27504"/>
    <cellStyle name="sup2Date 8" xfId="31150"/>
    <cellStyle name="sup2Date 9" xfId="33850"/>
    <cellStyle name="sup2Int" xfId="9309"/>
    <cellStyle name="sup2Int 10" xfId="36205"/>
    <cellStyle name="sup2Int 11" xfId="38511"/>
    <cellStyle name="sup2Int 12" xfId="41071"/>
    <cellStyle name="sup2Int 13" xfId="48570"/>
    <cellStyle name="sup2Int 14" xfId="50673"/>
    <cellStyle name="sup2Int 15" xfId="55204"/>
    <cellStyle name="sup2Int 16" xfId="52398"/>
    <cellStyle name="sup2Int 2" xfId="9310"/>
    <cellStyle name="sup2Int 2 10" xfId="41072"/>
    <cellStyle name="sup2Int 2 11" xfId="48571"/>
    <cellStyle name="sup2Int 2 12" xfId="50674"/>
    <cellStyle name="sup2Int 2 13" xfId="55205"/>
    <cellStyle name="sup2Int 2 14" xfId="52397"/>
    <cellStyle name="sup2Int 2 2" xfId="9311"/>
    <cellStyle name="sup2Int 2 2 10" xfId="48572"/>
    <cellStyle name="sup2Int 2 2 11" xfId="50675"/>
    <cellStyle name="sup2Int 2 2 12" xfId="55206"/>
    <cellStyle name="sup2Int 2 2 13" xfId="52396"/>
    <cellStyle name="sup2Int 2 2 2" xfId="9312"/>
    <cellStyle name="sup2Int 2 2 2 10" xfId="50676"/>
    <cellStyle name="sup2Int 2 2 2 11" xfId="55207"/>
    <cellStyle name="sup2Int 2 2 2 12" xfId="52395"/>
    <cellStyle name="sup2Int 2 2 2 2" xfId="25070"/>
    <cellStyle name="sup2Int 2 2 2 3" xfId="27521"/>
    <cellStyle name="sup2Int 2 2 2 4" xfId="31167"/>
    <cellStyle name="sup2Int 2 2 2 5" xfId="33867"/>
    <cellStyle name="sup2Int 2 2 2 6" xfId="36208"/>
    <cellStyle name="sup2Int 2 2 2 7" xfId="38514"/>
    <cellStyle name="sup2Int 2 2 2 8" xfId="41074"/>
    <cellStyle name="sup2Int 2 2 2 9" xfId="48573"/>
    <cellStyle name="sup2Int 2 2 3" xfId="25069"/>
    <cellStyle name="sup2Int 2 2 4" xfId="27520"/>
    <cellStyle name="sup2Int 2 2 5" xfId="31166"/>
    <cellStyle name="sup2Int 2 2 6" xfId="33866"/>
    <cellStyle name="sup2Int 2 2 7" xfId="36207"/>
    <cellStyle name="sup2Int 2 2 8" xfId="38513"/>
    <cellStyle name="sup2Int 2 2 9" xfId="41073"/>
    <cellStyle name="sup2Int 2 3" xfId="9313"/>
    <cellStyle name="sup2Int 2 3 10" xfId="50677"/>
    <cellStyle name="sup2Int 2 3 11" xfId="55208"/>
    <cellStyle name="sup2Int 2 3 12" xfId="52394"/>
    <cellStyle name="sup2Int 2 3 2" xfId="25071"/>
    <cellStyle name="sup2Int 2 3 3" xfId="27522"/>
    <cellStyle name="sup2Int 2 3 4" xfId="31168"/>
    <cellStyle name="sup2Int 2 3 5" xfId="33868"/>
    <cellStyle name="sup2Int 2 3 6" xfId="36209"/>
    <cellStyle name="sup2Int 2 3 7" xfId="38515"/>
    <cellStyle name="sup2Int 2 3 8" xfId="41075"/>
    <cellStyle name="sup2Int 2 3 9" xfId="48574"/>
    <cellStyle name="sup2Int 2 4" xfId="25068"/>
    <cellStyle name="sup2Int 2 5" xfId="27519"/>
    <cellStyle name="sup2Int 2 6" xfId="31165"/>
    <cellStyle name="sup2Int 2 7" xfId="33865"/>
    <cellStyle name="sup2Int 2 8" xfId="36206"/>
    <cellStyle name="sup2Int 2 9" xfId="38512"/>
    <cellStyle name="sup2Int 3" xfId="9314"/>
    <cellStyle name="sup2Int 3 10" xfId="38516"/>
    <cellStyle name="sup2Int 3 11" xfId="41076"/>
    <cellStyle name="sup2Int 3 12" xfId="48575"/>
    <cellStyle name="sup2Int 3 13" xfId="50678"/>
    <cellStyle name="sup2Int 3 14" xfId="55209"/>
    <cellStyle name="sup2Int 3 15" xfId="52393"/>
    <cellStyle name="sup2Int 3 2" xfId="9315"/>
    <cellStyle name="sup2Int 3 2 10" xfId="48576"/>
    <cellStyle name="sup2Int 3 2 11" xfId="50679"/>
    <cellStyle name="sup2Int 3 2 12" xfId="55210"/>
    <cellStyle name="sup2Int 3 2 13" xfId="52392"/>
    <cellStyle name="sup2Int 3 2 2" xfId="9316"/>
    <cellStyle name="sup2Int 3 2 2 10" xfId="50680"/>
    <cellStyle name="sup2Int 3 2 2 11" xfId="55211"/>
    <cellStyle name="sup2Int 3 2 2 12" xfId="52391"/>
    <cellStyle name="sup2Int 3 2 2 2" xfId="25074"/>
    <cellStyle name="sup2Int 3 2 2 3" xfId="27525"/>
    <cellStyle name="sup2Int 3 2 2 4" xfId="31171"/>
    <cellStyle name="sup2Int 3 2 2 5" xfId="33871"/>
    <cellStyle name="sup2Int 3 2 2 6" xfId="36212"/>
    <cellStyle name="sup2Int 3 2 2 7" xfId="38518"/>
    <cellStyle name="sup2Int 3 2 2 8" xfId="41078"/>
    <cellStyle name="sup2Int 3 2 2 9" xfId="48577"/>
    <cellStyle name="sup2Int 3 2 3" xfId="25073"/>
    <cellStyle name="sup2Int 3 2 4" xfId="27524"/>
    <cellStyle name="sup2Int 3 2 5" xfId="31170"/>
    <cellStyle name="sup2Int 3 2 6" xfId="33870"/>
    <cellStyle name="sup2Int 3 2 7" xfId="36211"/>
    <cellStyle name="sup2Int 3 2 8" xfId="38517"/>
    <cellStyle name="sup2Int 3 2 9" xfId="41077"/>
    <cellStyle name="sup2Int 3 3" xfId="9317"/>
    <cellStyle name="sup2Int 3 3 10" xfId="48578"/>
    <cellStyle name="sup2Int 3 3 11" xfId="50681"/>
    <cellStyle name="sup2Int 3 3 12" xfId="55212"/>
    <cellStyle name="sup2Int 3 3 13" xfId="52390"/>
    <cellStyle name="sup2Int 3 3 2" xfId="9318"/>
    <cellStyle name="sup2Int 3 3 2 10" xfId="50682"/>
    <cellStyle name="sup2Int 3 3 2 11" xfId="55213"/>
    <cellStyle name="sup2Int 3 3 2 12" xfId="52389"/>
    <cellStyle name="sup2Int 3 3 2 2" xfId="25076"/>
    <cellStyle name="sup2Int 3 3 2 3" xfId="27527"/>
    <cellStyle name="sup2Int 3 3 2 4" xfId="31173"/>
    <cellStyle name="sup2Int 3 3 2 5" xfId="33873"/>
    <cellStyle name="sup2Int 3 3 2 6" xfId="36214"/>
    <cellStyle name="sup2Int 3 3 2 7" xfId="38520"/>
    <cellStyle name="sup2Int 3 3 2 8" xfId="41080"/>
    <cellStyle name="sup2Int 3 3 2 9" xfId="48579"/>
    <cellStyle name="sup2Int 3 3 3" xfId="25075"/>
    <cellStyle name="sup2Int 3 3 4" xfId="27526"/>
    <cellStyle name="sup2Int 3 3 5" xfId="31172"/>
    <cellStyle name="sup2Int 3 3 6" xfId="33872"/>
    <cellStyle name="sup2Int 3 3 7" xfId="36213"/>
    <cellStyle name="sup2Int 3 3 8" xfId="38519"/>
    <cellStyle name="sup2Int 3 3 9" xfId="41079"/>
    <cellStyle name="sup2Int 3 4" xfId="9319"/>
    <cellStyle name="sup2Int 3 4 10" xfId="50683"/>
    <cellStyle name="sup2Int 3 4 11" xfId="55214"/>
    <cellStyle name="sup2Int 3 4 12" xfId="52388"/>
    <cellStyle name="sup2Int 3 4 2" xfId="25077"/>
    <cellStyle name="sup2Int 3 4 3" xfId="27528"/>
    <cellStyle name="sup2Int 3 4 4" xfId="31174"/>
    <cellStyle name="sup2Int 3 4 5" xfId="33874"/>
    <cellStyle name="sup2Int 3 4 6" xfId="36215"/>
    <cellStyle name="sup2Int 3 4 7" xfId="38521"/>
    <cellStyle name="sup2Int 3 4 8" xfId="41081"/>
    <cellStyle name="sup2Int 3 4 9" xfId="48580"/>
    <cellStyle name="sup2Int 3 5" xfId="25072"/>
    <cellStyle name="sup2Int 3 6" xfId="27523"/>
    <cellStyle name="sup2Int 3 7" xfId="31169"/>
    <cellStyle name="sup2Int 3 8" xfId="33869"/>
    <cellStyle name="sup2Int 3 9" xfId="36210"/>
    <cellStyle name="sup2Int 4" xfId="9320"/>
    <cellStyle name="sup2Int 4 10" xfId="48581"/>
    <cellStyle name="sup2Int 4 11" xfId="50684"/>
    <cellStyle name="sup2Int 4 12" xfId="55215"/>
    <cellStyle name="sup2Int 4 13" xfId="52387"/>
    <cellStyle name="sup2Int 4 2" xfId="9321"/>
    <cellStyle name="sup2Int 4 2 10" xfId="50685"/>
    <cellStyle name="sup2Int 4 2 11" xfId="55216"/>
    <cellStyle name="sup2Int 4 2 12" xfId="52386"/>
    <cellStyle name="sup2Int 4 2 2" xfId="25079"/>
    <cellStyle name="sup2Int 4 2 3" xfId="27530"/>
    <cellStyle name="sup2Int 4 2 4" xfId="31176"/>
    <cellStyle name="sup2Int 4 2 5" xfId="33876"/>
    <cellStyle name="sup2Int 4 2 6" xfId="36217"/>
    <cellStyle name="sup2Int 4 2 7" xfId="38523"/>
    <cellStyle name="sup2Int 4 2 8" xfId="41083"/>
    <cellStyle name="sup2Int 4 2 9" xfId="48582"/>
    <cellStyle name="sup2Int 4 3" xfId="25078"/>
    <cellStyle name="sup2Int 4 4" xfId="27529"/>
    <cellStyle name="sup2Int 4 5" xfId="31175"/>
    <cellStyle name="sup2Int 4 6" xfId="33875"/>
    <cellStyle name="sup2Int 4 7" xfId="36216"/>
    <cellStyle name="sup2Int 4 8" xfId="38522"/>
    <cellStyle name="sup2Int 4 9" xfId="41082"/>
    <cellStyle name="sup2Int 5" xfId="9322"/>
    <cellStyle name="sup2Int 5 10" xfId="50686"/>
    <cellStyle name="sup2Int 5 11" xfId="55217"/>
    <cellStyle name="sup2Int 5 12" xfId="52385"/>
    <cellStyle name="sup2Int 5 2" xfId="25080"/>
    <cellStyle name="sup2Int 5 3" xfId="27531"/>
    <cellStyle name="sup2Int 5 4" xfId="31177"/>
    <cellStyle name="sup2Int 5 5" xfId="33877"/>
    <cellStyle name="sup2Int 5 6" xfId="36218"/>
    <cellStyle name="sup2Int 5 7" xfId="38524"/>
    <cellStyle name="sup2Int 5 8" xfId="41084"/>
    <cellStyle name="sup2Int 5 9" xfId="48583"/>
    <cellStyle name="sup2Int 6" xfId="25067"/>
    <cellStyle name="sup2Int 7" xfId="27518"/>
    <cellStyle name="sup2Int 8" xfId="31164"/>
    <cellStyle name="sup2Int 9" xfId="33864"/>
    <cellStyle name="sup2ParameterE" xfId="9323"/>
    <cellStyle name="sup2ParameterE 10" xfId="36219"/>
    <cellStyle name="sup2ParameterE 11" xfId="38525"/>
    <cellStyle name="sup2ParameterE 12" xfId="41085"/>
    <cellStyle name="sup2ParameterE 13" xfId="48584"/>
    <cellStyle name="sup2ParameterE 14" xfId="50687"/>
    <cellStyle name="sup2ParameterE 15" xfId="55218"/>
    <cellStyle name="sup2ParameterE 16" xfId="52384"/>
    <cellStyle name="sup2ParameterE 2" xfId="9324"/>
    <cellStyle name="sup2ParameterE 2 10" xfId="41086"/>
    <cellStyle name="sup2ParameterE 2 11" xfId="48585"/>
    <cellStyle name="sup2ParameterE 2 12" xfId="50688"/>
    <cellStyle name="sup2ParameterE 2 13" xfId="55219"/>
    <cellStyle name="sup2ParameterE 2 14" xfId="52383"/>
    <cellStyle name="sup2ParameterE 2 2" xfId="9325"/>
    <cellStyle name="sup2ParameterE 2 2 10" xfId="48586"/>
    <cellStyle name="sup2ParameterE 2 2 11" xfId="50689"/>
    <cellStyle name="sup2ParameterE 2 2 12" xfId="55220"/>
    <cellStyle name="sup2ParameterE 2 2 13" xfId="52382"/>
    <cellStyle name="sup2ParameterE 2 2 2" xfId="9326"/>
    <cellStyle name="sup2ParameterE 2 2 2 10" xfId="50690"/>
    <cellStyle name="sup2ParameterE 2 2 2 11" xfId="55221"/>
    <cellStyle name="sup2ParameterE 2 2 2 12" xfId="52381"/>
    <cellStyle name="sup2ParameterE 2 2 2 2" xfId="25084"/>
    <cellStyle name="sup2ParameterE 2 2 2 3" xfId="27535"/>
    <cellStyle name="sup2ParameterE 2 2 2 4" xfId="31181"/>
    <cellStyle name="sup2ParameterE 2 2 2 5" xfId="33881"/>
    <cellStyle name="sup2ParameterE 2 2 2 6" xfId="36222"/>
    <cellStyle name="sup2ParameterE 2 2 2 7" xfId="38528"/>
    <cellStyle name="sup2ParameterE 2 2 2 8" xfId="41088"/>
    <cellStyle name="sup2ParameterE 2 2 2 9" xfId="48587"/>
    <cellStyle name="sup2ParameterE 2 2 3" xfId="25083"/>
    <cellStyle name="sup2ParameterE 2 2 4" xfId="27534"/>
    <cellStyle name="sup2ParameterE 2 2 5" xfId="31180"/>
    <cellStyle name="sup2ParameterE 2 2 6" xfId="33880"/>
    <cellStyle name="sup2ParameterE 2 2 7" xfId="36221"/>
    <cellStyle name="sup2ParameterE 2 2 8" xfId="38527"/>
    <cellStyle name="sup2ParameterE 2 2 9" xfId="41087"/>
    <cellStyle name="sup2ParameterE 2 3" xfId="9327"/>
    <cellStyle name="sup2ParameterE 2 3 10" xfId="50691"/>
    <cellStyle name="sup2ParameterE 2 3 11" xfId="55222"/>
    <cellStyle name="sup2ParameterE 2 3 12" xfId="52380"/>
    <cellStyle name="sup2ParameterE 2 3 2" xfId="25085"/>
    <cellStyle name="sup2ParameterE 2 3 3" xfId="27536"/>
    <cellStyle name="sup2ParameterE 2 3 4" xfId="31182"/>
    <cellStyle name="sup2ParameterE 2 3 5" xfId="33882"/>
    <cellStyle name="sup2ParameterE 2 3 6" xfId="36223"/>
    <cellStyle name="sup2ParameterE 2 3 7" xfId="38529"/>
    <cellStyle name="sup2ParameterE 2 3 8" xfId="41089"/>
    <cellStyle name="sup2ParameterE 2 3 9" xfId="48588"/>
    <cellStyle name="sup2ParameterE 2 4" xfId="25082"/>
    <cellStyle name="sup2ParameterE 2 5" xfId="27533"/>
    <cellStyle name="sup2ParameterE 2 6" xfId="31179"/>
    <cellStyle name="sup2ParameterE 2 7" xfId="33879"/>
    <cellStyle name="sup2ParameterE 2 8" xfId="36220"/>
    <cellStyle name="sup2ParameterE 2 9" xfId="38526"/>
    <cellStyle name="sup2ParameterE 3" xfId="9328"/>
    <cellStyle name="sup2ParameterE 3 10" xfId="38530"/>
    <cellStyle name="sup2ParameterE 3 11" xfId="41090"/>
    <cellStyle name="sup2ParameterE 3 12" xfId="48589"/>
    <cellStyle name="sup2ParameterE 3 13" xfId="50692"/>
    <cellStyle name="sup2ParameterE 3 14" xfId="55223"/>
    <cellStyle name="sup2ParameterE 3 15" xfId="52379"/>
    <cellStyle name="sup2ParameterE 3 2" xfId="9329"/>
    <cellStyle name="sup2ParameterE 3 2 10" xfId="48590"/>
    <cellStyle name="sup2ParameterE 3 2 11" xfId="50693"/>
    <cellStyle name="sup2ParameterE 3 2 12" xfId="55224"/>
    <cellStyle name="sup2ParameterE 3 2 13" xfId="52378"/>
    <cellStyle name="sup2ParameterE 3 2 2" xfId="9330"/>
    <cellStyle name="sup2ParameterE 3 2 2 10" xfId="50694"/>
    <cellStyle name="sup2ParameterE 3 2 2 11" xfId="55225"/>
    <cellStyle name="sup2ParameterE 3 2 2 12" xfId="52377"/>
    <cellStyle name="sup2ParameterE 3 2 2 2" xfId="25088"/>
    <cellStyle name="sup2ParameterE 3 2 2 3" xfId="27539"/>
    <cellStyle name="sup2ParameterE 3 2 2 4" xfId="31185"/>
    <cellStyle name="sup2ParameterE 3 2 2 5" xfId="33885"/>
    <cellStyle name="sup2ParameterE 3 2 2 6" xfId="36226"/>
    <cellStyle name="sup2ParameterE 3 2 2 7" xfId="38532"/>
    <cellStyle name="sup2ParameterE 3 2 2 8" xfId="41092"/>
    <cellStyle name="sup2ParameterE 3 2 2 9" xfId="48591"/>
    <cellStyle name="sup2ParameterE 3 2 3" xfId="25087"/>
    <cellStyle name="sup2ParameterE 3 2 4" xfId="27538"/>
    <cellStyle name="sup2ParameterE 3 2 5" xfId="31184"/>
    <cellStyle name="sup2ParameterE 3 2 6" xfId="33884"/>
    <cellStyle name="sup2ParameterE 3 2 7" xfId="36225"/>
    <cellStyle name="sup2ParameterE 3 2 8" xfId="38531"/>
    <cellStyle name="sup2ParameterE 3 2 9" xfId="41091"/>
    <cellStyle name="sup2ParameterE 3 3" xfId="9331"/>
    <cellStyle name="sup2ParameterE 3 3 10" xfId="48592"/>
    <cellStyle name="sup2ParameterE 3 3 11" xfId="50695"/>
    <cellStyle name="sup2ParameterE 3 3 12" xfId="55226"/>
    <cellStyle name="sup2ParameterE 3 3 13" xfId="52376"/>
    <cellStyle name="sup2ParameterE 3 3 2" xfId="9332"/>
    <cellStyle name="sup2ParameterE 3 3 2 10" xfId="50696"/>
    <cellStyle name="sup2ParameterE 3 3 2 11" xfId="55227"/>
    <cellStyle name="sup2ParameterE 3 3 2 12" xfId="52375"/>
    <cellStyle name="sup2ParameterE 3 3 2 2" xfId="25090"/>
    <cellStyle name="sup2ParameterE 3 3 2 3" xfId="27541"/>
    <cellStyle name="sup2ParameterE 3 3 2 4" xfId="31187"/>
    <cellStyle name="sup2ParameterE 3 3 2 5" xfId="33887"/>
    <cellStyle name="sup2ParameterE 3 3 2 6" xfId="36228"/>
    <cellStyle name="sup2ParameterE 3 3 2 7" xfId="38534"/>
    <cellStyle name="sup2ParameterE 3 3 2 8" xfId="41094"/>
    <cellStyle name="sup2ParameterE 3 3 2 9" xfId="48593"/>
    <cellStyle name="sup2ParameterE 3 3 3" xfId="25089"/>
    <cellStyle name="sup2ParameterE 3 3 4" xfId="27540"/>
    <cellStyle name="sup2ParameterE 3 3 5" xfId="31186"/>
    <cellStyle name="sup2ParameterE 3 3 6" xfId="33886"/>
    <cellStyle name="sup2ParameterE 3 3 7" xfId="36227"/>
    <cellStyle name="sup2ParameterE 3 3 8" xfId="38533"/>
    <cellStyle name="sup2ParameterE 3 3 9" xfId="41093"/>
    <cellStyle name="sup2ParameterE 3 4" xfId="9333"/>
    <cellStyle name="sup2ParameterE 3 4 10" xfId="50697"/>
    <cellStyle name="sup2ParameterE 3 4 11" xfId="55228"/>
    <cellStyle name="sup2ParameterE 3 4 12" xfId="52374"/>
    <cellStyle name="sup2ParameterE 3 4 2" xfId="25091"/>
    <cellStyle name="sup2ParameterE 3 4 3" xfId="27542"/>
    <cellStyle name="sup2ParameterE 3 4 4" xfId="31188"/>
    <cellStyle name="sup2ParameterE 3 4 5" xfId="33888"/>
    <cellStyle name="sup2ParameterE 3 4 6" xfId="36229"/>
    <cellStyle name="sup2ParameterE 3 4 7" xfId="38535"/>
    <cellStyle name="sup2ParameterE 3 4 8" xfId="41095"/>
    <cellStyle name="sup2ParameterE 3 4 9" xfId="48594"/>
    <cellStyle name="sup2ParameterE 3 5" xfId="25086"/>
    <cellStyle name="sup2ParameterE 3 6" xfId="27537"/>
    <cellStyle name="sup2ParameterE 3 7" xfId="31183"/>
    <cellStyle name="sup2ParameterE 3 8" xfId="33883"/>
    <cellStyle name="sup2ParameterE 3 9" xfId="36224"/>
    <cellStyle name="sup2ParameterE 4" xfId="9334"/>
    <cellStyle name="sup2ParameterE 4 10" xfId="48595"/>
    <cellStyle name="sup2ParameterE 4 11" xfId="50698"/>
    <cellStyle name="sup2ParameterE 4 12" xfId="55229"/>
    <cellStyle name="sup2ParameterE 4 13" xfId="52373"/>
    <cellStyle name="sup2ParameterE 4 2" xfId="9335"/>
    <cellStyle name="sup2ParameterE 4 2 10" xfId="50699"/>
    <cellStyle name="sup2ParameterE 4 2 11" xfId="55230"/>
    <cellStyle name="sup2ParameterE 4 2 12" xfId="52372"/>
    <cellStyle name="sup2ParameterE 4 2 2" xfId="25093"/>
    <cellStyle name="sup2ParameterE 4 2 3" xfId="27544"/>
    <cellStyle name="sup2ParameterE 4 2 4" xfId="31190"/>
    <cellStyle name="sup2ParameterE 4 2 5" xfId="33890"/>
    <cellStyle name="sup2ParameterE 4 2 6" xfId="36231"/>
    <cellStyle name="sup2ParameterE 4 2 7" xfId="38537"/>
    <cellStyle name="sup2ParameterE 4 2 8" xfId="41097"/>
    <cellStyle name="sup2ParameterE 4 2 9" xfId="48596"/>
    <cellStyle name="sup2ParameterE 4 3" xfId="25092"/>
    <cellStyle name="sup2ParameterE 4 4" xfId="27543"/>
    <cellStyle name="sup2ParameterE 4 5" xfId="31189"/>
    <cellStyle name="sup2ParameterE 4 6" xfId="33889"/>
    <cellStyle name="sup2ParameterE 4 7" xfId="36230"/>
    <cellStyle name="sup2ParameterE 4 8" xfId="38536"/>
    <cellStyle name="sup2ParameterE 4 9" xfId="41096"/>
    <cellStyle name="sup2ParameterE 5" xfId="9336"/>
    <cellStyle name="sup2ParameterE 5 10" xfId="50700"/>
    <cellStyle name="sup2ParameterE 5 11" xfId="55231"/>
    <cellStyle name="sup2ParameterE 5 12" xfId="52371"/>
    <cellStyle name="sup2ParameterE 5 2" xfId="25094"/>
    <cellStyle name="sup2ParameterE 5 3" xfId="27545"/>
    <cellStyle name="sup2ParameterE 5 4" xfId="31191"/>
    <cellStyle name="sup2ParameterE 5 5" xfId="33891"/>
    <cellStyle name="sup2ParameterE 5 6" xfId="36232"/>
    <cellStyle name="sup2ParameterE 5 7" xfId="38538"/>
    <cellStyle name="sup2ParameterE 5 8" xfId="41098"/>
    <cellStyle name="sup2ParameterE 5 9" xfId="48597"/>
    <cellStyle name="sup2ParameterE 6" xfId="25081"/>
    <cellStyle name="sup2ParameterE 7" xfId="27532"/>
    <cellStyle name="sup2ParameterE 8" xfId="31178"/>
    <cellStyle name="sup2ParameterE 9" xfId="33878"/>
    <cellStyle name="sup2Percentage" xfId="9337"/>
    <cellStyle name="sup2Percentage 10" xfId="36233"/>
    <cellStyle name="sup2Percentage 11" xfId="38539"/>
    <cellStyle name="sup2Percentage 12" xfId="41099"/>
    <cellStyle name="sup2Percentage 13" xfId="48598"/>
    <cellStyle name="sup2Percentage 14" xfId="50701"/>
    <cellStyle name="sup2Percentage 15" xfId="55232"/>
    <cellStyle name="sup2Percentage 16" xfId="52370"/>
    <cellStyle name="sup2Percentage 2" xfId="9338"/>
    <cellStyle name="sup2Percentage 2 10" xfId="41100"/>
    <cellStyle name="sup2Percentage 2 11" xfId="48599"/>
    <cellStyle name="sup2Percentage 2 12" xfId="50702"/>
    <cellStyle name="sup2Percentage 2 13" xfId="55233"/>
    <cellStyle name="sup2Percentage 2 14" xfId="52369"/>
    <cellStyle name="sup2Percentage 2 2" xfId="9339"/>
    <cellStyle name="sup2Percentage 2 2 10" xfId="48600"/>
    <cellStyle name="sup2Percentage 2 2 11" xfId="50703"/>
    <cellStyle name="sup2Percentage 2 2 12" xfId="55234"/>
    <cellStyle name="sup2Percentage 2 2 13" xfId="52368"/>
    <cellStyle name="sup2Percentage 2 2 2" xfId="9340"/>
    <cellStyle name="sup2Percentage 2 2 2 10" xfId="50704"/>
    <cellStyle name="sup2Percentage 2 2 2 11" xfId="55235"/>
    <cellStyle name="sup2Percentage 2 2 2 12" xfId="52367"/>
    <cellStyle name="sup2Percentage 2 2 2 2" xfId="25098"/>
    <cellStyle name="sup2Percentage 2 2 2 3" xfId="27549"/>
    <cellStyle name="sup2Percentage 2 2 2 4" xfId="31195"/>
    <cellStyle name="sup2Percentage 2 2 2 5" xfId="33895"/>
    <cellStyle name="sup2Percentage 2 2 2 6" xfId="36236"/>
    <cellStyle name="sup2Percentage 2 2 2 7" xfId="38542"/>
    <cellStyle name="sup2Percentage 2 2 2 8" xfId="41102"/>
    <cellStyle name="sup2Percentage 2 2 2 9" xfId="48601"/>
    <cellStyle name="sup2Percentage 2 2 3" xfId="25097"/>
    <cellStyle name="sup2Percentage 2 2 4" xfId="27548"/>
    <cellStyle name="sup2Percentage 2 2 5" xfId="31194"/>
    <cellStyle name="sup2Percentage 2 2 6" xfId="33894"/>
    <cellStyle name="sup2Percentage 2 2 7" xfId="36235"/>
    <cellStyle name="sup2Percentage 2 2 8" xfId="38541"/>
    <cellStyle name="sup2Percentage 2 2 9" xfId="41101"/>
    <cellStyle name="sup2Percentage 2 3" xfId="9341"/>
    <cellStyle name="sup2Percentage 2 3 10" xfId="50705"/>
    <cellStyle name="sup2Percentage 2 3 11" xfId="55236"/>
    <cellStyle name="sup2Percentage 2 3 12" xfId="52366"/>
    <cellStyle name="sup2Percentage 2 3 2" xfId="25099"/>
    <cellStyle name="sup2Percentage 2 3 3" xfId="27550"/>
    <cellStyle name="sup2Percentage 2 3 4" xfId="31196"/>
    <cellStyle name="sup2Percentage 2 3 5" xfId="33896"/>
    <cellStyle name="sup2Percentage 2 3 6" xfId="36237"/>
    <cellStyle name="sup2Percentage 2 3 7" xfId="38543"/>
    <cellStyle name="sup2Percentage 2 3 8" xfId="41103"/>
    <cellStyle name="sup2Percentage 2 3 9" xfId="48602"/>
    <cellStyle name="sup2Percentage 2 4" xfId="25096"/>
    <cellStyle name="sup2Percentage 2 5" xfId="27547"/>
    <cellStyle name="sup2Percentage 2 6" xfId="31193"/>
    <cellStyle name="sup2Percentage 2 7" xfId="33893"/>
    <cellStyle name="sup2Percentage 2 8" xfId="36234"/>
    <cellStyle name="sup2Percentage 2 9" xfId="38540"/>
    <cellStyle name="sup2Percentage 3" xfId="9342"/>
    <cellStyle name="sup2Percentage 3 10" xfId="38544"/>
    <cellStyle name="sup2Percentage 3 11" xfId="41104"/>
    <cellStyle name="sup2Percentage 3 12" xfId="48603"/>
    <cellStyle name="sup2Percentage 3 13" xfId="50706"/>
    <cellStyle name="sup2Percentage 3 14" xfId="55237"/>
    <cellStyle name="sup2Percentage 3 15" xfId="52365"/>
    <cellStyle name="sup2Percentage 3 2" xfId="9343"/>
    <cellStyle name="sup2Percentage 3 2 10" xfId="48604"/>
    <cellStyle name="sup2Percentage 3 2 11" xfId="50707"/>
    <cellStyle name="sup2Percentage 3 2 12" xfId="55238"/>
    <cellStyle name="sup2Percentage 3 2 13" xfId="52364"/>
    <cellStyle name="sup2Percentage 3 2 2" xfId="9344"/>
    <cellStyle name="sup2Percentage 3 2 2 10" xfId="50708"/>
    <cellStyle name="sup2Percentage 3 2 2 11" xfId="55239"/>
    <cellStyle name="sup2Percentage 3 2 2 12" xfId="52363"/>
    <cellStyle name="sup2Percentage 3 2 2 2" xfId="25102"/>
    <cellStyle name="sup2Percentage 3 2 2 3" xfId="27553"/>
    <cellStyle name="sup2Percentage 3 2 2 4" xfId="31199"/>
    <cellStyle name="sup2Percentage 3 2 2 5" xfId="33899"/>
    <cellStyle name="sup2Percentage 3 2 2 6" xfId="36240"/>
    <cellStyle name="sup2Percentage 3 2 2 7" xfId="38546"/>
    <cellStyle name="sup2Percentage 3 2 2 8" xfId="41106"/>
    <cellStyle name="sup2Percentage 3 2 2 9" xfId="48605"/>
    <cellStyle name="sup2Percentage 3 2 3" xfId="25101"/>
    <cellStyle name="sup2Percentage 3 2 4" xfId="27552"/>
    <cellStyle name="sup2Percentage 3 2 5" xfId="31198"/>
    <cellStyle name="sup2Percentage 3 2 6" xfId="33898"/>
    <cellStyle name="sup2Percentage 3 2 7" xfId="36239"/>
    <cellStyle name="sup2Percentage 3 2 8" xfId="38545"/>
    <cellStyle name="sup2Percentage 3 2 9" xfId="41105"/>
    <cellStyle name="sup2Percentage 3 3" xfId="9345"/>
    <cellStyle name="sup2Percentage 3 3 10" xfId="48606"/>
    <cellStyle name="sup2Percentage 3 3 11" xfId="50709"/>
    <cellStyle name="sup2Percentage 3 3 12" xfId="55240"/>
    <cellStyle name="sup2Percentage 3 3 13" xfId="52362"/>
    <cellStyle name="sup2Percentage 3 3 2" xfId="9346"/>
    <cellStyle name="sup2Percentage 3 3 2 10" xfId="50710"/>
    <cellStyle name="sup2Percentage 3 3 2 11" xfId="55241"/>
    <cellStyle name="sup2Percentage 3 3 2 12" xfId="52361"/>
    <cellStyle name="sup2Percentage 3 3 2 2" xfId="25104"/>
    <cellStyle name="sup2Percentage 3 3 2 3" xfId="27555"/>
    <cellStyle name="sup2Percentage 3 3 2 4" xfId="31201"/>
    <cellStyle name="sup2Percentage 3 3 2 5" xfId="33901"/>
    <cellStyle name="sup2Percentage 3 3 2 6" xfId="36242"/>
    <cellStyle name="sup2Percentage 3 3 2 7" xfId="38548"/>
    <cellStyle name="sup2Percentage 3 3 2 8" xfId="41108"/>
    <cellStyle name="sup2Percentage 3 3 2 9" xfId="48607"/>
    <cellStyle name="sup2Percentage 3 3 3" xfId="25103"/>
    <cellStyle name="sup2Percentage 3 3 4" xfId="27554"/>
    <cellStyle name="sup2Percentage 3 3 5" xfId="31200"/>
    <cellStyle name="sup2Percentage 3 3 6" xfId="33900"/>
    <cellStyle name="sup2Percentage 3 3 7" xfId="36241"/>
    <cellStyle name="sup2Percentage 3 3 8" xfId="38547"/>
    <cellStyle name="sup2Percentage 3 3 9" xfId="41107"/>
    <cellStyle name="sup2Percentage 3 4" xfId="9347"/>
    <cellStyle name="sup2Percentage 3 4 10" xfId="50711"/>
    <cellStyle name="sup2Percentage 3 4 11" xfId="55242"/>
    <cellStyle name="sup2Percentage 3 4 12" xfId="52360"/>
    <cellStyle name="sup2Percentage 3 4 2" xfId="25105"/>
    <cellStyle name="sup2Percentage 3 4 3" xfId="27556"/>
    <cellStyle name="sup2Percentage 3 4 4" xfId="31202"/>
    <cellStyle name="sup2Percentage 3 4 5" xfId="33902"/>
    <cellStyle name="sup2Percentage 3 4 6" xfId="36243"/>
    <cellStyle name="sup2Percentage 3 4 7" xfId="38549"/>
    <cellStyle name="sup2Percentage 3 4 8" xfId="41109"/>
    <cellStyle name="sup2Percentage 3 4 9" xfId="48608"/>
    <cellStyle name="sup2Percentage 3 5" xfId="25100"/>
    <cellStyle name="sup2Percentage 3 6" xfId="27551"/>
    <cellStyle name="sup2Percentage 3 7" xfId="31197"/>
    <cellStyle name="sup2Percentage 3 8" xfId="33897"/>
    <cellStyle name="sup2Percentage 3 9" xfId="36238"/>
    <cellStyle name="sup2Percentage 4" xfId="9348"/>
    <cellStyle name="sup2Percentage 4 10" xfId="48609"/>
    <cellStyle name="sup2Percentage 4 11" xfId="50712"/>
    <cellStyle name="sup2Percentage 4 12" xfId="55243"/>
    <cellStyle name="sup2Percentage 4 13" xfId="52359"/>
    <cellStyle name="sup2Percentage 4 2" xfId="9349"/>
    <cellStyle name="sup2Percentage 4 2 10" xfId="50713"/>
    <cellStyle name="sup2Percentage 4 2 11" xfId="55244"/>
    <cellStyle name="sup2Percentage 4 2 12" xfId="52358"/>
    <cellStyle name="sup2Percentage 4 2 2" xfId="25107"/>
    <cellStyle name="sup2Percentage 4 2 3" xfId="27558"/>
    <cellStyle name="sup2Percentage 4 2 4" xfId="31204"/>
    <cellStyle name="sup2Percentage 4 2 5" xfId="33904"/>
    <cellStyle name="sup2Percentage 4 2 6" xfId="36245"/>
    <cellStyle name="sup2Percentage 4 2 7" xfId="38551"/>
    <cellStyle name="sup2Percentage 4 2 8" xfId="41111"/>
    <cellStyle name="sup2Percentage 4 2 9" xfId="48610"/>
    <cellStyle name="sup2Percentage 4 3" xfId="25106"/>
    <cellStyle name="sup2Percentage 4 4" xfId="27557"/>
    <cellStyle name="sup2Percentage 4 5" xfId="31203"/>
    <cellStyle name="sup2Percentage 4 6" xfId="33903"/>
    <cellStyle name="sup2Percentage 4 7" xfId="36244"/>
    <cellStyle name="sup2Percentage 4 8" xfId="38550"/>
    <cellStyle name="sup2Percentage 4 9" xfId="41110"/>
    <cellStyle name="sup2Percentage 5" xfId="9350"/>
    <cellStyle name="sup2Percentage 5 10" xfId="50714"/>
    <cellStyle name="sup2Percentage 5 11" xfId="55245"/>
    <cellStyle name="sup2Percentage 5 12" xfId="52357"/>
    <cellStyle name="sup2Percentage 5 2" xfId="25108"/>
    <cellStyle name="sup2Percentage 5 3" xfId="27559"/>
    <cellStyle name="sup2Percentage 5 4" xfId="31205"/>
    <cellStyle name="sup2Percentage 5 5" xfId="33905"/>
    <cellStyle name="sup2Percentage 5 6" xfId="36246"/>
    <cellStyle name="sup2Percentage 5 7" xfId="38552"/>
    <cellStyle name="sup2Percentage 5 8" xfId="41112"/>
    <cellStyle name="sup2Percentage 5 9" xfId="48611"/>
    <cellStyle name="sup2Percentage 6" xfId="25095"/>
    <cellStyle name="sup2Percentage 7" xfId="27546"/>
    <cellStyle name="sup2Percentage 8" xfId="31192"/>
    <cellStyle name="sup2Percentage 9" xfId="33892"/>
    <cellStyle name="sup2PercentageL" xfId="9351"/>
    <cellStyle name="sup2PercentageL 10" xfId="36247"/>
    <cellStyle name="sup2PercentageL 11" xfId="38553"/>
    <cellStyle name="sup2PercentageL 12" xfId="41113"/>
    <cellStyle name="sup2PercentageL 13" xfId="48612"/>
    <cellStyle name="sup2PercentageL 14" xfId="50715"/>
    <cellStyle name="sup2PercentageL 15" xfId="55246"/>
    <cellStyle name="sup2PercentageL 16" xfId="52356"/>
    <cellStyle name="sup2PercentageL 2" xfId="9352"/>
    <cellStyle name="sup2PercentageL 2 10" xfId="41114"/>
    <cellStyle name="sup2PercentageL 2 11" xfId="48613"/>
    <cellStyle name="sup2PercentageL 2 12" xfId="50716"/>
    <cellStyle name="sup2PercentageL 2 13" xfId="55247"/>
    <cellStyle name="sup2PercentageL 2 14" xfId="52355"/>
    <cellStyle name="sup2PercentageL 2 2" xfId="9353"/>
    <cellStyle name="sup2PercentageL 2 2 10" xfId="48614"/>
    <cellStyle name="sup2PercentageL 2 2 11" xfId="50717"/>
    <cellStyle name="sup2PercentageL 2 2 12" xfId="55248"/>
    <cellStyle name="sup2PercentageL 2 2 13" xfId="52354"/>
    <cellStyle name="sup2PercentageL 2 2 2" xfId="9354"/>
    <cellStyle name="sup2PercentageL 2 2 2 10" xfId="50718"/>
    <cellStyle name="sup2PercentageL 2 2 2 11" xfId="55249"/>
    <cellStyle name="sup2PercentageL 2 2 2 12" xfId="52353"/>
    <cellStyle name="sup2PercentageL 2 2 2 2" xfId="25112"/>
    <cellStyle name="sup2PercentageL 2 2 2 3" xfId="27563"/>
    <cellStyle name="sup2PercentageL 2 2 2 4" xfId="31209"/>
    <cellStyle name="sup2PercentageL 2 2 2 5" xfId="33909"/>
    <cellStyle name="sup2PercentageL 2 2 2 6" xfId="36250"/>
    <cellStyle name="sup2PercentageL 2 2 2 7" xfId="38556"/>
    <cellStyle name="sup2PercentageL 2 2 2 8" xfId="41116"/>
    <cellStyle name="sup2PercentageL 2 2 2 9" xfId="48615"/>
    <cellStyle name="sup2PercentageL 2 2 3" xfId="25111"/>
    <cellStyle name="sup2PercentageL 2 2 4" xfId="27562"/>
    <cellStyle name="sup2PercentageL 2 2 5" xfId="31208"/>
    <cellStyle name="sup2PercentageL 2 2 6" xfId="33908"/>
    <cellStyle name="sup2PercentageL 2 2 7" xfId="36249"/>
    <cellStyle name="sup2PercentageL 2 2 8" xfId="38555"/>
    <cellStyle name="sup2PercentageL 2 2 9" xfId="41115"/>
    <cellStyle name="sup2PercentageL 2 3" xfId="9355"/>
    <cellStyle name="sup2PercentageL 2 3 10" xfId="50719"/>
    <cellStyle name="sup2PercentageL 2 3 11" xfId="55250"/>
    <cellStyle name="sup2PercentageL 2 3 12" xfId="52352"/>
    <cellStyle name="sup2PercentageL 2 3 2" xfId="25113"/>
    <cellStyle name="sup2PercentageL 2 3 3" xfId="27564"/>
    <cellStyle name="sup2PercentageL 2 3 4" xfId="31210"/>
    <cellStyle name="sup2PercentageL 2 3 5" xfId="33910"/>
    <cellStyle name="sup2PercentageL 2 3 6" xfId="36251"/>
    <cellStyle name="sup2PercentageL 2 3 7" xfId="38557"/>
    <cellStyle name="sup2PercentageL 2 3 8" xfId="41117"/>
    <cellStyle name="sup2PercentageL 2 3 9" xfId="48616"/>
    <cellStyle name="sup2PercentageL 2 4" xfId="25110"/>
    <cellStyle name="sup2PercentageL 2 5" xfId="27561"/>
    <cellStyle name="sup2PercentageL 2 6" xfId="31207"/>
    <cellStyle name="sup2PercentageL 2 7" xfId="33907"/>
    <cellStyle name="sup2PercentageL 2 8" xfId="36248"/>
    <cellStyle name="sup2PercentageL 2 9" xfId="38554"/>
    <cellStyle name="sup2PercentageL 3" xfId="9356"/>
    <cellStyle name="sup2PercentageL 3 10" xfId="38558"/>
    <cellStyle name="sup2PercentageL 3 11" xfId="41118"/>
    <cellStyle name="sup2PercentageL 3 12" xfId="48617"/>
    <cellStyle name="sup2PercentageL 3 13" xfId="50720"/>
    <cellStyle name="sup2PercentageL 3 14" xfId="55251"/>
    <cellStyle name="sup2PercentageL 3 15" xfId="52351"/>
    <cellStyle name="sup2PercentageL 3 2" xfId="9357"/>
    <cellStyle name="sup2PercentageL 3 2 10" xfId="48618"/>
    <cellStyle name="sup2PercentageL 3 2 11" xfId="50721"/>
    <cellStyle name="sup2PercentageL 3 2 12" xfId="55252"/>
    <cellStyle name="sup2PercentageL 3 2 13" xfId="52350"/>
    <cellStyle name="sup2PercentageL 3 2 2" xfId="9358"/>
    <cellStyle name="sup2PercentageL 3 2 2 10" xfId="50722"/>
    <cellStyle name="sup2PercentageL 3 2 2 11" xfId="55253"/>
    <cellStyle name="sup2PercentageL 3 2 2 12" xfId="52349"/>
    <cellStyle name="sup2PercentageL 3 2 2 2" xfId="25116"/>
    <cellStyle name="sup2PercentageL 3 2 2 3" xfId="27567"/>
    <cellStyle name="sup2PercentageL 3 2 2 4" xfId="31213"/>
    <cellStyle name="sup2PercentageL 3 2 2 5" xfId="33913"/>
    <cellStyle name="sup2PercentageL 3 2 2 6" xfId="36254"/>
    <cellStyle name="sup2PercentageL 3 2 2 7" xfId="38560"/>
    <cellStyle name="sup2PercentageL 3 2 2 8" xfId="41120"/>
    <cellStyle name="sup2PercentageL 3 2 2 9" xfId="48619"/>
    <cellStyle name="sup2PercentageL 3 2 3" xfId="25115"/>
    <cellStyle name="sup2PercentageL 3 2 4" xfId="27566"/>
    <cellStyle name="sup2PercentageL 3 2 5" xfId="31212"/>
    <cellStyle name="sup2PercentageL 3 2 6" xfId="33912"/>
    <cellStyle name="sup2PercentageL 3 2 7" xfId="36253"/>
    <cellStyle name="sup2PercentageL 3 2 8" xfId="38559"/>
    <cellStyle name="sup2PercentageL 3 2 9" xfId="41119"/>
    <cellStyle name="sup2PercentageL 3 3" xfId="9359"/>
    <cellStyle name="sup2PercentageL 3 3 10" xfId="48620"/>
    <cellStyle name="sup2PercentageL 3 3 11" xfId="50723"/>
    <cellStyle name="sup2PercentageL 3 3 12" xfId="55254"/>
    <cellStyle name="sup2PercentageL 3 3 13" xfId="52348"/>
    <cellStyle name="sup2PercentageL 3 3 2" xfId="9360"/>
    <cellStyle name="sup2PercentageL 3 3 2 10" xfId="50724"/>
    <cellStyle name="sup2PercentageL 3 3 2 11" xfId="55255"/>
    <cellStyle name="sup2PercentageL 3 3 2 12" xfId="52347"/>
    <cellStyle name="sup2PercentageL 3 3 2 2" xfId="25118"/>
    <cellStyle name="sup2PercentageL 3 3 2 3" xfId="27569"/>
    <cellStyle name="sup2PercentageL 3 3 2 4" xfId="31215"/>
    <cellStyle name="sup2PercentageL 3 3 2 5" xfId="33915"/>
    <cellStyle name="sup2PercentageL 3 3 2 6" xfId="36256"/>
    <cellStyle name="sup2PercentageL 3 3 2 7" xfId="38562"/>
    <cellStyle name="sup2PercentageL 3 3 2 8" xfId="41122"/>
    <cellStyle name="sup2PercentageL 3 3 2 9" xfId="48621"/>
    <cellStyle name="sup2PercentageL 3 3 3" xfId="25117"/>
    <cellStyle name="sup2PercentageL 3 3 4" xfId="27568"/>
    <cellStyle name="sup2PercentageL 3 3 5" xfId="31214"/>
    <cellStyle name="sup2PercentageL 3 3 6" xfId="33914"/>
    <cellStyle name="sup2PercentageL 3 3 7" xfId="36255"/>
    <cellStyle name="sup2PercentageL 3 3 8" xfId="38561"/>
    <cellStyle name="sup2PercentageL 3 3 9" xfId="41121"/>
    <cellStyle name="sup2PercentageL 3 4" xfId="9361"/>
    <cellStyle name="sup2PercentageL 3 4 10" xfId="50725"/>
    <cellStyle name="sup2PercentageL 3 4 11" xfId="55256"/>
    <cellStyle name="sup2PercentageL 3 4 12" xfId="52346"/>
    <cellStyle name="sup2PercentageL 3 4 2" xfId="25119"/>
    <cellStyle name="sup2PercentageL 3 4 3" xfId="27570"/>
    <cellStyle name="sup2PercentageL 3 4 4" xfId="31216"/>
    <cellStyle name="sup2PercentageL 3 4 5" xfId="33916"/>
    <cellStyle name="sup2PercentageL 3 4 6" xfId="36257"/>
    <cellStyle name="sup2PercentageL 3 4 7" xfId="38563"/>
    <cellStyle name="sup2PercentageL 3 4 8" xfId="41123"/>
    <cellStyle name="sup2PercentageL 3 4 9" xfId="48622"/>
    <cellStyle name="sup2PercentageL 3 5" xfId="25114"/>
    <cellStyle name="sup2PercentageL 3 6" xfId="27565"/>
    <cellStyle name="sup2PercentageL 3 7" xfId="31211"/>
    <cellStyle name="sup2PercentageL 3 8" xfId="33911"/>
    <cellStyle name="sup2PercentageL 3 9" xfId="36252"/>
    <cellStyle name="sup2PercentageL 4" xfId="9362"/>
    <cellStyle name="sup2PercentageL 4 10" xfId="48623"/>
    <cellStyle name="sup2PercentageL 4 11" xfId="50726"/>
    <cellStyle name="sup2PercentageL 4 12" xfId="55257"/>
    <cellStyle name="sup2PercentageL 4 13" xfId="52345"/>
    <cellStyle name="sup2PercentageL 4 2" xfId="9363"/>
    <cellStyle name="sup2PercentageL 4 2 10" xfId="50727"/>
    <cellStyle name="sup2PercentageL 4 2 11" xfId="55258"/>
    <cellStyle name="sup2PercentageL 4 2 12" xfId="52344"/>
    <cellStyle name="sup2PercentageL 4 2 2" xfId="25121"/>
    <cellStyle name="sup2PercentageL 4 2 3" xfId="27572"/>
    <cellStyle name="sup2PercentageL 4 2 4" xfId="31218"/>
    <cellStyle name="sup2PercentageL 4 2 5" xfId="33918"/>
    <cellStyle name="sup2PercentageL 4 2 6" xfId="36259"/>
    <cellStyle name="sup2PercentageL 4 2 7" xfId="38565"/>
    <cellStyle name="sup2PercentageL 4 2 8" xfId="41125"/>
    <cellStyle name="sup2PercentageL 4 2 9" xfId="48624"/>
    <cellStyle name="sup2PercentageL 4 3" xfId="25120"/>
    <cellStyle name="sup2PercentageL 4 4" xfId="27571"/>
    <cellStyle name="sup2PercentageL 4 5" xfId="31217"/>
    <cellStyle name="sup2PercentageL 4 6" xfId="33917"/>
    <cellStyle name="sup2PercentageL 4 7" xfId="36258"/>
    <cellStyle name="sup2PercentageL 4 8" xfId="38564"/>
    <cellStyle name="sup2PercentageL 4 9" xfId="41124"/>
    <cellStyle name="sup2PercentageL 5" xfId="9364"/>
    <cellStyle name="sup2PercentageL 5 10" xfId="50728"/>
    <cellStyle name="sup2PercentageL 5 11" xfId="55259"/>
    <cellStyle name="sup2PercentageL 5 12" xfId="52343"/>
    <cellStyle name="sup2PercentageL 5 2" xfId="25122"/>
    <cellStyle name="sup2PercentageL 5 3" xfId="27573"/>
    <cellStyle name="sup2PercentageL 5 4" xfId="31219"/>
    <cellStyle name="sup2PercentageL 5 5" xfId="33919"/>
    <cellStyle name="sup2PercentageL 5 6" xfId="36260"/>
    <cellStyle name="sup2PercentageL 5 7" xfId="38566"/>
    <cellStyle name="sup2PercentageL 5 8" xfId="41126"/>
    <cellStyle name="sup2PercentageL 5 9" xfId="48625"/>
    <cellStyle name="sup2PercentageL 6" xfId="25109"/>
    <cellStyle name="sup2PercentageL 7" xfId="27560"/>
    <cellStyle name="sup2PercentageL 8" xfId="31206"/>
    <cellStyle name="sup2PercentageL 9" xfId="33906"/>
    <cellStyle name="sup2PercentageM" xfId="9365"/>
    <cellStyle name="sup2PercentageM 10" xfId="36261"/>
    <cellStyle name="sup2PercentageM 11" xfId="38567"/>
    <cellStyle name="sup2PercentageM 12" xfId="41127"/>
    <cellStyle name="sup2PercentageM 13" xfId="48626"/>
    <cellStyle name="sup2PercentageM 14" xfId="50729"/>
    <cellStyle name="sup2PercentageM 15" xfId="55260"/>
    <cellStyle name="sup2PercentageM 16" xfId="52342"/>
    <cellStyle name="sup2PercentageM 2" xfId="9366"/>
    <cellStyle name="sup2PercentageM 2 10" xfId="41128"/>
    <cellStyle name="sup2PercentageM 2 11" xfId="48627"/>
    <cellStyle name="sup2PercentageM 2 12" xfId="50730"/>
    <cellStyle name="sup2PercentageM 2 13" xfId="55261"/>
    <cellStyle name="sup2PercentageM 2 14" xfId="52341"/>
    <cellStyle name="sup2PercentageM 2 2" xfId="9367"/>
    <cellStyle name="sup2PercentageM 2 2 10" xfId="48628"/>
    <cellStyle name="sup2PercentageM 2 2 11" xfId="50731"/>
    <cellStyle name="sup2PercentageM 2 2 12" xfId="55262"/>
    <cellStyle name="sup2PercentageM 2 2 13" xfId="52340"/>
    <cellStyle name="sup2PercentageM 2 2 2" xfId="9368"/>
    <cellStyle name="sup2PercentageM 2 2 2 10" xfId="50732"/>
    <cellStyle name="sup2PercentageM 2 2 2 11" xfId="55263"/>
    <cellStyle name="sup2PercentageM 2 2 2 12" xfId="52339"/>
    <cellStyle name="sup2PercentageM 2 2 2 2" xfId="25126"/>
    <cellStyle name="sup2PercentageM 2 2 2 3" xfId="27577"/>
    <cellStyle name="sup2PercentageM 2 2 2 4" xfId="31223"/>
    <cellStyle name="sup2PercentageM 2 2 2 5" xfId="33923"/>
    <cellStyle name="sup2PercentageM 2 2 2 6" xfId="36264"/>
    <cellStyle name="sup2PercentageM 2 2 2 7" xfId="38570"/>
    <cellStyle name="sup2PercentageM 2 2 2 8" xfId="41130"/>
    <cellStyle name="sup2PercentageM 2 2 2 9" xfId="48629"/>
    <cellStyle name="sup2PercentageM 2 2 3" xfId="25125"/>
    <cellStyle name="sup2PercentageM 2 2 4" xfId="27576"/>
    <cellStyle name="sup2PercentageM 2 2 5" xfId="31222"/>
    <cellStyle name="sup2PercentageM 2 2 6" xfId="33922"/>
    <cellStyle name="sup2PercentageM 2 2 7" xfId="36263"/>
    <cellStyle name="sup2PercentageM 2 2 8" xfId="38569"/>
    <cellStyle name="sup2PercentageM 2 2 9" xfId="41129"/>
    <cellStyle name="sup2PercentageM 2 3" xfId="9369"/>
    <cellStyle name="sup2PercentageM 2 3 10" xfId="50733"/>
    <cellStyle name="sup2PercentageM 2 3 11" xfId="55264"/>
    <cellStyle name="sup2PercentageM 2 3 12" xfId="52338"/>
    <cellStyle name="sup2PercentageM 2 3 2" xfId="25127"/>
    <cellStyle name="sup2PercentageM 2 3 3" xfId="27578"/>
    <cellStyle name="sup2PercentageM 2 3 4" xfId="31224"/>
    <cellStyle name="sup2PercentageM 2 3 5" xfId="33924"/>
    <cellStyle name="sup2PercentageM 2 3 6" xfId="36265"/>
    <cellStyle name="sup2PercentageM 2 3 7" xfId="38571"/>
    <cellStyle name="sup2PercentageM 2 3 8" xfId="41131"/>
    <cellStyle name="sup2PercentageM 2 3 9" xfId="48630"/>
    <cellStyle name="sup2PercentageM 2 4" xfId="25124"/>
    <cellStyle name="sup2PercentageM 2 5" xfId="27575"/>
    <cellStyle name="sup2PercentageM 2 6" xfId="31221"/>
    <cellStyle name="sup2PercentageM 2 7" xfId="33921"/>
    <cellStyle name="sup2PercentageM 2 8" xfId="36262"/>
    <cellStyle name="sup2PercentageM 2 9" xfId="38568"/>
    <cellStyle name="sup2PercentageM 3" xfId="9370"/>
    <cellStyle name="sup2PercentageM 3 10" xfId="38572"/>
    <cellStyle name="sup2PercentageM 3 11" xfId="41132"/>
    <cellStyle name="sup2PercentageM 3 12" xfId="48631"/>
    <cellStyle name="sup2PercentageM 3 13" xfId="50734"/>
    <cellStyle name="sup2PercentageM 3 14" xfId="55265"/>
    <cellStyle name="sup2PercentageM 3 15" xfId="52337"/>
    <cellStyle name="sup2PercentageM 3 2" xfId="9371"/>
    <cellStyle name="sup2PercentageM 3 2 10" xfId="48632"/>
    <cellStyle name="sup2PercentageM 3 2 11" xfId="50735"/>
    <cellStyle name="sup2PercentageM 3 2 12" xfId="55266"/>
    <cellStyle name="sup2PercentageM 3 2 13" xfId="52336"/>
    <cellStyle name="sup2PercentageM 3 2 2" xfId="9372"/>
    <cellStyle name="sup2PercentageM 3 2 2 10" xfId="50736"/>
    <cellStyle name="sup2PercentageM 3 2 2 11" xfId="55267"/>
    <cellStyle name="sup2PercentageM 3 2 2 12" xfId="52335"/>
    <cellStyle name="sup2PercentageM 3 2 2 2" xfId="25130"/>
    <cellStyle name="sup2PercentageM 3 2 2 3" xfId="27581"/>
    <cellStyle name="sup2PercentageM 3 2 2 4" xfId="31227"/>
    <cellStyle name="sup2PercentageM 3 2 2 5" xfId="33927"/>
    <cellStyle name="sup2PercentageM 3 2 2 6" xfId="36268"/>
    <cellStyle name="sup2PercentageM 3 2 2 7" xfId="38574"/>
    <cellStyle name="sup2PercentageM 3 2 2 8" xfId="41134"/>
    <cellStyle name="sup2PercentageM 3 2 2 9" xfId="48633"/>
    <cellStyle name="sup2PercentageM 3 2 3" xfId="25129"/>
    <cellStyle name="sup2PercentageM 3 2 4" xfId="27580"/>
    <cellStyle name="sup2PercentageM 3 2 5" xfId="31226"/>
    <cellStyle name="sup2PercentageM 3 2 6" xfId="33926"/>
    <cellStyle name="sup2PercentageM 3 2 7" xfId="36267"/>
    <cellStyle name="sup2PercentageM 3 2 8" xfId="38573"/>
    <cellStyle name="sup2PercentageM 3 2 9" xfId="41133"/>
    <cellStyle name="sup2PercentageM 3 3" xfId="9373"/>
    <cellStyle name="sup2PercentageM 3 3 10" xfId="48634"/>
    <cellStyle name="sup2PercentageM 3 3 11" xfId="50737"/>
    <cellStyle name="sup2PercentageM 3 3 12" xfId="55268"/>
    <cellStyle name="sup2PercentageM 3 3 13" xfId="52334"/>
    <cellStyle name="sup2PercentageM 3 3 2" xfId="9374"/>
    <cellStyle name="sup2PercentageM 3 3 2 10" xfId="50738"/>
    <cellStyle name="sup2PercentageM 3 3 2 11" xfId="55269"/>
    <cellStyle name="sup2PercentageM 3 3 2 12" xfId="52333"/>
    <cellStyle name="sup2PercentageM 3 3 2 2" xfId="25132"/>
    <cellStyle name="sup2PercentageM 3 3 2 3" xfId="27583"/>
    <cellStyle name="sup2PercentageM 3 3 2 4" xfId="31229"/>
    <cellStyle name="sup2PercentageM 3 3 2 5" xfId="33929"/>
    <cellStyle name="sup2PercentageM 3 3 2 6" xfId="36270"/>
    <cellStyle name="sup2PercentageM 3 3 2 7" xfId="38576"/>
    <cellStyle name="sup2PercentageM 3 3 2 8" xfId="41136"/>
    <cellStyle name="sup2PercentageM 3 3 2 9" xfId="48635"/>
    <cellStyle name="sup2PercentageM 3 3 3" xfId="25131"/>
    <cellStyle name="sup2PercentageM 3 3 4" xfId="27582"/>
    <cellStyle name="sup2PercentageM 3 3 5" xfId="31228"/>
    <cellStyle name="sup2PercentageM 3 3 6" xfId="33928"/>
    <cellStyle name="sup2PercentageM 3 3 7" xfId="36269"/>
    <cellStyle name="sup2PercentageM 3 3 8" xfId="38575"/>
    <cellStyle name="sup2PercentageM 3 3 9" xfId="41135"/>
    <cellStyle name="sup2PercentageM 3 4" xfId="9375"/>
    <cellStyle name="sup2PercentageM 3 4 10" xfId="50739"/>
    <cellStyle name="sup2PercentageM 3 4 11" xfId="55270"/>
    <cellStyle name="sup2PercentageM 3 4 12" xfId="52332"/>
    <cellStyle name="sup2PercentageM 3 4 2" xfId="25133"/>
    <cellStyle name="sup2PercentageM 3 4 3" xfId="27584"/>
    <cellStyle name="sup2PercentageM 3 4 4" xfId="31230"/>
    <cellStyle name="sup2PercentageM 3 4 5" xfId="33930"/>
    <cellStyle name="sup2PercentageM 3 4 6" xfId="36271"/>
    <cellStyle name="sup2PercentageM 3 4 7" xfId="38577"/>
    <cellStyle name="sup2PercentageM 3 4 8" xfId="41137"/>
    <cellStyle name="sup2PercentageM 3 4 9" xfId="48636"/>
    <cellStyle name="sup2PercentageM 3 5" xfId="25128"/>
    <cellStyle name="sup2PercentageM 3 6" xfId="27579"/>
    <cellStyle name="sup2PercentageM 3 7" xfId="31225"/>
    <cellStyle name="sup2PercentageM 3 8" xfId="33925"/>
    <cellStyle name="sup2PercentageM 3 9" xfId="36266"/>
    <cellStyle name="sup2PercentageM 4" xfId="9376"/>
    <cellStyle name="sup2PercentageM 4 10" xfId="48637"/>
    <cellStyle name="sup2PercentageM 4 11" xfId="50740"/>
    <cellStyle name="sup2PercentageM 4 12" xfId="55271"/>
    <cellStyle name="sup2PercentageM 4 13" xfId="52331"/>
    <cellStyle name="sup2PercentageM 4 2" xfId="9377"/>
    <cellStyle name="sup2PercentageM 4 2 10" xfId="50741"/>
    <cellStyle name="sup2PercentageM 4 2 11" xfId="55272"/>
    <cellStyle name="sup2PercentageM 4 2 12" xfId="52330"/>
    <cellStyle name="sup2PercentageM 4 2 2" xfId="25135"/>
    <cellStyle name="sup2PercentageM 4 2 3" xfId="27586"/>
    <cellStyle name="sup2PercentageM 4 2 4" xfId="31232"/>
    <cellStyle name="sup2PercentageM 4 2 5" xfId="33932"/>
    <cellStyle name="sup2PercentageM 4 2 6" xfId="36273"/>
    <cellStyle name="sup2PercentageM 4 2 7" xfId="38579"/>
    <cellStyle name="sup2PercentageM 4 2 8" xfId="41139"/>
    <cellStyle name="sup2PercentageM 4 2 9" xfId="48638"/>
    <cellStyle name="sup2PercentageM 4 3" xfId="25134"/>
    <cellStyle name="sup2PercentageM 4 4" xfId="27585"/>
    <cellStyle name="sup2PercentageM 4 5" xfId="31231"/>
    <cellStyle name="sup2PercentageM 4 6" xfId="33931"/>
    <cellStyle name="sup2PercentageM 4 7" xfId="36272"/>
    <cellStyle name="sup2PercentageM 4 8" xfId="38578"/>
    <cellStyle name="sup2PercentageM 4 9" xfId="41138"/>
    <cellStyle name="sup2PercentageM 5" xfId="9378"/>
    <cellStyle name="sup2PercentageM 5 10" xfId="50742"/>
    <cellStyle name="sup2PercentageM 5 11" xfId="55273"/>
    <cellStyle name="sup2PercentageM 5 12" xfId="52329"/>
    <cellStyle name="sup2PercentageM 5 2" xfId="25136"/>
    <cellStyle name="sup2PercentageM 5 3" xfId="27587"/>
    <cellStyle name="sup2PercentageM 5 4" xfId="31233"/>
    <cellStyle name="sup2PercentageM 5 5" xfId="33933"/>
    <cellStyle name="sup2PercentageM 5 6" xfId="36274"/>
    <cellStyle name="sup2PercentageM 5 7" xfId="38580"/>
    <cellStyle name="sup2PercentageM 5 8" xfId="41140"/>
    <cellStyle name="sup2PercentageM 5 9" xfId="48639"/>
    <cellStyle name="sup2PercentageM 6" xfId="25123"/>
    <cellStyle name="sup2PercentageM 7" xfId="27574"/>
    <cellStyle name="sup2PercentageM 8" xfId="31220"/>
    <cellStyle name="sup2PercentageM 9" xfId="33920"/>
    <cellStyle name="sup2Selection" xfId="9379"/>
    <cellStyle name="sup2Selection 10" xfId="36275"/>
    <cellStyle name="sup2Selection 11" xfId="38581"/>
    <cellStyle name="sup2Selection 12" xfId="41141"/>
    <cellStyle name="sup2Selection 13" xfId="48640"/>
    <cellStyle name="sup2Selection 14" xfId="50743"/>
    <cellStyle name="sup2Selection 15" xfId="55274"/>
    <cellStyle name="sup2Selection 16" xfId="52328"/>
    <cellStyle name="sup2Selection 2" xfId="9380"/>
    <cellStyle name="sup2Selection 2 10" xfId="41142"/>
    <cellStyle name="sup2Selection 2 11" xfId="48641"/>
    <cellStyle name="sup2Selection 2 12" xfId="50744"/>
    <cellStyle name="sup2Selection 2 13" xfId="55275"/>
    <cellStyle name="sup2Selection 2 14" xfId="52327"/>
    <cellStyle name="sup2Selection 2 2" xfId="9381"/>
    <cellStyle name="sup2Selection 2 2 10" xfId="48642"/>
    <cellStyle name="sup2Selection 2 2 11" xfId="50745"/>
    <cellStyle name="sup2Selection 2 2 12" xfId="55276"/>
    <cellStyle name="sup2Selection 2 2 13" xfId="52326"/>
    <cellStyle name="sup2Selection 2 2 2" xfId="9382"/>
    <cellStyle name="sup2Selection 2 2 2 10" xfId="50746"/>
    <cellStyle name="sup2Selection 2 2 2 11" xfId="55277"/>
    <cellStyle name="sup2Selection 2 2 2 12" xfId="52325"/>
    <cellStyle name="sup2Selection 2 2 2 2" xfId="25140"/>
    <cellStyle name="sup2Selection 2 2 2 3" xfId="27591"/>
    <cellStyle name="sup2Selection 2 2 2 4" xfId="31237"/>
    <cellStyle name="sup2Selection 2 2 2 5" xfId="33937"/>
    <cellStyle name="sup2Selection 2 2 2 6" xfId="36278"/>
    <cellStyle name="sup2Selection 2 2 2 7" xfId="38584"/>
    <cellStyle name="sup2Selection 2 2 2 8" xfId="41144"/>
    <cellStyle name="sup2Selection 2 2 2 9" xfId="48643"/>
    <cellStyle name="sup2Selection 2 2 3" xfId="25139"/>
    <cellStyle name="sup2Selection 2 2 4" xfId="27590"/>
    <cellStyle name="sup2Selection 2 2 5" xfId="31236"/>
    <cellStyle name="sup2Selection 2 2 6" xfId="33936"/>
    <cellStyle name="sup2Selection 2 2 7" xfId="36277"/>
    <cellStyle name="sup2Selection 2 2 8" xfId="38583"/>
    <cellStyle name="sup2Selection 2 2 9" xfId="41143"/>
    <cellStyle name="sup2Selection 2 3" xfId="9383"/>
    <cellStyle name="sup2Selection 2 3 10" xfId="50747"/>
    <cellStyle name="sup2Selection 2 3 11" xfId="55278"/>
    <cellStyle name="sup2Selection 2 3 12" xfId="52324"/>
    <cellStyle name="sup2Selection 2 3 2" xfId="25141"/>
    <cellStyle name="sup2Selection 2 3 3" xfId="27592"/>
    <cellStyle name="sup2Selection 2 3 4" xfId="31238"/>
    <cellStyle name="sup2Selection 2 3 5" xfId="33938"/>
    <cellStyle name="sup2Selection 2 3 6" xfId="36279"/>
    <cellStyle name="sup2Selection 2 3 7" xfId="38585"/>
    <cellStyle name="sup2Selection 2 3 8" xfId="41145"/>
    <cellStyle name="sup2Selection 2 3 9" xfId="48644"/>
    <cellStyle name="sup2Selection 2 4" xfId="25138"/>
    <cellStyle name="sup2Selection 2 5" xfId="27589"/>
    <cellStyle name="sup2Selection 2 6" xfId="31235"/>
    <cellStyle name="sup2Selection 2 7" xfId="33935"/>
    <cellStyle name="sup2Selection 2 8" xfId="36276"/>
    <cellStyle name="sup2Selection 2 9" xfId="38582"/>
    <cellStyle name="sup2Selection 3" xfId="9384"/>
    <cellStyle name="sup2Selection 3 10" xfId="38586"/>
    <cellStyle name="sup2Selection 3 11" xfId="41146"/>
    <cellStyle name="sup2Selection 3 12" xfId="48645"/>
    <cellStyle name="sup2Selection 3 13" xfId="50748"/>
    <cellStyle name="sup2Selection 3 14" xfId="55279"/>
    <cellStyle name="sup2Selection 3 15" xfId="52323"/>
    <cellStyle name="sup2Selection 3 2" xfId="9385"/>
    <cellStyle name="sup2Selection 3 2 10" xfId="48646"/>
    <cellStyle name="sup2Selection 3 2 11" xfId="50749"/>
    <cellStyle name="sup2Selection 3 2 12" xfId="55280"/>
    <cellStyle name="sup2Selection 3 2 13" xfId="52322"/>
    <cellStyle name="sup2Selection 3 2 2" xfId="9386"/>
    <cellStyle name="sup2Selection 3 2 2 10" xfId="50750"/>
    <cellStyle name="sup2Selection 3 2 2 11" xfId="55281"/>
    <cellStyle name="sup2Selection 3 2 2 12" xfId="52321"/>
    <cellStyle name="sup2Selection 3 2 2 2" xfId="25144"/>
    <cellStyle name="sup2Selection 3 2 2 3" xfId="27595"/>
    <cellStyle name="sup2Selection 3 2 2 4" xfId="31241"/>
    <cellStyle name="sup2Selection 3 2 2 5" xfId="33941"/>
    <cellStyle name="sup2Selection 3 2 2 6" xfId="36282"/>
    <cellStyle name="sup2Selection 3 2 2 7" xfId="38588"/>
    <cellStyle name="sup2Selection 3 2 2 8" xfId="41148"/>
    <cellStyle name="sup2Selection 3 2 2 9" xfId="48647"/>
    <cellStyle name="sup2Selection 3 2 3" xfId="25143"/>
    <cellStyle name="sup2Selection 3 2 4" xfId="27594"/>
    <cellStyle name="sup2Selection 3 2 5" xfId="31240"/>
    <cellStyle name="sup2Selection 3 2 6" xfId="33940"/>
    <cellStyle name="sup2Selection 3 2 7" xfId="36281"/>
    <cellStyle name="sup2Selection 3 2 8" xfId="38587"/>
    <cellStyle name="sup2Selection 3 2 9" xfId="41147"/>
    <cellStyle name="sup2Selection 3 3" xfId="9387"/>
    <cellStyle name="sup2Selection 3 3 10" xfId="48648"/>
    <cellStyle name="sup2Selection 3 3 11" xfId="50751"/>
    <cellStyle name="sup2Selection 3 3 12" xfId="55282"/>
    <cellStyle name="sup2Selection 3 3 13" xfId="52320"/>
    <cellStyle name="sup2Selection 3 3 2" xfId="9388"/>
    <cellStyle name="sup2Selection 3 3 2 10" xfId="50752"/>
    <cellStyle name="sup2Selection 3 3 2 11" xfId="55283"/>
    <cellStyle name="sup2Selection 3 3 2 12" xfId="52319"/>
    <cellStyle name="sup2Selection 3 3 2 2" xfId="25146"/>
    <cellStyle name="sup2Selection 3 3 2 3" xfId="27597"/>
    <cellStyle name="sup2Selection 3 3 2 4" xfId="31243"/>
    <cellStyle name="sup2Selection 3 3 2 5" xfId="33943"/>
    <cellStyle name="sup2Selection 3 3 2 6" xfId="36284"/>
    <cellStyle name="sup2Selection 3 3 2 7" xfId="38590"/>
    <cellStyle name="sup2Selection 3 3 2 8" xfId="41150"/>
    <cellStyle name="sup2Selection 3 3 2 9" xfId="48649"/>
    <cellStyle name="sup2Selection 3 3 3" xfId="25145"/>
    <cellStyle name="sup2Selection 3 3 4" xfId="27596"/>
    <cellStyle name="sup2Selection 3 3 5" xfId="31242"/>
    <cellStyle name="sup2Selection 3 3 6" xfId="33942"/>
    <cellStyle name="sup2Selection 3 3 7" xfId="36283"/>
    <cellStyle name="sup2Selection 3 3 8" xfId="38589"/>
    <cellStyle name="sup2Selection 3 3 9" xfId="41149"/>
    <cellStyle name="sup2Selection 3 4" xfId="9389"/>
    <cellStyle name="sup2Selection 3 4 10" xfId="50753"/>
    <cellStyle name="sup2Selection 3 4 11" xfId="55284"/>
    <cellStyle name="sup2Selection 3 4 12" xfId="52318"/>
    <cellStyle name="sup2Selection 3 4 2" xfId="25147"/>
    <cellStyle name="sup2Selection 3 4 3" xfId="27598"/>
    <cellStyle name="sup2Selection 3 4 4" xfId="31244"/>
    <cellStyle name="sup2Selection 3 4 5" xfId="33944"/>
    <cellStyle name="sup2Selection 3 4 6" xfId="36285"/>
    <cellStyle name="sup2Selection 3 4 7" xfId="38591"/>
    <cellStyle name="sup2Selection 3 4 8" xfId="41151"/>
    <cellStyle name="sup2Selection 3 4 9" xfId="48650"/>
    <cellStyle name="sup2Selection 3 5" xfId="25142"/>
    <cellStyle name="sup2Selection 3 6" xfId="27593"/>
    <cellStyle name="sup2Selection 3 7" xfId="31239"/>
    <cellStyle name="sup2Selection 3 8" xfId="33939"/>
    <cellStyle name="sup2Selection 3 9" xfId="36280"/>
    <cellStyle name="sup2Selection 4" xfId="9390"/>
    <cellStyle name="sup2Selection 4 10" xfId="48651"/>
    <cellStyle name="sup2Selection 4 11" xfId="50754"/>
    <cellStyle name="sup2Selection 4 12" xfId="55285"/>
    <cellStyle name="sup2Selection 4 13" xfId="52317"/>
    <cellStyle name="sup2Selection 4 2" xfId="9391"/>
    <cellStyle name="sup2Selection 4 2 10" xfId="50755"/>
    <cellStyle name="sup2Selection 4 2 11" xfId="55286"/>
    <cellStyle name="sup2Selection 4 2 12" xfId="52316"/>
    <cellStyle name="sup2Selection 4 2 2" xfId="25149"/>
    <cellStyle name="sup2Selection 4 2 3" xfId="27600"/>
    <cellStyle name="sup2Selection 4 2 4" xfId="31246"/>
    <cellStyle name="sup2Selection 4 2 5" xfId="33946"/>
    <cellStyle name="sup2Selection 4 2 6" xfId="36287"/>
    <cellStyle name="sup2Selection 4 2 7" xfId="38593"/>
    <cellStyle name="sup2Selection 4 2 8" xfId="41153"/>
    <cellStyle name="sup2Selection 4 2 9" xfId="48652"/>
    <cellStyle name="sup2Selection 4 3" xfId="25148"/>
    <cellStyle name="sup2Selection 4 4" xfId="27599"/>
    <cellStyle name="sup2Selection 4 5" xfId="31245"/>
    <cellStyle name="sup2Selection 4 6" xfId="33945"/>
    <cellStyle name="sup2Selection 4 7" xfId="36286"/>
    <cellStyle name="sup2Selection 4 8" xfId="38592"/>
    <cellStyle name="sup2Selection 4 9" xfId="41152"/>
    <cellStyle name="sup2Selection 5" xfId="9392"/>
    <cellStyle name="sup2Selection 5 10" xfId="50756"/>
    <cellStyle name="sup2Selection 5 11" xfId="55287"/>
    <cellStyle name="sup2Selection 5 12" xfId="52315"/>
    <cellStyle name="sup2Selection 5 2" xfId="25150"/>
    <cellStyle name="sup2Selection 5 3" xfId="27601"/>
    <cellStyle name="sup2Selection 5 4" xfId="31247"/>
    <cellStyle name="sup2Selection 5 5" xfId="33947"/>
    <cellStyle name="sup2Selection 5 6" xfId="36288"/>
    <cellStyle name="sup2Selection 5 7" xfId="38594"/>
    <cellStyle name="sup2Selection 5 8" xfId="41154"/>
    <cellStyle name="sup2Selection 5 9" xfId="48653"/>
    <cellStyle name="sup2Selection 6" xfId="25137"/>
    <cellStyle name="sup2Selection 7" xfId="27588"/>
    <cellStyle name="sup2Selection 8" xfId="31234"/>
    <cellStyle name="sup2Selection 9" xfId="33934"/>
    <cellStyle name="sup2Text" xfId="9393"/>
    <cellStyle name="sup2Text 10" xfId="36289"/>
    <cellStyle name="sup2Text 11" xfId="38595"/>
    <cellStyle name="sup2Text 12" xfId="41155"/>
    <cellStyle name="sup2Text 13" xfId="48654"/>
    <cellStyle name="sup2Text 14" xfId="50757"/>
    <cellStyle name="sup2Text 15" xfId="55288"/>
    <cellStyle name="sup2Text 16" xfId="52314"/>
    <cellStyle name="sup2Text 2" xfId="9394"/>
    <cellStyle name="sup2Text 2 10" xfId="41156"/>
    <cellStyle name="sup2Text 2 11" xfId="48655"/>
    <cellStyle name="sup2Text 2 12" xfId="50758"/>
    <cellStyle name="sup2Text 2 13" xfId="55289"/>
    <cellStyle name="sup2Text 2 14" xfId="52313"/>
    <cellStyle name="sup2Text 2 2" xfId="9395"/>
    <cellStyle name="sup2Text 2 2 10" xfId="48656"/>
    <cellStyle name="sup2Text 2 2 11" xfId="50759"/>
    <cellStyle name="sup2Text 2 2 12" xfId="55290"/>
    <cellStyle name="sup2Text 2 2 13" xfId="52312"/>
    <cellStyle name="sup2Text 2 2 2" xfId="9396"/>
    <cellStyle name="sup2Text 2 2 2 10" xfId="50760"/>
    <cellStyle name="sup2Text 2 2 2 11" xfId="55291"/>
    <cellStyle name="sup2Text 2 2 2 12" xfId="52311"/>
    <cellStyle name="sup2Text 2 2 2 2" xfId="25154"/>
    <cellStyle name="sup2Text 2 2 2 3" xfId="27605"/>
    <cellStyle name="sup2Text 2 2 2 4" xfId="31251"/>
    <cellStyle name="sup2Text 2 2 2 5" xfId="33951"/>
    <cellStyle name="sup2Text 2 2 2 6" xfId="36292"/>
    <cellStyle name="sup2Text 2 2 2 7" xfId="38598"/>
    <cellStyle name="sup2Text 2 2 2 8" xfId="41158"/>
    <cellStyle name="sup2Text 2 2 2 9" xfId="48657"/>
    <cellStyle name="sup2Text 2 2 3" xfId="25153"/>
    <cellStyle name="sup2Text 2 2 4" xfId="27604"/>
    <cellStyle name="sup2Text 2 2 5" xfId="31250"/>
    <cellStyle name="sup2Text 2 2 6" xfId="33950"/>
    <cellStyle name="sup2Text 2 2 7" xfId="36291"/>
    <cellStyle name="sup2Text 2 2 8" xfId="38597"/>
    <cellStyle name="sup2Text 2 2 9" xfId="41157"/>
    <cellStyle name="sup2Text 2 3" xfId="9397"/>
    <cellStyle name="sup2Text 2 3 10" xfId="50761"/>
    <cellStyle name="sup2Text 2 3 11" xfId="55292"/>
    <cellStyle name="sup2Text 2 3 12" xfId="52310"/>
    <cellStyle name="sup2Text 2 3 2" xfId="25155"/>
    <cellStyle name="sup2Text 2 3 3" xfId="27606"/>
    <cellStyle name="sup2Text 2 3 4" xfId="31252"/>
    <cellStyle name="sup2Text 2 3 5" xfId="33952"/>
    <cellStyle name="sup2Text 2 3 6" xfId="36293"/>
    <cellStyle name="sup2Text 2 3 7" xfId="38599"/>
    <cellStyle name="sup2Text 2 3 8" xfId="41159"/>
    <cellStyle name="sup2Text 2 3 9" xfId="48658"/>
    <cellStyle name="sup2Text 2 4" xfId="25152"/>
    <cellStyle name="sup2Text 2 5" xfId="27603"/>
    <cellStyle name="sup2Text 2 6" xfId="31249"/>
    <cellStyle name="sup2Text 2 7" xfId="33949"/>
    <cellStyle name="sup2Text 2 8" xfId="36290"/>
    <cellStyle name="sup2Text 2 9" xfId="38596"/>
    <cellStyle name="sup2Text 3" xfId="9398"/>
    <cellStyle name="sup2Text 3 10" xfId="38600"/>
    <cellStyle name="sup2Text 3 11" xfId="41160"/>
    <cellStyle name="sup2Text 3 12" xfId="48659"/>
    <cellStyle name="sup2Text 3 13" xfId="50762"/>
    <cellStyle name="sup2Text 3 14" xfId="55293"/>
    <cellStyle name="sup2Text 3 15" xfId="52309"/>
    <cellStyle name="sup2Text 3 2" xfId="9399"/>
    <cellStyle name="sup2Text 3 2 10" xfId="48660"/>
    <cellStyle name="sup2Text 3 2 11" xfId="50763"/>
    <cellStyle name="sup2Text 3 2 12" xfId="55294"/>
    <cellStyle name="sup2Text 3 2 13" xfId="52308"/>
    <cellStyle name="sup2Text 3 2 2" xfId="9400"/>
    <cellStyle name="sup2Text 3 2 2 10" xfId="50764"/>
    <cellStyle name="sup2Text 3 2 2 11" xfId="55295"/>
    <cellStyle name="sup2Text 3 2 2 12" xfId="52307"/>
    <cellStyle name="sup2Text 3 2 2 2" xfId="25158"/>
    <cellStyle name="sup2Text 3 2 2 3" xfId="27609"/>
    <cellStyle name="sup2Text 3 2 2 4" xfId="31255"/>
    <cellStyle name="sup2Text 3 2 2 5" xfId="33955"/>
    <cellStyle name="sup2Text 3 2 2 6" xfId="36296"/>
    <cellStyle name="sup2Text 3 2 2 7" xfId="38602"/>
    <cellStyle name="sup2Text 3 2 2 8" xfId="41162"/>
    <cellStyle name="sup2Text 3 2 2 9" xfId="48661"/>
    <cellStyle name="sup2Text 3 2 3" xfId="25157"/>
    <cellStyle name="sup2Text 3 2 4" xfId="27608"/>
    <cellStyle name="sup2Text 3 2 5" xfId="31254"/>
    <cellStyle name="sup2Text 3 2 6" xfId="33954"/>
    <cellStyle name="sup2Text 3 2 7" xfId="36295"/>
    <cellStyle name="sup2Text 3 2 8" xfId="38601"/>
    <cellStyle name="sup2Text 3 2 9" xfId="41161"/>
    <cellStyle name="sup2Text 3 3" xfId="9401"/>
    <cellStyle name="sup2Text 3 3 10" xfId="48662"/>
    <cellStyle name="sup2Text 3 3 11" xfId="50765"/>
    <cellStyle name="sup2Text 3 3 12" xfId="55296"/>
    <cellStyle name="sup2Text 3 3 13" xfId="52306"/>
    <cellStyle name="sup2Text 3 3 2" xfId="9402"/>
    <cellStyle name="sup2Text 3 3 2 10" xfId="50766"/>
    <cellStyle name="sup2Text 3 3 2 11" xfId="55297"/>
    <cellStyle name="sup2Text 3 3 2 12" xfId="52305"/>
    <cellStyle name="sup2Text 3 3 2 2" xfId="25160"/>
    <cellStyle name="sup2Text 3 3 2 3" xfId="27611"/>
    <cellStyle name="sup2Text 3 3 2 4" xfId="31257"/>
    <cellStyle name="sup2Text 3 3 2 5" xfId="33957"/>
    <cellStyle name="sup2Text 3 3 2 6" xfId="36298"/>
    <cellStyle name="sup2Text 3 3 2 7" xfId="38604"/>
    <cellStyle name="sup2Text 3 3 2 8" xfId="41164"/>
    <cellStyle name="sup2Text 3 3 2 9" xfId="48663"/>
    <cellStyle name="sup2Text 3 3 3" xfId="25159"/>
    <cellStyle name="sup2Text 3 3 4" xfId="27610"/>
    <cellStyle name="sup2Text 3 3 5" xfId="31256"/>
    <cellStyle name="sup2Text 3 3 6" xfId="33956"/>
    <cellStyle name="sup2Text 3 3 7" xfId="36297"/>
    <cellStyle name="sup2Text 3 3 8" xfId="38603"/>
    <cellStyle name="sup2Text 3 3 9" xfId="41163"/>
    <cellStyle name="sup2Text 3 4" xfId="9403"/>
    <cellStyle name="sup2Text 3 4 10" xfId="50767"/>
    <cellStyle name="sup2Text 3 4 11" xfId="55298"/>
    <cellStyle name="sup2Text 3 4 12" xfId="52304"/>
    <cellStyle name="sup2Text 3 4 2" xfId="25161"/>
    <cellStyle name="sup2Text 3 4 3" xfId="27612"/>
    <cellStyle name="sup2Text 3 4 4" xfId="31258"/>
    <cellStyle name="sup2Text 3 4 5" xfId="33958"/>
    <cellStyle name="sup2Text 3 4 6" xfId="36299"/>
    <cellStyle name="sup2Text 3 4 7" xfId="38605"/>
    <cellStyle name="sup2Text 3 4 8" xfId="41165"/>
    <cellStyle name="sup2Text 3 4 9" xfId="48664"/>
    <cellStyle name="sup2Text 3 5" xfId="25156"/>
    <cellStyle name="sup2Text 3 6" xfId="27607"/>
    <cellStyle name="sup2Text 3 7" xfId="31253"/>
    <cellStyle name="sup2Text 3 8" xfId="33953"/>
    <cellStyle name="sup2Text 3 9" xfId="36294"/>
    <cellStyle name="sup2Text 4" xfId="9404"/>
    <cellStyle name="sup2Text 4 10" xfId="48665"/>
    <cellStyle name="sup2Text 4 11" xfId="50768"/>
    <cellStyle name="sup2Text 4 12" xfId="55299"/>
    <cellStyle name="sup2Text 4 13" xfId="52303"/>
    <cellStyle name="sup2Text 4 2" xfId="9405"/>
    <cellStyle name="sup2Text 4 2 10" xfId="50769"/>
    <cellStyle name="sup2Text 4 2 11" xfId="55300"/>
    <cellStyle name="sup2Text 4 2 12" xfId="52302"/>
    <cellStyle name="sup2Text 4 2 2" xfId="25163"/>
    <cellStyle name="sup2Text 4 2 3" xfId="27614"/>
    <cellStyle name="sup2Text 4 2 4" xfId="31260"/>
    <cellStyle name="sup2Text 4 2 5" xfId="33960"/>
    <cellStyle name="sup2Text 4 2 6" xfId="36301"/>
    <cellStyle name="sup2Text 4 2 7" xfId="38607"/>
    <cellStyle name="sup2Text 4 2 8" xfId="41167"/>
    <cellStyle name="sup2Text 4 2 9" xfId="48666"/>
    <cellStyle name="sup2Text 4 3" xfId="25162"/>
    <cellStyle name="sup2Text 4 4" xfId="27613"/>
    <cellStyle name="sup2Text 4 5" xfId="31259"/>
    <cellStyle name="sup2Text 4 6" xfId="33959"/>
    <cellStyle name="sup2Text 4 7" xfId="36300"/>
    <cellStyle name="sup2Text 4 8" xfId="38606"/>
    <cellStyle name="sup2Text 4 9" xfId="41166"/>
    <cellStyle name="sup2Text 5" xfId="9406"/>
    <cellStyle name="sup2Text 5 10" xfId="50770"/>
    <cellStyle name="sup2Text 5 11" xfId="55301"/>
    <cellStyle name="sup2Text 5 12" xfId="52301"/>
    <cellStyle name="sup2Text 5 2" xfId="25164"/>
    <cellStyle name="sup2Text 5 3" xfId="27615"/>
    <cellStyle name="sup2Text 5 4" xfId="31261"/>
    <cellStyle name="sup2Text 5 5" xfId="33961"/>
    <cellStyle name="sup2Text 5 6" xfId="36302"/>
    <cellStyle name="sup2Text 5 7" xfId="38608"/>
    <cellStyle name="sup2Text 5 8" xfId="41168"/>
    <cellStyle name="sup2Text 5 9" xfId="48667"/>
    <cellStyle name="sup2Text 6" xfId="25151"/>
    <cellStyle name="sup2Text 7" xfId="27602"/>
    <cellStyle name="sup2Text 8" xfId="31248"/>
    <cellStyle name="sup2Text 9" xfId="33948"/>
    <cellStyle name="sup3ParameterE" xfId="9407"/>
    <cellStyle name="sup3ParameterE 10" xfId="36303"/>
    <cellStyle name="sup3ParameterE 11" xfId="38609"/>
    <cellStyle name="sup3ParameterE 12" xfId="41169"/>
    <cellStyle name="sup3ParameterE 13" xfId="48668"/>
    <cellStyle name="sup3ParameterE 14" xfId="50771"/>
    <cellStyle name="sup3ParameterE 15" xfId="55302"/>
    <cellStyle name="sup3ParameterE 16" xfId="52300"/>
    <cellStyle name="sup3ParameterE 2" xfId="9408"/>
    <cellStyle name="sup3ParameterE 2 10" xfId="41170"/>
    <cellStyle name="sup3ParameterE 2 11" xfId="48669"/>
    <cellStyle name="sup3ParameterE 2 12" xfId="50772"/>
    <cellStyle name="sup3ParameterE 2 13" xfId="55303"/>
    <cellStyle name="sup3ParameterE 2 14" xfId="52299"/>
    <cellStyle name="sup3ParameterE 2 2" xfId="9409"/>
    <cellStyle name="sup3ParameterE 2 2 10" xfId="48670"/>
    <cellStyle name="sup3ParameterE 2 2 11" xfId="50773"/>
    <cellStyle name="sup3ParameterE 2 2 12" xfId="55304"/>
    <cellStyle name="sup3ParameterE 2 2 13" xfId="52298"/>
    <cellStyle name="sup3ParameterE 2 2 2" xfId="9410"/>
    <cellStyle name="sup3ParameterE 2 2 2 10" xfId="50774"/>
    <cellStyle name="sup3ParameterE 2 2 2 11" xfId="55305"/>
    <cellStyle name="sup3ParameterE 2 2 2 12" xfId="52297"/>
    <cellStyle name="sup3ParameterE 2 2 2 2" xfId="25168"/>
    <cellStyle name="sup3ParameterE 2 2 2 3" xfId="27619"/>
    <cellStyle name="sup3ParameterE 2 2 2 4" xfId="31265"/>
    <cellStyle name="sup3ParameterE 2 2 2 5" xfId="33965"/>
    <cellStyle name="sup3ParameterE 2 2 2 6" xfId="36306"/>
    <cellStyle name="sup3ParameterE 2 2 2 7" xfId="38612"/>
    <cellStyle name="sup3ParameterE 2 2 2 8" xfId="41172"/>
    <cellStyle name="sup3ParameterE 2 2 2 9" xfId="48671"/>
    <cellStyle name="sup3ParameterE 2 2 3" xfId="25167"/>
    <cellStyle name="sup3ParameterE 2 2 4" xfId="27618"/>
    <cellStyle name="sup3ParameterE 2 2 5" xfId="31264"/>
    <cellStyle name="sup3ParameterE 2 2 6" xfId="33964"/>
    <cellStyle name="sup3ParameterE 2 2 7" xfId="36305"/>
    <cellStyle name="sup3ParameterE 2 2 8" xfId="38611"/>
    <cellStyle name="sup3ParameterE 2 2 9" xfId="41171"/>
    <cellStyle name="sup3ParameterE 2 3" xfId="9411"/>
    <cellStyle name="sup3ParameterE 2 3 10" xfId="50775"/>
    <cellStyle name="sup3ParameterE 2 3 11" xfId="55306"/>
    <cellStyle name="sup3ParameterE 2 3 12" xfId="52296"/>
    <cellStyle name="sup3ParameterE 2 3 2" xfId="25169"/>
    <cellStyle name="sup3ParameterE 2 3 3" xfId="27620"/>
    <cellStyle name="sup3ParameterE 2 3 4" xfId="31266"/>
    <cellStyle name="sup3ParameterE 2 3 5" xfId="33966"/>
    <cellStyle name="sup3ParameterE 2 3 6" xfId="36307"/>
    <cellStyle name="sup3ParameterE 2 3 7" xfId="38613"/>
    <cellStyle name="sup3ParameterE 2 3 8" xfId="41173"/>
    <cellStyle name="sup3ParameterE 2 3 9" xfId="48672"/>
    <cellStyle name="sup3ParameterE 2 4" xfId="25166"/>
    <cellStyle name="sup3ParameterE 2 5" xfId="27617"/>
    <cellStyle name="sup3ParameterE 2 6" xfId="31263"/>
    <cellStyle name="sup3ParameterE 2 7" xfId="33963"/>
    <cellStyle name="sup3ParameterE 2 8" xfId="36304"/>
    <cellStyle name="sup3ParameterE 2 9" xfId="38610"/>
    <cellStyle name="sup3ParameterE 3" xfId="9412"/>
    <cellStyle name="sup3ParameterE 3 10" xfId="38614"/>
    <cellStyle name="sup3ParameterE 3 11" xfId="41174"/>
    <cellStyle name="sup3ParameterE 3 12" xfId="48673"/>
    <cellStyle name="sup3ParameterE 3 13" xfId="50776"/>
    <cellStyle name="sup3ParameterE 3 14" xfId="55307"/>
    <cellStyle name="sup3ParameterE 3 15" xfId="52295"/>
    <cellStyle name="sup3ParameterE 3 2" xfId="9413"/>
    <cellStyle name="sup3ParameterE 3 2 10" xfId="48674"/>
    <cellStyle name="sup3ParameterE 3 2 11" xfId="50777"/>
    <cellStyle name="sup3ParameterE 3 2 12" xfId="55308"/>
    <cellStyle name="sup3ParameterE 3 2 13" xfId="52294"/>
    <cellStyle name="sup3ParameterE 3 2 2" xfId="9414"/>
    <cellStyle name="sup3ParameterE 3 2 2 10" xfId="50778"/>
    <cellStyle name="sup3ParameterE 3 2 2 11" xfId="55309"/>
    <cellStyle name="sup3ParameterE 3 2 2 12" xfId="52293"/>
    <cellStyle name="sup3ParameterE 3 2 2 2" xfId="25172"/>
    <cellStyle name="sup3ParameterE 3 2 2 3" xfId="27623"/>
    <cellStyle name="sup3ParameterE 3 2 2 4" xfId="31269"/>
    <cellStyle name="sup3ParameterE 3 2 2 5" xfId="33969"/>
    <cellStyle name="sup3ParameterE 3 2 2 6" xfId="36310"/>
    <cellStyle name="sup3ParameterE 3 2 2 7" xfId="38616"/>
    <cellStyle name="sup3ParameterE 3 2 2 8" xfId="41176"/>
    <cellStyle name="sup3ParameterE 3 2 2 9" xfId="48675"/>
    <cellStyle name="sup3ParameterE 3 2 3" xfId="25171"/>
    <cellStyle name="sup3ParameterE 3 2 4" xfId="27622"/>
    <cellStyle name="sup3ParameterE 3 2 5" xfId="31268"/>
    <cellStyle name="sup3ParameterE 3 2 6" xfId="33968"/>
    <cellStyle name="sup3ParameterE 3 2 7" xfId="36309"/>
    <cellStyle name="sup3ParameterE 3 2 8" xfId="38615"/>
    <cellStyle name="sup3ParameterE 3 2 9" xfId="41175"/>
    <cellStyle name="sup3ParameterE 3 3" xfId="9415"/>
    <cellStyle name="sup3ParameterE 3 3 10" xfId="48676"/>
    <cellStyle name="sup3ParameterE 3 3 11" xfId="50779"/>
    <cellStyle name="sup3ParameterE 3 3 12" xfId="55310"/>
    <cellStyle name="sup3ParameterE 3 3 13" xfId="52292"/>
    <cellStyle name="sup3ParameterE 3 3 2" xfId="9416"/>
    <cellStyle name="sup3ParameterE 3 3 2 10" xfId="50780"/>
    <cellStyle name="sup3ParameterE 3 3 2 11" xfId="55311"/>
    <cellStyle name="sup3ParameterE 3 3 2 12" xfId="52291"/>
    <cellStyle name="sup3ParameterE 3 3 2 2" xfId="25174"/>
    <cellStyle name="sup3ParameterE 3 3 2 3" xfId="27625"/>
    <cellStyle name="sup3ParameterE 3 3 2 4" xfId="31271"/>
    <cellStyle name="sup3ParameterE 3 3 2 5" xfId="33971"/>
    <cellStyle name="sup3ParameterE 3 3 2 6" xfId="36312"/>
    <cellStyle name="sup3ParameterE 3 3 2 7" xfId="38618"/>
    <cellStyle name="sup3ParameterE 3 3 2 8" xfId="41178"/>
    <cellStyle name="sup3ParameterE 3 3 2 9" xfId="48677"/>
    <cellStyle name="sup3ParameterE 3 3 3" xfId="25173"/>
    <cellStyle name="sup3ParameterE 3 3 4" xfId="27624"/>
    <cellStyle name="sup3ParameterE 3 3 5" xfId="31270"/>
    <cellStyle name="sup3ParameterE 3 3 6" xfId="33970"/>
    <cellStyle name="sup3ParameterE 3 3 7" xfId="36311"/>
    <cellStyle name="sup3ParameterE 3 3 8" xfId="38617"/>
    <cellStyle name="sup3ParameterE 3 3 9" xfId="41177"/>
    <cellStyle name="sup3ParameterE 3 4" xfId="9417"/>
    <cellStyle name="sup3ParameterE 3 4 10" xfId="50781"/>
    <cellStyle name="sup3ParameterE 3 4 11" xfId="55312"/>
    <cellStyle name="sup3ParameterE 3 4 12" xfId="52290"/>
    <cellStyle name="sup3ParameterE 3 4 2" xfId="25175"/>
    <cellStyle name="sup3ParameterE 3 4 3" xfId="27626"/>
    <cellStyle name="sup3ParameterE 3 4 4" xfId="31272"/>
    <cellStyle name="sup3ParameterE 3 4 5" xfId="33972"/>
    <cellStyle name="sup3ParameterE 3 4 6" xfId="36313"/>
    <cellStyle name="sup3ParameterE 3 4 7" xfId="38619"/>
    <cellStyle name="sup3ParameterE 3 4 8" xfId="41179"/>
    <cellStyle name="sup3ParameterE 3 4 9" xfId="48678"/>
    <cellStyle name="sup3ParameterE 3 5" xfId="25170"/>
    <cellStyle name="sup3ParameterE 3 6" xfId="27621"/>
    <cellStyle name="sup3ParameterE 3 7" xfId="31267"/>
    <cellStyle name="sup3ParameterE 3 8" xfId="33967"/>
    <cellStyle name="sup3ParameterE 3 9" xfId="36308"/>
    <cellStyle name="sup3ParameterE 4" xfId="9418"/>
    <cellStyle name="sup3ParameterE 4 10" xfId="48679"/>
    <cellStyle name="sup3ParameterE 4 11" xfId="50782"/>
    <cellStyle name="sup3ParameterE 4 12" xfId="55313"/>
    <cellStyle name="sup3ParameterE 4 13" xfId="52289"/>
    <cellStyle name="sup3ParameterE 4 2" xfId="9419"/>
    <cellStyle name="sup3ParameterE 4 2 10" xfId="50783"/>
    <cellStyle name="sup3ParameterE 4 2 11" xfId="55314"/>
    <cellStyle name="sup3ParameterE 4 2 12" xfId="55847"/>
    <cellStyle name="sup3ParameterE 4 2 2" xfId="25177"/>
    <cellStyle name="sup3ParameterE 4 2 3" xfId="27628"/>
    <cellStyle name="sup3ParameterE 4 2 4" xfId="31274"/>
    <cellStyle name="sup3ParameterE 4 2 5" xfId="33974"/>
    <cellStyle name="sup3ParameterE 4 2 6" xfId="36315"/>
    <cellStyle name="sup3ParameterE 4 2 7" xfId="38621"/>
    <cellStyle name="sup3ParameterE 4 2 8" xfId="41181"/>
    <cellStyle name="sup3ParameterE 4 2 9" xfId="48680"/>
    <cellStyle name="sup3ParameterE 4 3" xfId="25176"/>
    <cellStyle name="sup3ParameterE 4 4" xfId="27627"/>
    <cellStyle name="sup3ParameterE 4 5" xfId="31273"/>
    <cellStyle name="sup3ParameterE 4 6" xfId="33973"/>
    <cellStyle name="sup3ParameterE 4 7" xfId="36314"/>
    <cellStyle name="sup3ParameterE 4 8" xfId="38620"/>
    <cellStyle name="sup3ParameterE 4 9" xfId="41180"/>
    <cellStyle name="sup3ParameterE 5" xfId="9420"/>
    <cellStyle name="sup3ParameterE 5 10" xfId="50784"/>
    <cellStyle name="sup3ParameterE 5 11" xfId="55315"/>
    <cellStyle name="sup3ParameterE 5 12" xfId="55848"/>
    <cellStyle name="sup3ParameterE 5 2" xfId="25178"/>
    <cellStyle name="sup3ParameterE 5 3" xfId="27629"/>
    <cellStyle name="sup3ParameterE 5 4" xfId="31275"/>
    <cellStyle name="sup3ParameterE 5 5" xfId="33975"/>
    <cellStyle name="sup3ParameterE 5 6" xfId="36316"/>
    <cellStyle name="sup3ParameterE 5 7" xfId="38622"/>
    <cellStyle name="sup3ParameterE 5 8" xfId="41182"/>
    <cellStyle name="sup3ParameterE 5 9" xfId="48681"/>
    <cellStyle name="sup3ParameterE 6" xfId="25165"/>
    <cellStyle name="sup3ParameterE 7" xfId="27616"/>
    <cellStyle name="sup3ParameterE 8" xfId="31262"/>
    <cellStyle name="sup3ParameterE 9" xfId="33962"/>
    <cellStyle name="sup3Percentage" xfId="9421"/>
    <cellStyle name="sup3Percentage 10" xfId="36317"/>
    <cellStyle name="sup3Percentage 11" xfId="38623"/>
    <cellStyle name="sup3Percentage 12" xfId="41183"/>
    <cellStyle name="sup3Percentage 13" xfId="48682"/>
    <cellStyle name="sup3Percentage 14" xfId="50785"/>
    <cellStyle name="sup3Percentage 15" xfId="55316"/>
    <cellStyle name="sup3Percentage 16" xfId="55849"/>
    <cellStyle name="sup3Percentage 2" xfId="9422"/>
    <cellStyle name="sup3Percentage 2 10" xfId="41184"/>
    <cellStyle name="sup3Percentage 2 11" xfId="48683"/>
    <cellStyle name="sup3Percentage 2 12" xfId="50786"/>
    <cellStyle name="sup3Percentage 2 13" xfId="55317"/>
    <cellStyle name="sup3Percentage 2 14" xfId="55850"/>
    <cellStyle name="sup3Percentage 2 2" xfId="9423"/>
    <cellStyle name="sup3Percentage 2 2 10" xfId="48684"/>
    <cellStyle name="sup3Percentage 2 2 11" xfId="50787"/>
    <cellStyle name="sup3Percentage 2 2 12" xfId="55318"/>
    <cellStyle name="sup3Percentage 2 2 13" xfId="55851"/>
    <cellStyle name="sup3Percentage 2 2 2" xfId="9424"/>
    <cellStyle name="sup3Percentage 2 2 2 10" xfId="50788"/>
    <cellStyle name="sup3Percentage 2 2 2 11" xfId="55319"/>
    <cellStyle name="sup3Percentage 2 2 2 12" xfId="55852"/>
    <cellStyle name="sup3Percentage 2 2 2 2" xfId="25182"/>
    <cellStyle name="sup3Percentage 2 2 2 3" xfId="27633"/>
    <cellStyle name="sup3Percentage 2 2 2 4" xfId="31279"/>
    <cellStyle name="sup3Percentage 2 2 2 5" xfId="33979"/>
    <cellStyle name="sup3Percentage 2 2 2 6" xfId="36320"/>
    <cellStyle name="sup3Percentage 2 2 2 7" xfId="38626"/>
    <cellStyle name="sup3Percentage 2 2 2 8" xfId="41186"/>
    <cellStyle name="sup3Percentage 2 2 2 9" xfId="48685"/>
    <cellStyle name="sup3Percentage 2 2 3" xfId="25181"/>
    <cellStyle name="sup3Percentage 2 2 4" xfId="27632"/>
    <cellStyle name="sup3Percentage 2 2 5" xfId="31278"/>
    <cellStyle name="sup3Percentage 2 2 6" xfId="33978"/>
    <cellStyle name="sup3Percentage 2 2 7" xfId="36319"/>
    <cellStyle name="sup3Percentage 2 2 8" xfId="38625"/>
    <cellStyle name="sup3Percentage 2 2 9" xfId="41185"/>
    <cellStyle name="sup3Percentage 2 3" xfId="9425"/>
    <cellStyle name="sup3Percentage 2 3 10" xfId="50789"/>
    <cellStyle name="sup3Percentage 2 3 11" xfId="55320"/>
    <cellStyle name="sup3Percentage 2 3 12" xfId="55853"/>
    <cellStyle name="sup3Percentage 2 3 2" xfId="25183"/>
    <cellStyle name="sup3Percentage 2 3 3" xfId="27634"/>
    <cellStyle name="sup3Percentage 2 3 4" xfId="31280"/>
    <cellStyle name="sup3Percentage 2 3 5" xfId="33980"/>
    <cellStyle name="sup3Percentage 2 3 6" xfId="36321"/>
    <cellStyle name="sup3Percentage 2 3 7" xfId="38627"/>
    <cellStyle name="sup3Percentage 2 3 8" xfId="41187"/>
    <cellStyle name="sup3Percentage 2 3 9" xfId="48686"/>
    <cellStyle name="sup3Percentage 2 4" xfId="25180"/>
    <cellStyle name="sup3Percentage 2 5" xfId="27631"/>
    <cellStyle name="sup3Percentage 2 6" xfId="31277"/>
    <cellStyle name="sup3Percentage 2 7" xfId="33977"/>
    <cellStyle name="sup3Percentage 2 8" xfId="36318"/>
    <cellStyle name="sup3Percentage 2 9" xfId="38624"/>
    <cellStyle name="sup3Percentage 3" xfId="9426"/>
    <cellStyle name="sup3Percentage 3 10" xfId="38628"/>
    <cellStyle name="sup3Percentage 3 11" xfId="41188"/>
    <cellStyle name="sup3Percentage 3 12" xfId="48687"/>
    <cellStyle name="sup3Percentage 3 13" xfId="50790"/>
    <cellStyle name="sup3Percentage 3 14" xfId="55321"/>
    <cellStyle name="sup3Percentage 3 15" xfId="55854"/>
    <cellStyle name="sup3Percentage 3 2" xfId="9427"/>
    <cellStyle name="sup3Percentage 3 2 10" xfId="48688"/>
    <cellStyle name="sup3Percentage 3 2 11" xfId="50791"/>
    <cellStyle name="sup3Percentage 3 2 12" xfId="55322"/>
    <cellStyle name="sup3Percentage 3 2 13" xfId="55855"/>
    <cellStyle name="sup3Percentage 3 2 2" xfId="9428"/>
    <cellStyle name="sup3Percentage 3 2 2 10" xfId="50792"/>
    <cellStyle name="sup3Percentage 3 2 2 11" xfId="55323"/>
    <cellStyle name="sup3Percentage 3 2 2 12" xfId="55856"/>
    <cellStyle name="sup3Percentage 3 2 2 2" xfId="25186"/>
    <cellStyle name="sup3Percentage 3 2 2 3" xfId="27637"/>
    <cellStyle name="sup3Percentage 3 2 2 4" xfId="31283"/>
    <cellStyle name="sup3Percentage 3 2 2 5" xfId="33983"/>
    <cellStyle name="sup3Percentage 3 2 2 6" xfId="36324"/>
    <cellStyle name="sup3Percentage 3 2 2 7" xfId="38630"/>
    <cellStyle name="sup3Percentage 3 2 2 8" xfId="41190"/>
    <cellStyle name="sup3Percentage 3 2 2 9" xfId="48689"/>
    <cellStyle name="sup3Percentage 3 2 3" xfId="25185"/>
    <cellStyle name="sup3Percentage 3 2 4" xfId="27636"/>
    <cellStyle name="sup3Percentage 3 2 5" xfId="31282"/>
    <cellStyle name="sup3Percentage 3 2 6" xfId="33982"/>
    <cellStyle name="sup3Percentage 3 2 7" xfId="36323"/>
    <cellStyle name="sup3Percentage 3 2 8" xfId="38629"/>
    <cellStyle name="sup3Percentage 3 2 9" xfId="41189"/>
    <cellStyle name="sup3Percentage 3 3" xfId="9429"/>
    <cellStyle name="sup3Percentage 3 3 10" xfId="48690"/>
    <cellStyle name="sup3Percentage 3 3 11" xfId="50793"/>
    <cellStyle name="sup3Percentage 3 3 12" xfId="55324"/>
    <cellStyle name="sup3Percentage 3 3 13" xfId="55857"/>
    <cellStyle name="sup3Percentage 3 3 2" xfId="9430"/>
    <cellStyle name="sup3Percentage 3 3 2 10" xfId="50794"/>
    <cellStyle name="sup3Percentage 3 3 2 11" xfId="55325"/>
    <cellStyle name="sup3Percentage 3 3 2 12" xfId="55858"/>
    <cellStyle name="sup3Percentage 3 3 2 2" xfId="25188"/>
    <cellStyle name="sup3Percentage 3 3 2 3" xfId="27639"/>
    <cellStyle name="sup3Percentage 3 3 2 4" xfId="31285"/>
    <cellStyle name="sup3Percentage 3 3 2 5" xfId="33985"/>
    <cellStyle name="sup3Percentage 3 3 2 6" xfId="36326"/>
    <cellStyle name="sup3Percentage 3 3 2 7" xfId="38632"/>
    <cellStyle name="sup3Percentage 3 3 2 8" xfId="41192"/>
    <cellStyle name="sup3Percentage 3 3 2 9" xfId="48691"/>
    <cellStyle name="sup3Percentage 3 3 3" xfId="25187"/>
    <cellStyle name="sup3Percentage 3 3 4" xfId="27638"/>
    <cellStyle name="sup3Percentage 3 3 5" xfId="31284"/>
    <cellStyle name="sup3Percentage 3 3 6" xfId="33984"/>
    <cellStyle name="sup3Percentage 3 3 7" xfId="36325"/>
    <cellStyle name="sup3Percentage 3 3 8" xfId="38631"/>
    <cellStyle name="sup3Percentage 3 3 9" xfId="41191"/>
    <cellStyle name="sup3Percentage 3 4" xfId="9431"/>
    <cellStyle name="sup3Percentage 3 4 10" xfId="50795"/>
    <cellStyle name="sup3Percentage 3 4 11" xfId="55326"/>
    <cellStyle name="sup3Percentage 3 4 12" xfId="55859"/>
    <cellStyle name="sup3Percentage 3 4 2" xfId="25189"/>
    <cellStyle name="sup3Percentage 3 4 3" xfId="27640"/>
    <cellStyle name="sup3Percentage 3 4 4" xfId="31286"/>
    <cellStyle name="sup3Percentage 3 4 5" xfId="33986"/>
    <cellStyle name="sup3Percentage 3 4 6" xfId="36327"/>
    <cellStyle name="sup3Percentage 3 4 7" xfId="38633"/>
    <cellStyle name="sup3Percentage 3 4 8" xfId="41193"/>
    <cellStyle name="sup3Percentage 3 4 9" xfId="48692"/>
    <cellStyle name="sup3Percentage 3 5" xfId="25184"/>
    <cellStyle name="sup3Percentage 3 6" xfId="27635"/>
    <cellStyle name="sup3Percentage 3 7" xfId="31281"/>
    <cellStyle name="sup3Percentage 3 8" xfId="33981"/>
    <cellStyle name="sup3Percentage 3 9" xfId="36322"/>
    <cellStyle name="sup3Percentage 4" xfId="9432"/>
    <cellStyle name="sup3Percentage 4 10" xfId="48693"/>
    <cellStyle name="sup3Percentage 4 11" xfId="50796"/>
    <cellStyle name="sup3Percentage 4 12" xfId="55327"/>
    <cellStyle name="sup3Percentage 4 13" xfId="55860"/>
    <cellStyle name="sup3Percentage 4 2" xfId="9433"/>
    <cellStyle name="sup3Percentage 4 2 10" xfId="50797"/>
    <cellStyle name="sup3Percentage 4 2 11" xfId="55328"/>
    <cellStyle name="sup3Percentage 4 2 12" xfId="55861"/>
    <cellStyle name="sup3Percentage 4 2 2" xfId="25191"/>
    <cellStyle name="sup3Percentage 4 2 3" xfId="27642"/>
    <cellStyle name="sup3Percentage 4 2 4" xfId="31288"/>
    <cellStyle name="sup3Percentage 4 2 5" xfId="33988"/>
    <cellStyle name="sup3Percentage 4 2 6" xfId="36329"/>
    <cellStyle name="sup3Percentage 4 2 7" xfId="38635"/>
    <cellStyle name="sup3Percentage 4 2 8" xfId="41195"/>
    <cellStyle name="sup3Percentage 4 2 9" xfId="48694"/>
    <cellStyle name="sup3Percentage 4 3" xfId="25190"/>
    <cellStyle name="sup3Percentage 4 4" xfId="27641"/>
    <cellStyle name="sup3Percentage 4 5" xfId="31287"/>
    <cellStyle name="sup3Percentage 4 6" xfId="33987"/>
    <cellStyle name="sup3Percentage 4 7" xfId="36328"/>
    <cellStyle name="sup3Percentage 4 8" xfId="38634"/>
    <cellStyle name="sup3Percentage 4 9" xfId="41194"/>
    <cellStyle name="sup3Percentage 5" xfId="9434"/>
    <cellStyle name="sup3Percentage 5 10" xfId="50798"/>
    <cellStyle name="sup3Percentage 5 11" xfId="55329"/>
    <cellStyle name="sup3Percentage 5 12" xfId="55862"/>
    <cellStyle name="sup3Percentage 5 2" xfId="25192"/>
    <cellStyle name="sup3Percentage 5 3" xfId="27643"/>
    <cellStyle name="sup3Percentage 5 4" xfId="31289"/>
    <cellStyle name="sup3Percentage 5 5" xfId="33989"/>
    <cellStyle name="sup3Percentage 5 6" xfId="36330"/>
    <cellStyle name="sup3Percentage 5 7" xfId="38636"/>
    <cellStyle name="sup3Percentage 5 8" xfId="41196"/>
    <cellStyle name="sup3Percentage 5 9" xfId="48695"/>
    <cellStyle name="sup3Percentage 6" xfId="25179"/>
    <cellStyle name="sup3Percentage 7" xfId="27630"/>
    <cellStyle name="sup3Percentage 8" xfId="31276"/>
    <cellStyle name="sup3Percentage 9" xfId="33976"/>
    <cellStyle name="supFloat" xfId="9435"/>
    <cellStyle name="supFloat 10" xfId="36331"/>
    <cellStyle name="supFloat 11" xfId="38637"/>
    <cellStyle name="supFloat 12" xfId="41197"/>
    <cellStyle name="supFloat 13" xfId="48696"/>
    <cellStyle name="supFloat 14" xfId="50799"/>
    <cellStyle name="supFloat 15" xfId="55330"/>
    <cellStyle name="supFloat 16" xfId="55863"/>
    <cellStyle name="supFloat 2" xfId="9436"/>
    <cellStyle name="supFloat 2 10" xfId="41198"/>
    <cellStyle name="supFloat 2 11" xfId="48697"/>
    <cellStyle name="supFloat 2 12" xfId="50800"/>
    <cellStyle name="supFloat 2 13" xfId="55331"/>
    <cellStyle name="supFloat 2 14" xfId="55864"/>
    <cellStyle name="supFloat 2 2" xfId="9437"/>
    <cellStyle name="supFloat 2 2 10" xfId="48698"/>
    <cellStyle name="supFloat 2 2 11" xfId="50801"/>
    <cellStyle name="supFloat 2 2 12" xfId="55332"/>
    <cellStyle name="supFloat 2 2 13" xfId="55865"/>
    <cellStyle name="supFloat 2 2 2" xfId="9438"/>
    <cellStyle name="supFloat 2 2 2 10" xfId="50802"/>
    <cellStyle name="supFloat 2 2 2 11" xfId="55333"/>
    <cellStyle name="supFloat 2 2 2 12" xfId="55866"/>
    <cellStyle name="supFloat 2 2 2 2" xfId="25196"/>
    <cellStyle name="supFloat 2 2 2 3" xfId="27647"/>
    <cellStyle name="supFloat 2 2 2 4" xfId="31293"/>
    <cellStyle name="supFloat 2 2 2 5" xfId="33993"/>
    <cellStyle name="supFloat 2 2 2 6" xfId="36334"/>
    <cellStyle name="supFloat 2 2 2 7" xfId="38640"/>
    <cellStyle name="supFloat 2 2 2 8" xfId="41200"/>
    <cellStyle name="supFloat 2 2 2 9" xfId="48699"/>
    <cellStyle name="supFloat 2 2 3" xfId="25195"/>
    <cellStyle name="supFloat 2 2 4" xfId="27646"/>
    <cellStyle name="supFloat 2 2 5" xfId="31292"/>
    <cellStyle name="supFloat 2 2 6" xfId="33992"/>
    <cellStyle name="supFloat 2 2 7" xfId="36333"/>
    <cellStyle name="supFloat 2 2 8" xfId="38639"/>
    <cellStyle name="supFloat 2 2 9" xfId="41199"/>
    <cellStyle name="supFloat 2 3" xfId="9439"/>
    <cellStyle name="supFloat 2 3 10" xfId="50803"/>
    <cellStyle name="supFloat 2 3 11" xfId="55334"/>
    <cellStyle name="supFloat 2 3 12" xfId="55867"/>
    <cellStyle name="supFloat 2 3 2" xfId="25197"/>
    <cellStyle name="supFloat 2 3 3" xfId="27648"/>
    <cellStyle name="supFloat 2 3 4" xfId="31294"/>
    <cellStyle name="supFloat 2 3 5" xfId="33994"/>
    <cellStyle name="supFloat 2 3 6" xfId="36335"/>
    <cellStyle name="supFloat 2 3 7" xfId="38641"/>
    <cellStyle name="supFloat 2 3 8" xfId="41201"/>
    <cellStyle name="supFloat 2 3 9" xfId="48700"/>
    <cellStyle name="supFloat 2 4" xfId="25194"/>
    <cellStyle name="supFloat 2 5" xfId="27645"/>
    <cellStyle name="supFloat 2 6" xfId="31291"/>
    <cellStyle name="supFloat 2 7" xfId="33991"/>
    <cellStyle name="supFloat 2 8" xfId="36332"/>
    <cellStyle name="supFloat 2 9" xfId="38638"/>
    <cellStyle name="supFloat 3" xfId="9440"/>
    <cellStyle name="supFloat 3 10" xfId="38642"/>
    <cellStyle name="supFloat 3 11" xfId="41202"/>
    <cellStyle name="supFloat 3 12" xfId="48701"/>
    <cellStyle name="supFloat 3 13" xfId="50804"/>
    <cellStyle name="supFloat 3 14" xfId="55335"/>
    <cellStyle name="supFloat 3 15" xfId="55868"/>
    <cellStyle name="supFloat 3 2" xfId="9441"/>
    <cellStyle name="supFloat 3 2 10" xfId="48702"/>
    <cellStyle name="supFloat 3 2 11" xfId="50805"/>
    <cellStyle name="supFloat 3 2 12" xfId="55336"/>
    <cellStyle name="supFloat 3 2 13" xfId="55869"/>
    <cellStyle name="supFloat 3 2 2" xfId="9442"/>
    <cellStyle name="supFloat 3 2 2 10" xfId="50806"/>
    <cellStyle name="supFloat 3 2 2 11" xfId="55337"/>
    <cellStyle name="supFloat 3 2 2 12" xfId="55870"/>
    <cellStyle name="supFloat 3 2 2 2" xfId="25200"/>
    <cellStyle name="supFloat 3 2 2 3" xfId="27651"/>
    <cellStyle name="supFloat 3 2 2 4" xfId="31297"/>
    <cellStyle name="supFloat 3 2 2 5" xfId="33997"/>
    <cellStyle name="supFloat 3 2 2 6" xfId="36338"/>
    <cellStyle name="supFloat 3 2 2 7" xfId="38644"/>
    <cellStyle name="supFloat 3 2 2 8" xfId="41204"/>
    <cellStyle name="supFloat 3 2 2 9" xfId="48703"/>
    <cellStyle name="supFloat 3 2 3" xfId="25199"/>
    <cellStyle name="supFloat 3 2 4" xfId="27650"/>
    <cellStyle name="supFloat 3 2 5" xfId="31296"/>
    <cellStyle name="supFloat 3 2 6" xfId="33996"/>
    <cellStyle name="supFloat 3 2 7" xfId="36337"/>
    <cellStyle name="supFloat 3 2 8" xfId="38643"/>
    <cellStyle name="supFloat 3 2 9" xfId="41203"/>
    <cellStyle name="supFloat 3 3" xfId="9443"/>
    <cellStyle name="supFloat 3 3 10" xfId="48704"/>
    <cellStyle name="supFloat 3 3 11" xfId="50807"/>
    <cellStyle name="supFloat 3 3 12" xfId="55338"/>
    <cellStyle name="supFloat 3 3 13" xfId="55871"/>
    <cellStyle name="supFloat 3 3 2" xfId="9444"/>
    <cellStyle name="supFloat 3 3 2 10" xfId="50808"/>
    <cellStyle name="supFloat 3 3 2 11" xfId="55339"/>
    <cellStyle name="supFloat 3 3 2 12" xfId="55872"/>
    <cellStyle name="supFloat 3 3 2 2" xfId="25202"/>
    <cellStyle name="supFloat 3 3 2 3" xfId="27653"/>
    <cellStyle name="supFloat 3 3 2 4" xfId="31299"/>
    <cellStyle name="supFloat 3 3 2 5" xfId="33999"/>
    <cellStyle name="supFloat 3 3 2 6" xfId="36340"/>
    <cellStyle name="supFloat 3 3 2 7" xfId="38646"/>
    <cellStyle name="supFloat 3 3 2 8" xfId="41206"/>
    <cellStyle name="supFloat 3 3 2 9" xfId="48705"/>
    <cellStyle name="supFloat 3 3 3" xfId="25201"/>
    <cellStyle name="supFloat 3 3 4" xfId="27652"/>
    <cellStyle name="supFloat 3 3 5" xfId="31298"/>
    <cellStyle name="supFloat 3 3 6" xfId="33998"/>
    <cellStyle name="supFloat 3 3 7" xfId="36339"/>
    <cellStyle name="supFloat 3 3 8" xfId="38645"/>
    <cellStyle name="supFloat 3 3 9" xfId="41205"/>
    <cellStyle name="supFloat 3 4" xfId="9445"/>
    <cellStyle name="supFloat 3 4 10" xfId="50809"/>
    <cellStyle name="supFloat 3 4 11" xfId="55340"/>
    <cellStyle name="supFloat 3 4 12" xfId="55873"/>
    <cellStyle name="supFloat 3 4 2" xfId="25203"/>
    <cellStyle name="supFloat 3 4 3" xfId="27654"/>
    <cellStyle name="supFloat 3 4 4" xfId="31300"/>
    <cellStyle name="supFloat 3 4 5" xfId="34000"/>
    <cellStyle name="supFloat 3 4 6" xfId="36341"/>
    <cellStyle name="supFloat 3 4 7" xfId="38647"/>
    <cellStyle name="supFloat 3 4 8" xfId="41207"/>
    <cellStyle name="supFloat 3 4 9" xfId="48706"/>
    <cellStyle name="supFloat 3 5" xfId="25198"/>
    <cellStyle name="supFloat 3 6" xfId="27649"/>
    <cellStyle name="supFloat 3 7" xfId="31295"/>
    <cellStyle name="supFloat 3 8" xfId="33995"/>
    <cellStyle name="supFloat 3 9" xfId="36336"/>
    <cellStyle name="supFloat 4" xfId="9446"/>
    <cellStyle name="supFloat 4 10" xfId="48707"/>
    <cellStyle name="supFloat 4 11" xfId="50810"/>
    <cellStyle name="supFloat 4 12" xfId="55341"/>
    <cellStyle name="supFloat 4 13" xfId="55874"/>
    <cellStyle name="supFloat 4 2" xfId="9447"/>
    <cellStyle name="supFloat 4 2 10" xfId="50811"/>
    <cellStyle name="supFloat 4 2 11" xfId="55342"/>
    <cellStyle name="supFloat 4 2 12" xfId="55875"/>
    <cellStyle name="supFloat 4 2 2" xfId="25205"/>
    <cellStyle name="supFloat 4 2 3" xfId="27656"/>
    <cellStyle name="supFloat 4 2 4" xfId="31302"/>
    <cellStyle name="supFloat 4 2 5" xfId="34002"/>
    <cellStyle name="supFloat 4 2 6" xfId="36343"/>
    <cellStyle name="supFloat 4 2 7" xfId="38649"/>
    <cellStyle name="supFloat 4 2 8" xfId="41209"/>
    <cellStyle name="supFloat 4 2 9" xfId="48708"/>
    <cellStyle name="supFloat 4 3" xfId="25204"/>
    <cellStyle name="supFloat 4 4" xfId="27655"/>
    <cellStyle name="supFloat 4 5" xfId="31301"/>
    <cellStyle name="supFloat 4 6" xfId="34001"/>
    <cellStyle name="supFloat 4 7" xfId="36342"/>
    <cellStyle name="supFloat 4 8" xfId="38648"/>
    <cellStyle name="supFloat 4 9" xfId="41208"/>
    <cellStyle name="supFloat 5" xfId="9448"/>
    <cellStyle name="supFloat 5 10" xfId="50812"/>
    <cellStyle name="supFloat 5 11" xfId="55343"/>
    <cellStyle name="supFloat 5 12" xfId="55876"/>
    <cellStyle name="supFloat 5 2" xfId="25206"/>
    <cellStyle name="supFloat 5 3" xfId="27657"/>
    <cellStyle name="supFloat 5 4" xfId="31303"/>
    <cellStyle name="supFloat 5 5" xfId="34003"/>
    <cellStyle name="supFloat 5 6" xfId="36344"/>
    <cellStyle name="supFloat 5 7" xfId="38650"/>
    <cellStyle name="supFloat 5 8" xfId="41210"/>
    <cellStyle name="supFloat 5 9" xfId="48709"/>
    <cellStyle name="supFloat 6" xfId="25193"/>
    <cellStyle name="supFloat 7" xfId="27644"/>
    <cellStyle name="supFloat 8" xfId="31290"/>
    <cellStyle name="supFloat 9" xfId="33990"/>
    <cellStyle name="supInt" xfId="9449"/>
    <cellStyle name="supInt 10" xfId="36345"/>
    <cellStyle name="supInt 11" xfId="38651"/>
    <cellStyle name="supInt 12" xfId="41211"/>
    <cellStyle name="supInt 13" xfId="48710"/>
    <cellStyle name="supInt 14" xfId="50813"/>
    <cellStyle name="supInt 15" xfId="55344"/>
    <cellStyle name="supInt 16" xfId="55877"/>
    <cellStyle name="supInt 2" xfId="9450"/>
    <cellStyle name="supInt 2 10" xfId="41212"/>
    <cellStyle name="supInt 2 11" xfId="48711"/>
    <cellStyle name="supInt 2 12" xfId="50814"/>
    <cellStyle name="supInt 2 13" xfId="55345"/>
    <cellStyle name="supInt 2 14" xfId="55878"/>
    <cellStyle name="supInt 2 2" xfId="9451"/>
    <cellStyle name="supInt 2 2 10" xfId="48712"/>
    <cellStyle name="supInt 2 2 11" xfId="50815"/>
    <cellStyle name="supInt 2 2 12" xfId="55346"/>
    <cellStyle name="supInt 2 2 13" xfId="55879"/>
    <cellStyle name="supInt 2 2 2" xfId="9452"/>
    <cellStyle name="supInt 2 2 2 10" xfId="50816"/>
    <cellStyle name="supInt 2 2 2 11" xfId="55347"/>
    <cellStyle name="supInt 2 2 2 12" xfId="55880"/>
    <cellStyle name="supInt 2 2 2 2" xfId="25210"/>
    <cellStyle name="supInt 2 2 2 3" xfId="27661"/>
    <cellStyle name="supInt 2 2 2 4" xfId="31307"/>
    <cellStyle name="supInt 2 2 2 5" xfId="34007"/>
    <cellStyle name="supInt 2 2 2 6" xfId="36348"/>
    <cellStyle name="supInt 2 2 2 7" xfId="38654"/>
    <cellStyle name="supInt 2 2 2 8" xfId="41214"/>
    <cellStyle name="supInt 2 2 2 9" xfId="48713"/>
    <cellStyle name="supInt 2 2 3" xfId="25209"/>
    <cellStyle name="supInt 2 2 4" xfId="27660"/>
    <cellStyle name="supInt 2 2 5" xfId="31306"/>
    <cellStyle name="supInt 2 2 6" xfId="34006"/>
    <cellStyle name="supInt 2 2 7" xfId="36347"/>
    <cellStyle name="supInt 2 2 8" xfId="38653"/>
    <cellStyle name="supInt 2 2 9" xfId="41213"/>
    <cellStyle name="supInt 2 3" xfId="9453"/>
    <cellStyle name="supInt 2 3 10" xfId="50817"/>
    <cellStyle name="supInt 2 3 11" xfId="55348"/>
    <cellStyle name="supInt 2 3 12" xfId="55881"/>
    <cellStyle name="supInt 2 3 2" xfId="25211"/>
    <cellStyle name="supInt 2 3 3" xfId="27662"/>
    <cellStyle name="supInt 2 3 4" xfId="31308"/>
    <cellStyle name="supInt 2 3 5" xfId="34008"/>
    <cellStyle name="supInt 2 3 6" xfId="36349"/>
    <cellStyle name="supInt 2 3 7" xfId="38655"/>
    <cellStyle name="supInt 2 3 8" xfId="41215"/>
    <cellStyle name="supInt 2 3 9" xfId="48714"/>
    <cellStyle name="supInt 2 4" xfId="25208"/>
    <cellStyle name="supInt 2 5" xfId="27659"/>
    <cellStyle name="supInt 2 6" xfId="31305"/>
    <cellStyle name="supInt 2 7" xfId="34005"/>
    <cellStyle name="supInt 2 8" xfId="36346"/>
    <cellStyle name="supInt 2 9" xfId="38652"/>
    <cellStyle name="supInt 3" xfId="9454"/>
    <cellStyle name="supInt 3 10" xfId="38656"/>
    <cellStyle name="supInt 3 11" xfId="41216"/>
    <cellStyle name="supInt 3 12" xfId="48715"/>
    <cellStyle name="supInt 3 13" xfId="50818"/>
    <cellStyle name="supInt 3 14" xfId="55349"/>
    <cellStyle name="supInt 3 15" xfId="55882"/>
    <cellStyle name="supInt 3 2" xfId="9455"/>
    <cellStyle name="supInt 3 2 10" xfId="48716"/>
    <cellStyle name="supInt 3 2 11" xfId="50819"/>
    <cellStyle name="supInt 3 2 12" xfId="55350"/>
    <cellStyle name="supInt 3 2 13" xfId="55883"/>
    <cellStyle name="supInt 3 2 2" xfId="9456"/>
    <cellStyle name="supInt 3 2 2 10" xfId="50820"/>
    <cellStyle name="supInt 3 2 2 11" xfId="55351"/>
    <cellStyle name="supInt 3 2 2 12" xfId="55884"/>
    <cellStyle name="supInt 3 2 2 2" xfId="25214"/>
    <cellStyle name="supInt 3 2 2 3" xfId="27665"/>
    <cellStyle name="supInt 3 2 2 4" xfId="31311"/>
    <cellStyle name="supInt 3 2 2 5" xfId="34011"/>
    <cellStyle name="supInt 3 2 2 6" xfId="36352"/>
    <cellStyle name="supInt 3 2 2 7" xfId="38658"/>
    <cellStyle name="supInt 3 2 2 8" xfId="41218"/>
    <cellStyle name="supInt 3 2 2 9" xfId="48717"/>
    <cellStyle name="supInt 3 2 3" xfId="25213"/>
    <cellStyle name="supInt 3 2 4" xfId="27664"/>
    <cellStyle name="supInt 3 2 5" xfId="31310"/>
    <cellStyle name="supInt 3 2 6" xfId="34010"/>
    <cellStyle name="supInt 3 2 7" xfId="36351"/>
    <cellStyle name="supInt 3 2 8" xfId="38657"/>
    <cellStyle name="supInt 3 2 9" xfId="41217"/>
    <cellStyle name="supInt 3 3" xfId="9457"/>
    <cellStyle name="supInt 3 3 10" xfId="48718"/>
    <cellStyle name="supInt 3 3 11" xfId="50821"/>
    <cellStyle name="supInt 3 3 12" xfId="55352"/>
    <cellStyle name="supInt 3 3 13" xfId="55885"/>
    <cellStyle name="supInt 3 3 2" xfId="9458"/>
    <cellStyle name="supInt 3 3 2 10" xfId="50822"/>
    <cellStyle name="supInt 3 3 2 11" xfId="55353"/>
    <cellStyle name="supInt 3 3 2 12" xfId="55886"/>
    <cellStyle name="supInt 3 3 2 2" xfId="25216"/>
    <cellStyle name="supInt 3 3 2 3" xfId="27667"/>
    <cellStyle name="supInt 3 3 2 4" xfId="31313"/>
    <cellStyle name="supInt 3 3 2 5" xfId="34013"/>
    <cellStyle name="supInt 3 3 2 6" xfId="36354"/>
    <cellStyle name="supInt 3 3 2 7" xfId="38660"/>
    <cellStyle name="supInt 3 3 2 8" xfId="41220"/>
    <cellStyle name="supInt 3 3 2 9" xfId="48719"/>
    <cellStyle name="supInt 3 3 3" xfId="25215"/>
    <cellStyle name="supInt 3 3 4" xfId="27666"/>
    <cellStyle name="supInt 3 3 5" xfId="31312"/>
    <cellStyle name="supInt 3 3 6" xfId="34012"/>
    <cellStyle name="supInt 3 3 7" xfId="36353"/>
    <cellStyle name="supInt 3 3 8" xfId="38659"/>
    <cellStyle name="supInt 3 3 9" xfId="41219"/>
    <cellStyle name="supInt 3 4" xfId="9459"/>
    <cellStyle name="supInt 3 4 10" xfId="50823"/>
    <cellStyle name="supInt 3 4 11" xfId="55354"/>
    <cellStyle name="supInt 3 4 12" xfId="55887"/>
    <cellStyle name="supInt 3 4 2" xfId="25217"/>
    <cellStyle name="supInt 3 4 3" xfId="27668"/>
    <cellStyle name="supInt 3 4 4" xfId="31314"/>
    <cellStyle name="supInt 3 4 5" xfId="34014"/>
    <cellStyle name="supInt 3 4 6" xfId="36355"/>
    <cellStyle name="supInt 3 4 7" xfId="38661"/>
    <cellStyle name="supInt 3 4 8" xfId="41221"/>
    <cellStyle name="supInt 3 4 9" xfId="48720"/>
    <cellStyle name="supInt 3 5" xfId="25212"/>
    <cellStyle name="supInt 3 6" xfId="27663"/>
    <cellStyle name="supInt 3 7" xfId="31309"/>
    <cellStyle name="supInt 3 8" xfId="34009"/>
    <cellStyle name="supInt 3 9" xfId="36350"/>
    <cellStyle name="supInt 4" xfId="9460"/>
    <cellStyle name="supInt 4 10" xfId="48721"/>
    <cellStyle name="supInt 4 11" xfId="50824"/>
    <cellStyle name="supInt 4 12" xfId="55355"/>
    <cellStyle name="supInt 4 13" xfId="55888"/>
    <cellStyle name="supInt 4 2" xfId="9461"/>
    <cellStyle name="supInt 4 2 10" xfId="50825"/>
    <cellStyle name="supInt 4 2 11" xfId="55356"/>
    <cellStyle name="supInt 4 2 12" xfId="55889"/>
    <cellStyle name="supInt 4 2 2" xfId="25219"/>
    <cellStyle name="supInt 4 2 3" xfId="27670"/>
    <cellStyle name="supInt 4 2 4" xfId="31316"/>
    <cellStyle name="supInt 4 2 5" xfId="34016"/>
    <cellStyle name="supInt 4 2 6" xfId="36357"/>
    <cellStyle name="supInt 4 2 7" xfId="38663"/>
    <cellStyle name="supInt 4 2 8" xfId="41223"/>
    <cellStyle name="supInt 4 2 9" xfId="48722"/>
    <cellStyle name="supInt 4 3" xfId="25218"/>
    <cellStyle name="supInt 4 4" xfId="27669"/>
    <cellStyle name="supInt 4 5" xfId="31315"/>
    <cellStyle name="supInt 4 6" xfId="34015"/>
    <cellStyle name="supInt 4 7" xfId="36356"/>
    <cellStyle name="supInt 4 8" xfId="38662"/>
    <cellStyle name="supInt 4 9" xfId="41222"/>
    <cellStyle name="supInt 5" xfId="9462"/>
    <cellStyle name="supInt 5 10" xfId="50826"/>
    <cellStyle name="supInt 5 11" xfId="55357"/>
    <cellStyle name="supInt 5 12" xfId="55890"/>
    <cellStyle name="supInt 5 2" xfId="25220"/>
    <cellStyle name="supInt 5 3" xfId="27671"/>
    <cellStyle name="supInt 5 4" xfId="31317"/>
    <cellStyle name="supInt 5 5" xfId="34017"/>
    <cellStyle name="supInt 5 6" xfId="36358"/>
    <cellStyle name="supInt 5 7" xfId="38664"/>
    <cellStyle name="supInt 5 8" xfId="41224"/>
    <cellStyle name="supInt 5 9" xfId="48723"/>
    <cellStyle name="supInt 6" xfId="25207"/>
    <cellStyle name="supInt 7" xfId="27658"/>
    <cellStyle name="supInt 8" xfId="31304"/>
    <cellStyle name="supInt 9" xfId="34004"/>
    <cellStyle name="supParameterE" xfId="9463"/>
    <cellStyle name="supParameterE 10" xfId="36359"/>
    <cellStyle name="supParameterE 11" xfId="38665"/>
    <cellStyle name="supParameterE 12" xfId="41225"/>
    <cellStyle name="supParameterE 13" xfId="48724"/>
    <cellStyle name="supParameterE 14" xfId="50827"/>
    <cellStyle name="supParameterE 15" xfId="55358"/>
    <cellStyle name="supParameterE 16" xfId="55891"/>
    <cellStyle name="supParameterE 2" xfId="9464"/>
    <cellStyle name="supParameterE 2 10" xfId="41226"/>
    <cellStyle name="supParameterE 2 11" xfId="48725"/>
    <cellStyle name="supParameterE 2 12" xfId="50828"/>
    <cellStyle name="supParameterE 2 13" xfId="55359"/>
    <cellStyle name="supParameterE 2 14" xfId="55892"/>
    <cellStyle name="supParameterE 2 2" xfId="9465"/>
    <cellStyle name="supParameterE 2 2 10" xfId="48726"/>
    <cellStyle name="supParameterE 2 2 11" xfId="50829"/>
    <cellStyle name="supParameterE 2 2 12" xfId="55360"/>
    <cellStyle name="supParameterE 2 2 13" xfId="55893"/>
    <cellStyle name="supParameterE 2 2 2" xfId="9466"/>
    <cellStyle name="supParameterE 2 2 2 10" xfId="50830"/>
    <cellStyle name="supParameterE 2 2 2 11" xfId="55361"/>
    <cellStyle name="supParameterE 2 2 2 12" xfId="55894"/>
    <cellStyle name="supParameterE 2 2 2 2" xfId="25224"/>
    <cellStyle name="supParameterE 2 2 2 3" xfId="27675"/>
    <cellStyle name="supParameterE 2 2 2 4" xfId="31321"/>
    <cellStyle name="supParameterE 2 2 2 5" xfId="34021"/>
    <cellStyle name="supParameterE 2 2 2 6" xfId="36362"/>
    <cellStyle name="supParameterE 2 2 2 7" xfId="38668"/>
    <cellStyle name="supParameterE 2 2 2 8" xfId="41228"/>
    <cellStyle name="supParameterE 2 2 2 9" xfId="48727"/>
    <cellStyle name="supParameterE 2 2 3" xfId="25223"/>
    <cellStyle name="supParameterE 2 2 4" xfId="27674"/>
    <cellStyle name="supParameterE 2 2 5" xfId="31320"/>
    <cellStyle name="supParameterE 2 2 6" xfId="34020"/>
    <cellStyle name="supParameterE 2 2 7" xfId="36361"/>
    <cellStyle name="supParameterE 2 2 8" xfId="38667"/>
    <cellStyle name="supParameterE 2 2 9" xfId="41227"/>
    <cellStyle name="supParameterE 2 3" xfId="9467"/>
    <cellStyle name="supParameterE 2 3 10" xfId="50831"/>
    <cellStyle name="supParameterE 2 3 11" xfId="55362"/>
    <cellStyle name="supParameterE 2 3 12" xfId="55895"/>
    <cellStyle name="supParameterE 2 3 2" xfId="25225"/>
    <cellStyle name="supParameterE 2 3 3" xfId="27676"/>
    <cellStyle name="supParameterE 2 3 4" xfId="31322"/>
    <cellStyle name="supParameterE 2 3 5" xfId="34022"/>
    <cellStyle name="supParameterE 2 3 6" xfId="36363"/>
    <cellStyle name="supParameterE 2 3 7" xfId="38669"/>
    <cellStyle name="supParameterE 2 3 8" xfId="41229"/>
    <cellStyle name="supParameterE 2 3 9" xfId="48728"/>
    <cellStyle name="supParameterE 2 4" xfId="25222"/>
    <cellStyle name="supParameterE 2 5" xfId="27673"/>
    <cellStyle name="supParameterE 2 6" xfId="31319"/>
    <cellStyle name="supParameterE 2 7" xfId="34019"/>
    <cellStyle name="supParameterE 2 8" xfId="36360"/>
    <cellStyle name="supParameterE 2 9" xfId="38666"/>
    <cellStyle name="supParameterE 3" xfId="9468"/>
    <cellStyle name="supParameterE 3 10" xfId="38670"/>
    <cellStyle name="supParameterE 3 11" xfId="41230"/>
    <cellStyle name="supParameterE 3 12" xfId="48729"/>
    <cellStyle name="supParameterE 3 13" xfId="50832"/>
    <cellStyle name="supParameterE 3 14" xfId="55363"/>
    <cellStyle name="supParameterE 3 15" xfId="55896"/>
    <cellStyle name="supParameterE 3 2" xfId="9469"/>
    <cellStyle name="supParameterE 3 2 10" xfId="48730"/>
    <cellStyle name="supParameterE 3 2 11" xfId="50833"/>
    <cellStyle name="supParameterE 3 2 12" xfId="55364"/>
    <cellStyle name="supParameterE 3 2 13" xfId="55897"/>
    <cellStyle name="supParameterE 3 2 2" xfId="9470"/>
    <cellStyle name="supParameterE 3 2 2 10" xfId="50834"/>
    <cellStyle name="supParameterE 3 2 2 11" xfId="55365"/>
    <cellStyle name="supParameterE 3 2 2 12" xfId="55898"/>
    <cellStyle name="supParameterE 3 2 2 2" xfId="25228"/>
    <cellStyle name="supParameterE 3 2 2 3" xfId="27679"/>
    <cellStyle name="supParameterE 3 2 2 4" xfId="31325"/>
    <cellStyle name="supParameterE 3 2 2 5" xfId="34025"/>
    <cellStyle name="supParameterE 3 2 2 6" xfId="36366"/>
    <cellStyle name="supParameterE 3 2 2 7" xfId="38672"/>
    <cellStyle name="supParameterE 3 2 2 8" xfId="41232"/>
    <cellStyle name="supParameterE 3 2 2 9" xfId="48731"/>
    <cellStyle name="supParameterE 3 2 3" xfId="25227"/>
    <cellStyle name="supParameterE 3 2 4" xfId="27678"/>
    <cellStyle name="supParameterE 3 2 5" xfId="31324"/>
    <cellStyle name="supParameterE 3 2 6" xfId="34024"/>
    <cellStyle name="supParameterE 3 2 7" xfId="36365"/>
    <cellStyle name="supParameterE 3 2 8" xfId="38671"/>
    <cellStyle name="supParameterE 3 2 9" xfId="41231"/>
    <cellStyle name="supParameterE 3 3" xfId="9471"/>
    <cellStyle name="supParameterE 3 3 10" xfId="48732"/>
    <cellStyle name="supParameterE 3 3 11" xfId="50835"/>
    <cellStyle name="supParameterE 3 3 12" xfId="55366"/>
    <cellStyle name="supParameterE 3 3 13" xfId="55899"/>
    <cellStyle name="supParameterE 3 3 2" xfId="9472"/>
    <cellStyle name="supParameterE 3 3 2 10" xfId="50836"/>
    <cellStyle name="supParameterE 3 3 2 11" xfId="55367"/>
    <cellStyle name="supParameterE 3 3 2 12" xfId="55900"/>
    <cellStyle name="supParameterE 3 3 2 2" xfId="25230"/>
    <cellStyle name="supParameterE 3 3 2 3" xfId="27681"/>
    <cellStyle name="supParameterE 3 3 2 4" xfId="31327"/>
    <cellStyle name="supParameterE 3 3 2 5" xfId="34027"/>
    <cellStyle name="supParameterE 3 3 2 6" xfId="36368"/>
    <cellStyle name="supParameterE 3 3 2 7" xfId="38674"/>
    <cellStyle name="supParameterE 3 3 2 8" xfId="41234"/>
    <cellStyle name="supParameterE 3 3 2 9" xfId="48733"/>
    <cellStyle name="supParameterE 3 3 3" xfId="25229"/>
    <cellStyle name="supParameterE 3 3 4" xfId="27680"/>
    <cellStyle name="supParameterE 3 3 5" xfId="31326"/>
    <cellStyle name="supParameterE 3 3 6" xfId="34026"/>
    <cellStyle name="supParameterE 3 3 7" xfId="36367"/>
    <cellStyle name="supParameterE 3 3 8" xfId="38673"/>
    <cellStyle name="supParameterE 3 3 9" xfId="41233"/>
    <cellStyle name="supParameterE 3 4" xfId="9473"/>
    <cellStyle name="supParameterE 3 4 10" xfId="50837"/>
    <cellStyle name="supParameterE 3 4 11" xfId="55368"/>
    <cellStyle name="supParameterE 3 4 12" xfId="55901"/>
    <cellStyle name="supParameterE 3 4 2" xfId="25231"/>
    <cellStyle name="supParameterE 3 4 3" xfId="27682"/>
    <cellStyle name="supParameterE 3 4 4" xfId="31328"/>
    <cellStyle name="supParameterE 3 4 5" xfId="34028"/>
    <cellStyle name="supParameterE 3 4 6" xfId="36369"/>
    <cellStyle name="supParameterE 3 4 7" xfId="38675"/>
    <cellStyle name="supParameterE 3 4 8" xfId="41235"/>
    <cellStyle name="supParameterE 3 4 9" xfId="48734"/>
    <cellStyle name="supParameterE 3 5" xfId="25226"/>
    <cellStyle name="supParameterE 3 6" xfId="27677"/>
    <cellStyle name="supParameterE 3 7" xfId="31323"/>
    <cellStyle name="supParameterE 3 8" xfId="34023"/>
    <cellStyle name="supParameterE 3 9" xfId="36364"/>
    <cellStyle name="supParameterE 4" xfId="9474"/>
    <cellStyle name="supParameterE 4 10" xfId="48735"/>
    <cellStyle name="supParameterE 4 11" xfId="50838"/>
    <cellStyle name="supParameterE 4 12" xfId="55369"/>
    <cellStyle name="supParameterE 4 13" xfId="55902"/>
    <cellStyle name="supParameterE 4 2" xfId="9475"/>
    <cellStyle name="supParameterE 4 2 10" xfId="50839"/>
    <cellStyle name="supParameterE 4 2 11" xfId="55370"/>
    <cellStyle name="supParameterE 4 2 12" xfId="55903"/>
    <cellStyle name="supParameterE 4 2 2" xfId="25233"/>
    <cellStyle name="supParameterE 4 2 3" xfId="27684"/>
    <cellStyle name="supParameterE 4 2 4" xfId="31330"/>
    <cellStyle name="supParameterE 4 2 5" xfId="34030"/>
    <cellStyle name="supParameterE 4 2 6" xfId="36371"/>
    <cellStyle name="supParameterE 4 2 7" xfId="38677"/>
    <cellStyle name="supParameterE 4 2 8" xfId="41237"/>
    <cellStyle name="supParameterE 4 2 9" xfId="48736"/>
    <cellStyle name="supParameterE 4 3" xfId="25232"/>
    <cellStyle name="supParameterE 4 4" xfId="27683"/>
    <cellStyle name="supParameterE 4 5" xfId="31329"/>
    <cellStyle name="supParameterE 4 6" xfId="34029"/>
    <cellStyle name="supParameterE 4 7" xfId="36370"/>
    <cellStyle name="supParameterE 4 8" xfId="38676"/>
    <cellStyle name="supParameterE 4 9" xfId="41236"/>
    <cellStyle name="supParameterE 5" xfId="9476"/>
    <cellStyle name="supParameterE 5 10" xfId="50840"/>
    <cellStyle name="supParameterE 5 11" xfId="55371"/>
    <cellStyle name="supParameterE 5 12" xfId="55904"/>
    <cellStyle name="supParameterE 5 2" xfId="25234"/>
    <cellStyle name="supParameterE 5 3" xfId="27685"/>
    <cellStyle name="supParameterE 5 4" xfId="31331"/>
    <cellStyle name="supParameterE 5 5" xfId="34031"/>
    <cellStyle name="supParameterE 5 6" xfId="36372"/>
    <cellStyle name="supParameterE 5 7" xfId="38678"/>
    <cellStyle name="supParameterE 5 8" xfId="41238"/>
    <cellStyle name="supParameterE 5 9" xfId="48737"/>
    <cellStyle name="supParameterE 6" xfId="25221"/>
    <cellStyle name="supParameterE 7" xfId="27672"/>
    <cellStyle name="supParameterE 8" xfId="31318"/>
    <cellStyle name="supParameterE 9" xfId="34018"/>
    <cellStyle name="supParameterS" xfId="9477"/>
    <cellStyle name="supParameterS 10" xfId="36373"/>
    <cellStyle name="supParameterS 11" xfId="38679"/>
    <cellStyle name="supParameterS 12" xfId="41239"/>
    <cellStyle name="supParameterS 13" xfId="48738"/>
    <cellStyle name="supParameterS 14" xfId="50841"/>
    <cellStyle name="supParameterS 15" xfId="55372"/>
    <cellStyle name="supParameterS 16" xfId="55905"/>
    <cellStyle name="supParameterS 2" xfId="9478"/>
    <cellStyle name="supParameterS 2 10" xfId="41240"/>
    <cellStyle name="supParameterS 2 11" xfId="48739"/>
    <cellStyle name="supParameterS 2 12" xfId="50842"/>
    <cellStyle name="supParameterS 2 13" xfId="55373"/>
    <cellStyle name="supParameterS 2 14" xfId="55906"/>
    <cellStyle name="supParameterS 2 2" xfId="9479"/>
    <cellStyle name="supParameterS 2 2 10" xfId="48740"/>
    <cellStyle name="supParameterS 2 2 11" xfId="50843"/>
    <cellStyle name="supParameterS 2 2 12" xfId="55374"/>
    <cellStyle name="supParameterS 2 2 13" xfId="55907"/>
    <cellStyle name="supParameterS 2 2 2" xfId="9480"/>
    <cellStyle name="supParameterS 2 2 2 10" xfId="50844"/>
    <cellStyle name="supParameterS 2 2 2 11" xfId="55375"/>
    <cellStyle name="supParameterS 2 2 2 12" xfId="55908"/>
    <cellStyle name="supParameterS 2 2 2 2" xfId="25238"/>
    <cellStyle name="supParameterS 2 2 2 3" xfId="27689"/>
    <cellStyle name="supParameterS 2 2 2 4" xfId="31335"/>
    <cellStyle name="supParameterS 2 2 2 5" xfId="34035"/>
    <cellStyle name="supParameterS 2 2 2 6" xfId="36376"/>
    <cellStyle name="supParameterS 2 2 2 7" xfId="38682"/>
    <cellStyle name="supParameterS 2 2 2 8" xfId="41242"/>
    <cellStyle name="supParameterS 2 2 2 9" xfId="48741"/>
    <cellStyle name="supParameterS 2 2 3" xfId="25237"/>
    <cellStyle name="supParameterS 2 2 4" xfId="27688"/>
    <cellStyle name="supParameterS 2 2 5" xfId="31334"/>
    <cellStyle name="supParameterS 2 2 6" xfId="34034"/>
    <cellStyle name="supParameterS 2 2 7" xfId="36375"/>
    <cellStyle name="supParameterS 2 2 8" xfId="38681"/>
    <cellStyle name="supParameterS 2 2 9" xfId="41241"/>
    <cellStyle name="supParameterS 2 3" xfId="9481"/>
    <cellStyle name="supParameterS 2 3 10" xfId="50845"/>
    <cellStyle name="supParameterS 2 3 11" xfId="55376"/>
    <cellStyle name="supParameterS 2 3 12" xfId="55909"/>
    <cellStyle name="supParameterS 2 3 2" xfId="25239"/>
    <cellStyle name="supParameterS 2 3 3" xfId="27690"/>
    <cellStyle name="supParameterS 2 3 4" xfId="31336"/>
    <cellStyle name="supParameterS 2 3 5" xfId="34036"/>
    <cellStyle name="supParameterS 2 3 6" xfId="36377"/>
    <cellStyle name="supParameterS 2 3 7" xfId="38683"/>
    <cellStyle name="supParameterS 2 3 8" xfId="41243"/>
    <cellStyle name="supParameterS 2 3 9" xfId="48742"/>
    <cellStyle name="supParameterS 2 4" xfId="25236"/>
    <cellStyle name="supParameterS 2 5" xfId="27687"/>
    <cellStyle name="supParameterS 2 6" xfId="31333"/>
    <cellStyle name="supParameterS 2 7" xfId="34033"/>
    <cellStyle name="supParameterS 2 8" xfId="36374"/>
    <cellStyle name="supParameterS 2 9" xfId="38680"/>
    <cellStyle name="supParameterS 3" xfId="9482"/>
    <cellStyle name="supParameterS 3 10" xfId="38684"/>
    <cellStyle name="supParameterS 3 11" xfId="41244"/>
    <cellStyle name="supParameterS 3 12" xfId="48743"/>
    <cellStyle name="supParameterS 3 13" xfId="50846"/>
    <cellStyle name="supParameterS 3 14" xfId="55377"/>
    <cellStyle name="supParameterS 3 15" xfId="55910"/>
    <cellStyle name="supParameterS 3 2" xfId="9483"/>
    <cellStyle name="supParameterS 3 2 10" xfId="48744"/>
    <cellStyle name="supParameterS 3 2 11" xfId="50847"/>
    <cellStyle name="supParameterS 3 2 12" xfId="55378"/>
    <cellStyle name="supParameterS 3 2 13" xfId="55911"/>
    <cellStyle name="supParameterS 3 2 2" xfId="9484"/>
    <cellStyle name="supParameterS 3 2 2 10" xfId="50848"/>
    <cellStyle name="supParameterS 3 2 2 11" xfId="55379"/>
    <cellStyle name="supParameterS 3 2 2 12" xfId="55912"/>
    <cellStyle name="supParameterS 3 2 2 2" xfId="25242"/>
    <cellStyle name="supParameterS 3 2 2 3" xfId="27693"/>
    <cellStyle name="supParameterS 3 2 2 4" xfId="31339"/>
    <cellStyle name="supParameterS 3 2 2 5" xfId="34039"/>
    <cellStyle name="supParameterS 3 2 2 6" xfId="36380"/>
    <cellStyle name="supParameterS 3 2 2 7" xfId="38686"/>
    <cellStyle name="supParameterS 3 2 2 8" xfId="41246"/>
    <cellStyle name="supParameterS 3 2 2 9" xfId="48745"/>
    <cellStyle name="supParameterS 3 2 3" xfId="25241"/>
    <cellStyle name="supParameterS 3 2 4" xfId="27692"/>
    <cellStyle name="supParameterS 3 2 5" xfId="31338"/>
    <cellStyle name="supParameterS 3 2 6" xfId="34038"/>
    <cellStyle name="supParameterS 3 2 7" xfId="36379"/>
    <cellStyle name="supParameterS 3 2 8" xfId="38685"/>
    <cellStyle name="supParameterS 3 2 9" xfId="41245"/>
    <cellStyle name="supParameterS 3 3" xfId="9485"/>
    <cellStyle name="supParameterS 3 3 10" xfId="48746"/>
    <cellStyle name="supParameterS 3 3 11" xfId="50849"/>
    <cellStyle name="supParameterS 3 3 12" xfId="55380"/>
    <cellStyle name="supParameterS 3 3 13" xfId="55913"/>
    <cellStyle name="supParameterS 3 3 2" xfId="9486"/>
    <cellStyle name="supParameterS 3 3 2 10" xfId="50850"/>
    <cellStyle name="supParameterS 3 3 2 11" xfId="55381"/>
    <cellStyle name="supParameterS 3 3 2 12" xfId="55914"/>
    <cellStyle name="supParameterS 3 3 2 2" xfId="25244"/>
    <cellStyle name="supParameterS 3 3 2 3" xfId="27695"/>
    <cellStyle name="supParameterS 3 3 2 4" xfId="31341"/>
    <cellStyle name="supParameterS 3 3 2 5" xfId="34041"/>
    <cellStyle name="supParameterS 3 3 2 6" xfId="36382"/>
    <cellStyle name="supParameterS 3 3 2 7" xfId="38688"/>
    <cellStyle name="supParameterS 3 3 2 8" xfId="41248"/>
    <cellStyle name="supParameterS 3 3 2 9" xfId="48747"/>
    <cellStyle name="supParameterS 3 3 3" xfId="25243"/>
    <cellStyle name="supParameterS 3 3 4" xfId="27694"/>
    <cellStyle name="supParameterS 3 3 5" xfId="31340"/>
    <cellStyle name="supParameterS 3 3 6" xfId="34040"/>
    <cellStyle name="supParameterS 3 3 7" xfId="36381"/>
    <cellStyle name="supParameterS 3 3 8" xfId="38687"/>
    <cellStyle name="supParameterS 3 3 9" xfId="41247"/>
    <cellStyle name="supParameterS 3 4" xfId="9487"/>
    <cellStyle name="supParameterS 3 4 10" xfId="50851"/>
    <cellStyle name="supParameterS 3 4 11" xfId="55382"/>
    <cellStyle name="supParameterS 3 4 12" xfId="55915"/>
    <cellStyle name="supParameterS 3 4 2" xfId="25245"/>
    <cellStyle name="supParameterS 3 4 3" xfId="27696"/>
    <cellStyle name="supParameterS 3 4 4" xfId="31342"/>
    <cellStyle name="supParameterS 3 4 5" xfId="34042"/>
    <cellStyle name="supParameterS 3 4 6" xfId="36383"/>
    <cellStyle name="supParameterS 3 4 7" xfId="38689"/>
    <cellStyle name="supParameterS 3 4 8" xfId="41249"/>
    <cellStyle name="supParameterS 3 4 9" xfId="48748"/>
    <cellStyle name="supParameterS 3 5" xfId="25240"/>
    <cellStyle name="supParameterS 3 6" xfId="27691"/>
    <cellStyle name="supParameterS 3 7" xfId="31337"/>
    <cellStyle name="supParameterS 3 8" xfId="34037"/>
    <cellStyle name="supParameterS 3 9" xfId="36378"/>
    <cellStyle name="supParameterS 4" xfId="9488"/>
    <cellStyle name="supParameterS 4 10" xfId="48749"/>
    <cellStyle name="supParameterS 4 11" xfId="50852"/>
    <cellStyle name="supParameterS 4 12" xfId="55383"/>
    <cellStyle name="supParameterS 4 13" xfId="55916"/>
    <cellStyle name="supParameterS 4 2" xfId="9489"/>
    <cellStyle name="supParameterS 4 2 10" xfId="50853"/>
    <cellStyle name="supParameterS 4 2 11" xfId="55384"/>
    <cellStyle name="supParameterS 4 2 12" xfId="55917"/>
    <cellStyle name="supParameterS 4 2 2" xfId="25247"/>
    <cellStyle name="supParameterS 4 2 3" xfId="27698"/>
    <cellStyle name="supParameterS 4 2 4" xfId="31344"/>
    <cellStyle name="supParameterS 4 2 5" xfId="34044"/>
    <cellStyle name="supParameterS 4 2 6" xfId="36385"/>
    <cellStyle name="supParameterS 4 2 7" xfId="38691"/>
    <cellStyle name="supParameterS 4 2 8" xfId="41251"/>
    <cellStyle name="supParameterS 4 2 9" xfId="48750"/>
    <cellStyle name="supParameterS 4 3" xfId="25246"/>
    <cellStyle name="supParameterS 4 4" xfId="27697"/>
    <cellStyle name="supParameterS 4 5" xfId="31343"/>
    <cellStyle name="supParameterS 4 6" xfId="34043"/>
    <cellStyle name="supParameterS 4 7" xfId="36384"/>
    <cellStyle name="supParameterS 4 8" xfId="38690"/>
    <cellStyle name="supParameterS 4 9" xfId="41250"/>
    <cellStyle name="supParameterS 5" xfId="9490"/>
    <cellStyle name="supParameterS 5 10" xfId="50854"/>
    <cellStyle name="supParameterS 5 11" xfId="55385"/>
    <cellStyle name="supParameterS 5 12" xfId="55918"/>
    <cellStyle name="supParameterS 5 2" xfId="25248"/>
    <cellStyle name="supParameterS 5 3" xfId="27699"/>
    <cellStyle name="supParameterS 5 4" xfId="31345"/>
    <cellStyle name="supParameterS 5 5" xfId="34045"/>
    <cellStyle name="supParameterS 5 6" xfId="36386"/>
    <cellStyle name="supParameterS 5 7" xfId="38692"/>
    <cellStyle name="supParameterS 5 8" xfId="41252"/>
    <cellStyle name="supParameterS 5 9" xfId="48751"/>
    <cellStyle name="supParameterS 6" xfId="25235"/>
    <cellStyle name="supParameterS 7" xfId="27686"/>
    <cellStyle name="supParameterS 8" xfId="31332"/>
    <cellStyle name="supParameterS 9" xfId="34032"/>
    <cellStyle name="supPD" xfId="9491"/>
    <cellStyle name="supPD 10" xfId="36387"/>
    <cellStyle name="supPD 11" xfId="38693"/>
    <cellStyle name="supPD 12" xfId="41253"/>
    <cellStyle name="supPD 13" xfId="48752"/>
    <cellStyle name="supPD 14" xfId="50855"/>
    <cellStyle name="supPD 15" xfId="55386"/>
    <cellStyle name="supPD 16" xfId="55919"/>
    <cellStyle name="supPD 2" xfId="9492"/>
    <cellStyle name="supPD 2 10" xfId="41254"/>
    <cellStyle name="supPD 2 11" xfId="48753"/>
    <cellStyle name="supPD 2 12" xfId="50856"/>
    <cellStyle name="supPD 2 13" xfId="55387"/>
    <cellStyle name="supPD 2 14" xfId="55920"/>
    <cellStyle name="supPD 2 2" xfId="9493"/>
    <cellStyle name="supPD 2 2 10" xfId="48754"/>
    <cellStyle name="supPD 2 2 11" xfId="50857"/>
    <cellStyle name="supPD 2 2 12" xfId="55388"/>
    <cellStyle name="supPD 2 2 13" xfId="55921"/>
    <cellStyle name="supPD 2 2 2" xfId="9494"/>
    <cellStyle name="supPD 2 2 2 10" xfId="50858"/>
    <cellStyle name="supPD 2 2 2 11" xfId="55389"/>
    <cellStyle name="supPD 2 2 2 12" xfId="55922"/>
    <cellStyle name="supPD 2 2 2 2" xfId="25252"/>
    <cellStyle name="supPD 2 2 2 3" xfId="27703"/>
    <cellStyle name="supPD 2 2 2 4" xfId="31349"/>
    <cellStyle name="supPD 2 2 2 5" xfId="34049"/>
    <cellStyle name="supPD 2 2 2 6" xfId="36390"/>
    <cellStyle name="supPD 2 2 2 7" xfId="38696"/>
    <cellStyle name="supPD 2 2 2 8" xfId="41256"/>
    <cellStyle name="supPD 2 2 2 9" xfId="48755"/>
    <cellStyle name="supPD 2 2 3" xfId="25251"/>
    <cellStyle name="supPD 2 2 4" xfId="27702"/>
    <cellStyle name="supPD 2 2 5" xfId="31348"/>
    <cellStyle name="supPD 2 2 6" xfId="34048"/>
    <cellStyle name="supPD 2 2 7" xfId="36389"/>
    <cellStyle name="supPD 2 2 8" xfId="38695"/>
    <cellStyle name="supPD 2 2 9" xfId="41255"/>
    <cellStyle name="supPD 2 3" xfId="9495"/>
    <cellStyle name="supPD 2 3 10" xfId="50859"/>
    <cellStyle name="supPD 2 3 11" xfId="55390"/>
    <cellStyle name="supPD 2 3 12" xfId="55923"/>
    <cellStyle name="supPD 2 3 2" xfId="25253"/>
    <cellStyle name="supPD 2 3 3" xfId="27704"/>
    <cellStyle name="supPD 2 3 4" xfId="31350"/>
    <cellStyle name="supPD 2 3 5" xfId="34050"/>
    <cellStyle name="supPD 2 3 6" xfId="36391"/>
    <cellStyle name="supPD 2 3 7" xfId="38697"/>
    <cellStyle name="supPD 2 3 8" xfId="41257"/>
    <cellStyle name="supPD 2 3 9" xfId="48756"/>
    <cellStyle name="supPD 2 4" xfId="25250"/>
    <cellStyle name="supPD 2 5" xfId="27701"/>
    <cellStyle name="supPD 2 6" xfId="31347"/>
    <cellStyle name="supPD 2 7" xfId="34047"/>
    <cellStyle name="supPD 2 8" xfId="36388"/>
    <cellStyle name="supPD 2 9" xfId="38694"/>
    <cellStyle name="supPD 3" xfId="9496"/>
    <cellStyle name="supPD 3 10" xfId="38698"/>
    <cellStyle name="supPD 3 11" xfId="41258"/>
    <cellStyle name="supPD 3 12" xfId="48757"/>
    <cellStyle name="supPD 3 13" xfId="50860"/>
    <cellStyle name="supPD 3 14" xfId="55391"/>
    <cellStyle name="supPD 3 15" xfId="55924"/>
    <cellStyle name="supPD 3 2" xfId="9497"/>
    <cellStyle name="supPD 3 2 10" xfId="48758"/>
    <cellStyle name="supPD 3 2 11" xfId="50861"/>
    <cellStyle name="supPD 3 2 12" xfId="55392"/>
    <cellStyle name="supPD 3 2 13" xfId="55925"/>
    <cellStyle name="supPD 3 2 2" xfId="9498"/>
    <cellStyle name="supPD 3 2 2 10" xfId="50862"/>
    <cellStyle name="supPD 3 2 2 11" xfId="55393"/>
    <cellStyle name="supPD 3 2 2 12" xfId="55926"/>
    <cellStyle name="supPD 3 2 2 2" xfId="25256"/>
    <cellStyle name="supPD 3 2 2 3" xfId="27707"/>
    <cellStyle name="supPD 3 2 2 4" xfId="31353"/>
    <cellStyle name="supPD 3 2 2 5" xfId="34053"/>
    <cellStyle name="supPD 3 2 2 6" xfId="36394"/>
    <cellStyle name="supPD 3 2 2 7" xfId="38700"/>
    <cellStyle name="supPD 3 2 2 8" xfId="41260"/>
    <cellStyle name="supPD 3 2 2 9" xfId="48759"/>
    <cellStyle name="supPD 3 2 3" xfId="25255"/>
    <cellStyle name="supPD 3 2 4" xfId="27706"/>
    <cellStyle name="supPD 3 2 5" xfId="31352"/>
    <cellStyle name="supPD 3 2 6" xfId="34052"/>
    <cellStyle name="supPD 3 2 7" xfId="36393"/>
    <cellStyle name="supPD 3 2 8" xfId="38699"/>
    <cellStyle name="supPD 3 2 9" xfId="41259"/>
    <cellStyle name="supPD 3 3" xfId="9499"/>
    <cellStyle name="supPD 3 3 10" xfId="48760"/>
    <cellStyle name="supPD 3 3 11" xfId="50863"/>
    <cellStyle name="supPD 3 3 12" xfId="55394"/>
    <cellStyle name="supPD 3 3 13" xfId="55927"/>
    <cellStyle name="supPD 3 3 2" xfId="9500"/>
    <cellStyle name="supPD 3 3 2 10" xfId="50864"/>
    <cellStyle name="supPD 3 3 2 11" xfId="55395"/>
    <cellStyle name="supPD 3 3 2 12" xfId="55928"/>
    <cellStyle name="supPD 3 3 2 2" xfId="25258"/>
    <cellStyle name="supPD 3 3 2 3" xfId="27709"/>
    <cellStyle name="supPD 3 3 2 4" xfId="31355"/>
    <cellStyle name="supPD 3 3 2 5" xfId="34055"/>
    <cellStyle name="supPD 3 3 2 6" xfId="36396"/>
    <cellStyle name="supPD 3 3 2 7" xfId="38702"/>
    <cellStyle name="supPD 3 3 2 8" xfId="41262"/>
    <cellStyle name="supPD 3 3 2 9" xfId="48761"/>
    <cellStyle name="supPD 3 3 3" xfId="25257"/>
    <cellStyle name="supPD 3 3 4" xfId="27708"/>
    <cellStyle name="supPD 3 3 5" xfId="31354"/>
    <cellStyle name="supPD 3 3 6" xfId="34054"/>
    <cellStyle name="supPD 3 3 7" xfId="36395"/>
    <cellStyle name="supPD 3 3 8" xfId="38701"/>
    <cellStyle name="supPD 3 3 9" xfId="41261"/>
    <cellStyle name="supPD 3 4" xfId="9501"/>
    <cellStyle name="supPD 3 4 10" xfId="50865"/>
    <cellStyle name="supPD 3 4 11" xfId="55396"/>
    <cellStyle name="supPD 3 4 12" xfId="55929"/>
    <cellStyle name="supPD 3 4 2" xfId="25259"/>
    <cellStyle name="supPD 3 4 3" xfId="27710"/>
    <cellStyle name="supPD 3 4 4" xfId="31356"/>
    <cellStyle name="supPD 3 4 5" xfId="34056"/>
    <cellStyle name="supPD 3 4 6" xfId="36397"/>
    <cellStyle name="supPD 3 4 7" xfId="38703"/>
    <cellStyle name="supPD 3 4 8" xfId="41263"/>
    <cellStyle name="supPD 3 4 9" xfId="48762"/>
    <cellStyle name="supPD 3 5" xfId="25254"/>
    <cellStyle name="supPD 3 6" xfId="27705"/>
    <cellStyle name="supPD 3 7" xfId="31351"/>
    <cellStyle name="supPD 3 8" xfId="34051"/>
    <cellStyle name="supPD 3 9" xfId="36392"/>
    <cellStyle name="supPD 4" xfId="9502"/>
    <cellStyle name="supPD 4 10" xfId="48763"/>
    <cellStyle name="supPD 4 11" xfId="50866"/>
    <cellStyle name="supPD 4 12" xfId="55397"/>
    <cellStyle name="supPD 4 13" xfId="55930"/>
    <cellStyle name="supPD 4 2" xfId="9503"/>
    <cellStyle name="supPD 4 2 10" xfId="50867"/>
    <cellStyle name="supPD 4 2 11" xfId="55398"/>
    <cellStyle name="supPD 4 2 12" xfId="55931"/>
    <cellStyle name="supPD 4 2 2" xfId="25261"/>
    <cellStyle name="supPD 4 2 3" xfId="27712"/>
    <cellStyle name="supPD 4 2 4" xfId="31358"/>
    <cellStyle name="supPD 4 2 5" xfId="34058"/>
    <cellStyle name="supPD 4 2 6" xfId="36399"/>
    <cellStyle name="supPD 4 2 7" xfId="38705"/>
    <cellStyle name="supPD 4 2 8" xfId="41265"/>
    <cellStyle name="supPD 4 2 9" xfId="48764"/>
    <cellStyle name="supPD 4 3" xfId="25260"/>
    <cellStyle name="supPD 4 4" xfId="27711"/>
    <cellStyle name="supPD 4 5" xfId="31357"/>
    <cellStyle name="supPD 4 6" xfId="34057"/>
    <cellStyle name="supPD 4 7" xfId="36398"/>
    <cellStyle name="supPD 4 8" xfId="38704"/>
    <cellStyle name="supPD 4 9" xfId="41264"/>
    <cellStyle name="supPD 5" xfId="9504"/>
    <cellStyle name="supPD 5 10" xfId="50868"/>
    <cellStyle name="supPD 5 11" xfId="55399"/>
    <cellStyle name="supPD 5 12" xfId="55932"/>
    <cellStyle name="supPD 5 2" xfId="25262"/>
    <cellStyle name="supPD 5 3" xfId="27713"/>
    <cellStyle name="supPD 5 4" xfId="31359"/>
    <cellStyle name="supPD 5 5" xfId="34059"/>
    <cellStyle name="supPD 5 6" xfId="36400"/>
    <cellStyle name="supPD 5 7" xfId="38706"/>
    <cellStyle name="supPD 5 8" xfId="41266"/>
    <cellStyle name="supPD 5 9" xfId="48765"/>
    <cellStyle name="supPD 6" xfId="25249"/>
    <cellStyle name="supPD 7" xfId="27700"/>
    <cellStyle name="supPD 8" xfId="31346"/>
    <cellStyle name="supPD 9" xfId="34046"/>
    <cellStyle name="supPercentage" xfId="9505"/>
    <cellStyle name="supPercentage 10" xfId="36401"/>
    <cellStyle name="supPercentage 11" xfId="38707"/>
    <cellStyle name="supPercentage 12" xfId="41267"/>
    <cellStyle name="supPercentage 13" xfId="48766"/>
    <cellStyle name="supPercentage 14" xfId="50869"/>
    <cellStyle name="supPercentage 15" xfId="55400"/>
    <cellStyle name="supPercentage 16" xfId="55933"/>
    <cellStyle name="supPercentage 2" xfId="9506"/>
    <cellStyle name="supPercentage 2 10" xfId="41268"/>
    <cellStyle name="supPercentage 2 11" xfId="48767"/>
    <cellStyle name="supPercentage 2 12" xfId="50870"/>
    <cellStyle name="supPercentage 2 13" xfId="55401"/>
    <cellStyle name="supPercentage 2 14" xfId="55934"/>
    <cellStyle name="supPercentage 2 2" xfId="9507"/>
    <cellStyle name="supPercentage 2 2 10" xfId="48768"/>
    <cellStyle name="supPercentage 2 2 11" xfId="50871"/>
    <cellStyle name="supPercentage 2 2 12" xfId="55402"/>
    <cellStyle name="supPercentage 2 2 13" xfId="55935"/>
    <cellStyle name="supPercentage 2 2 2" xfId="9508"/>
    <cellStyle name="supPercentage 2 2 2 10" xfId="50872"/>
    <cellStyle name="supPercentage 2 2 2 11" xfId="55403"/>
    <cellStyle name="supPercentage 2 2 2 12" xfId="55936"/>
    <cellStyle name="supPercentage 2 2 2 2" xfId="25266"/>
    <cellStyle name="supPercentage 2 2 2 3" xfId="27717"/>
    <cellStyle name="supPercentage 2 2 2 4" xfId="31363"/>
    <cellStyle name="supPercentage 2 2 2 5" xfId="34063"/>
    <cellStyle name="supPercentage 2 2 2 6" xfId="36404"/>
    <cellStyle name="supPercentage 2 2 2 7" xfId="38710"/>
    <cellStyle name="supPercentage 2 2 2 8" xfId="41270"/>
    <cellStyle name="supPercentage 2 2 2 9" xfId="48769"/>
    <cellStyle name="supPercentage 2 2 3" xfId="25265"/>
    <cellStyle name="supPercentage 2 2 4" xfId="27716"/>
    <cellStyle name="supPercentage 2 2 5" xfId="31362"/>
    <cellStyle name="supPercentage 2 2 6" xfId="34062"/>
    <cellStyle name="supPercentage 2 2 7" xfId="36403"/>
    <cellStyle name="supPercentage 2 2 8" xfId="38709"/>
    <cellStyle name="supPercentage 2 2 9" xfId="41269"/>
    <cellStyle name="supPercentage 2 3" xfId="9509"/>
    <cellStyle name="supPercentage 2 3 10" xfId="50873"/>
    <cellStyle name="supPercentage 2 3 11" xfId="55404"/>
    <cellStyle name="supPercentage 2 3 12" xfId="55937"/>
    <cellStyle name="supPercentage 2 3 2" xfId="25267"/>
    <cellStyle name="supPercentage 2 3 3" xfId="27718"/>
    <cellStyle name="supPercentage 2 3 4" xfId="31364"/>
    <cellStyle name="supPercentage 2 3 5" xfId="34064"/>
    <cellStyle name="supPercentage 2 3 6" xfId="36405"/>
    <cellStyle name="supPercentage 2 3 7" xfId="38711"/>
    <cellStyle name="supPercentage 2 3 8" xfId="41271"/>
    <cellStyle name="supPercentage 2 3 9" xfId="48770"/>
    <cellStyle name="supPercentage 2 4" xfId="25264"/>
    <cellStyle name="supPercentage 2 5" xfId="27715"/>
    <cellStyle name="supPercentage 2 6" xfId="31361"/>
    <cellStyle name="supPercentage 2 7" xfId="34061"/>
    <cellStyle name="supPercentage 2 8" xfId="36402"/>
    <cellStyle name="supPercentage 2 9" xfId="38708"/>
    <cellStyle name="supPercentage 3" xfId="9510"/>
    <cellStyle name="supPercentage 3 10" xfId="38712"/>
    <cellStyle name="supPercentage 3 11" xfId="41272"/>
    <cellStyle name="supPercentage 3 12" xfId="48771"/>
    <cellStyle name="supPercentage 3 13" xfId="50874"/>
    <cellStyle name="supPercentage 3 14" xfId="55405"/>
    <cellStyle name="supPercentage 3 15" xfId="55938"/>
    <cellStyle name="supPercentage 3 2" xfId="9511"/>
    <cellStyle name="supPercentage 3 2 10" xfId="48772"/>
    <cellStyle name="supPercentage 3 2 11" xfId="50875"/>
    <cellStyle name="supPercentage 3 2 12" xfId="55406"/>
    <cellStyle name="supPercentage 3 2 13" xfId="55939"/>
    <cellStyle name="supPercentage 3 2 2" xfId="9512"/>
    <cellStyle name="supPercentage 3 2 2 10" xfId="50876"/>
    <cellStyle name="supPercentage 3 2 2 11" xfId="55407"/>
    <cellStyle name="supPercentage 3 2 2 12" xfId="55940"/>
    <cellStyle name="supPercentage 3 2 2 2" xfId="25270"/>
    <cellStyle name="supPercentage 3 2 2 3" xfId="27721"/>
    <cellStyle name="supPercentage 3 2 2 4" xfId="31367"/>
    <cellStyle name="supPercentage 3 2 2 5" xfId="34067"/>
    <cellStyle name="supPercentage 3 2 2 6" xfId="36408"/>
    <cellStyle name="supPercentage 3 2 2 7" xfId="38714"/>
    <cellStyle name="supPercentage 3 2 2 8" xfId="41274"/>
    <cellStyle name="supPercentage 3 2 2 9" xfId="48773"/>
    <cellStyle name="supPercentage 3 2 3" xfId="25269"/>
    <cellStyle name="supPercentage 3 2 4" xfId="27720"/>
    <cellStyle name="supPercentage 3 2 5" xfId="31366"/>
    <cellStyle name="supPercentage 3 2 6" xfId="34066"/>
    <cellStyle name="supPercentage 3 2 7" xfId="36407"/>
    <cellStyle name="supPercentage 3 2 8" xfId="38713"/>
    <cellStyle name="supPercentage 3 2 9" xfId="41273"/>
    <cellStyle name="supPercentage 3 3" xfId="9513"/>
    <cellStyle name="supPercentage 3 3 10" xfId="48774"/>
    <cellStyle name="supPercentage 3 3 11" xfId="50877"/>
    <cellStyle name="supPercentage 3 3 12" xfId="55408"/>
    <cellStyle name="supPercentage 3 3 13" xfId="55941"/>
    <cellStyle name="supPercentage 3 3 2" xfId="9514"/>
    <cellStyle name="supPercentage 3 3 2 10" xfId="50878"/>
    <cellStyle name="supPercentage 3 3 2 11" xfId="55409"/>
    <cellStyle name="supPercentage 3 3 2 12" xfId="55942"/>
    <cellStyle name="supPercentage 3 3 2 2" xfId="25272"/>
    <cellStyle name="supPercentage 3 3 2 3" xfId="27723"/>
    <cellStyle name="supPercentage 3 3 2 4" xfId="31369"/>
    <cellStyle name="supPercentage 3 3 2 5" xfId="34069"/>
    <cellStyle name="supPercentage 3 3 2 6" xfId="36410"/>
    <cellStyle name="supPercentage 3 3 2 7" xfId="38716"/>
    <cellStyle name="supPercentage 3 3 2 8" xfId="41276"/>
    <cellStyle name="supPercentage 3 3 2 9" xfId="48775"/>
    <cellStyle name="supPercentage 3 3 3" xfId="25271"/>
    <cellStyle name="supPercentage 3 3 4" xfId="27722"/>
    <cellStyle name="supPercentage 3 3 5" xfId="31368"/>
    <cellStyle name="supPercentage 3 3 6" xfId="34068"/>
    <cellStyle name="supPercentage 3 3 7" xfId="36409"/>
    <cellStyle name="supPercentage 3 3 8" xfId="38715"/>
    <cellStyle name="supPercentage 3 3 9" xfId="41275"/>
    <cellStyle name="supPercentage 3 4" xfId="9515"/>
    <cellStyle name="supPercentage 3 4 10" xfId="50879"/>
    <cellStyle name="supPercentage 3 4 11" xfId="55410"/>
    <cellStyle name="supPercentage 3 4 12" xfId="55943"/>
    <cellStyle name="supPercentage 3 4 2" xfId="25273"/>
    <cellStyle name="supPercentage 3 4 3" xfId="27724"/>
    <cellStyle name="supPercentage 3 4 4" xfId="31370"/>
    <cellStyle name="supPercentage 3 4 5" xfId="34070"/>
    <cellStyle name="supPercentage 3 4 6" xfId="36411"/>
    <cellStyle name="supPercentage 3 4 7" xfId="38717"/>
    <cellStyle name="supPercentage 3 4 8" xfId="41277"/>
    <cellStyle name="supPercentage 3 4 9" xfId="48776"/>
    <cellStyle name="supPercentage 3 5" xfId="25268"/>
    <cellStyle name="supPercentage 3 6" xfId="27719"/>
    <cellStyle name="supPercentage 3 7" xfId="31365"/>
    <cellStyle name="supPercentage 3 8" xfId="34065"/>
    <cellStyle name="supPercentage 3 9" xfId="36406"/>
    <cellStyle name="supPercentage 4" xfId="9516"/>
    <cellStyle name="supPercentage 4 10" xfId="48777"/>
    <cellStyle name="supPercentage 4 11" xfId="50880"/>
    <cellStyle name="supPercentage 4 12" xfId="55411"/>
    <cellStyle name="supPercentage 4 13" xfId="55944"/>
    <cellStyle name="supPercentage 4 2" xfId="9517"/>
    <cellStyle name="supPercentage 4 2 10" xfId="50881"/>
    <cellStyle name="supPercentage 4 2 11" xfId="55412"/>
    <cellStyle name="supPercentage 4 2 12" xfId="55945"/>
    <cellStyle name="supPercentage 4 2 2" xfId="25275"/>
    <cellStyle name="supPercentage 4 2 3" xfId="27726"/>
    <cellStyle name="supPercentage 4 2 4" xfId="31372"/>
    <cellStyle name="supPercentage 4 2 5" xfId="34072"/>
    <cellStyle name="supPercentage 4 2 6" xfId="36413"/>
    <cellStyle name="supPercentage 4 2 7" xfId="38719"/>
    <cellStyle name="supPercentage 4 2 8" xfId="41279"/>
    <cellStyle name="supPercentage 4 2 9" xfId="48778"/>
    <cellStyle name="supPercentage 4 3" xfId="25274"/>
    <cellStyle name="supPercentage 4 4" xfId="27725"/>
    <cellStyle name="supPercentage 4 5" xfId="31371"/>
    <cellStyle name="supPercentage 4 6" xfId="34071"/>
    <cellStyle name="supPercentage 4 7" xfId="36412"/>
    <cellStyle name="supPercentage 4 8" xfId="38718"/>
    <cellStyle name="supPercentage 4 9" xfId="41278"/>
    <cellStyle name="supPercentage 5" xfId="9518"/>
    <cellStyle name="supPercentage 5 10" xfId="50882"/>
    <cellStyle name="supPercentage 5 11" xfId="55413"/>
    <cellStyle name="supPercentage 5 12" xfId="55946"/>
    <cellStyle name="supPercentage 5 2" xfId="25276"/>
    <cellStyle name="supPercentage 5 3" xfId="27727"/>
    <cellStyle name="supPercentage 5 4" xfId="31373"/>
    <cellStyle name="supPercentage 5 5" xfId="34073"/>
    <cellStyle name="supPercentage 5 6" xfId="36414"/>
    <cellStyle name="supPercentage 5 7" xfId="38720"/>
    <cellStyle name="supPercentage 5 8" xfId="41280"/>
    <cellStyle name="supPercentage 5 9" xfId="48779"/>
    <cellStyle name="supPercentage 6" xfId="25263"/>
    <cellStyle name="supPercentage 7" xfId="27714"/>
    <cellStyle name="supPercentage 8" xfId="31360"/>
    <cellStyle name="supPercentage 9" xfId="34060"/>
    <cellStyle name="supPercentageL" xfId="9519"/>
    <cellStyle name="supPercentageL 10" xfId="36415"/>
    <cellStyle name="supPercentageL 11" xfId="38721"/>
    <cellStyle name="supPercentageL 12" xfId="41281"/>
    <cellStyle name="supPercentageL 13" xfId="48780"/>
    <cellStyle name="supPercentageL 14" xfId="50883"/>
    <cellStyle name="supPercentageL 15" xfId="55414"/>
    <cellStyle name="supPercentageL 16" xfId="55947"/>
    <cellStyle name="supPercentageL 2" xfId="9520"/>
    <cellStyle name="supPercentageL 2 10" xfId="41282"/>
    <cellStyle name="supPercentageL 2 11" xfId="48781"/>
    <cellStyle name="supPercentageL 2 12" xfId="50884"/>
    <cellStyle name="supPercentageL 2 13" xfId="55415"/>
    <cellStyle name="supPercentageL 2 14" xfId="55948"/>
    <cellStyle name="supPercentageL 2 2" xfId="9521"/>
    <cellStyle name="supPercentageL 2 2 10" xfId="48782"/>
    <cellStyle name="supPercentageL 2 2 11" xfId="50885"/>
    <cellStyle name="supPercentageL 2 2 12" xfId="55416"/>
    <cellStyle name="supPercentageL 2 2 13" xfId="55949"/>
    <cellStyle name="supPercentageL 2 2 2" xfId="9522"/>
    <cellStyle name="supPercentageL 2 2 2 10" xfId="50886"/>
    <cellStyle name="supPercentageL 2 2 2 11" xfId="55417"/>
    <cellStyle name="supPercentageL 2 2 2 12" xfId="55950"/>
    <cellStyle name="supPercentageL 2 2 2 2" xfId="25280"/>
    <cellStyle name="supPercentageL 2 2 2 3" xfId="27731"/>
    <cellStyle name="supPercentageL 2 2 2 4" xfId="31377"/>
    <cellStyle name="supPercentageL 2 2 2 5" xfId="34077"/>
    <cellStyle name="supPercentageL 2 2 2 6" xfId="36418"/>
    <cellStyle name="supPercentageL 2 2 2 7" xfId="38724"/>
    <cellStyle name="supPercentageL 2 2 2 8" xfId="41284"/>
    <cellStyle name="supPercentageL 2 2 2 9" xfId="48783"/>
    <cellStyle name="supPercentageL 2 2 3" xfId="25279"/>
    <cellStyle name="supPercentageL 2 2 4" xfId="27730"/>
    <cellStyle name="supPercentageL 2 2 5" xfId="31376"/>
    <cellStyle name="supPercentageL 2 2 6" xfId="34076"/>
    <cellStyle name="supPercentageL 2 2 7" xfId="36417"/>
    <cellStyle name="supPercentageL 2 2 8" xfId="38723"/>
    <cellStyle name="supPercentageL 2 2 9" xfId="41283"/>
    <cellStyle name="supPercentageL 2 3" xfId="9523"/>
    <cellStyle name="supPercentageL 2 3 10" xfId="50887"/>
    <cellStyle name="supPercentageL 2 3 11" xfId="55418"/>
    <cellStyle name="supPercentageL 2 3 12" xfId="55951"/>
    <cellStyle name="supPercentageL 2 3 2" xfId="25281"/>
    <cellStyle name="supPercentageL 2 3 3" xfId="27732"/>
    <cellStyle name="supPercentageL 2 3 4" xfId="31378"/>
    <cellStyle name="supPercentageL 2 3 5" xfId="34078"/>
    <cellStyle name="supPercentageL 2 3 6" xfId="36419"/>
    <cellStyle name="supPercentageL 2 3 7" xfId="38725"/>
    <cellStyle name="supPercentageL 2 3 8" xfId="41285"/>
    <cellStyle name="supPercentageL 2 3 9" xfId="48784"/>
    <cellStyle name="supPercentageL 2 4" xfId="25278"/>
    <cellStyle name="supPercentageL 2 5" xfId="27729"/>
    <cellStyle name="supPercentageL 2 6" xfId="31375"/>
    <cellStyle name="supPercentageL 2 7" xfId="34075"/>
    <cellStyle name="supPercentageL 2 8" xfId="36416"/>
    <cellStyle name="supPercentageL 2 9" xfId="38722"/>
    <cellStyle name="supPercentageL 3" xfId="9524"/>
    <cellStyle name="supPercentageL 3 10" xfId="38726"/>
    <cellStyle name="supPercentageL 3 11" xfId="41286"/>
    <cellStyle name="supPercentageL 3 12" xfId="48785"/>
    <cellStyle name="supPercentageL 3 13" xfId="50888"/>
    <cellStyle name="supPercentageL 3 14" xfId="55419"/>
    <cellStyle name="supPercentageL 3 15" xfId="55952"/>
    <cellStyle name="supPercentageL 3 2" xfId="9525"/>
    <cellStyle name="supPercentageL 3 2 10" xfId="48786"/>
    <cellStyle name="supPercentageL 3 2 11" xfId="50889"/>
    <cellStyle name="supPercentageL 3 2 12" xfId="55420"/>
    <cellStyle name="supPercentageL 3 2 13" xfId="55953"/>
    <cellStyle name="supPercentageL 3 2 2" xfId="9526"/>
    <cellStyle name="supPercentageL 3 2 2 10" xfId="50890"/>
    <cellStyle name="supPercentageL 3 2 2 11" xfId="55421"/>
    <cellStyle name="supPercentageL 3 2 2 12" xfId="55954"/>
    <cellStyle name="supPercentageL 3 2 2 2" xfId="25284"/>
    <cellStyle name="supPercentageL 3 2 2 3" xfId="27735"/>
    <cellStyle name="supPercentageL 3 2 2 4" xfId="31381"/>
    <cellStyle name="supPercentageL 3 2 2 5" xfId="34081"/>
    <cellStyle name="supPercentageL 3 2 2 6" xfId="36422"/>
    <cellStyle name="supPercentageL 3 2 2 7" xfId="38728"/>
    <cellStyle name="supPercentageL 3 2 2 8" xfId="41288"/>
    <cellStyle name="supPercentageL 3 2 2 9" xfId="48787"/>
    <cellStyle name="supPercentageL 3 2 3" xfId="25283"/>
    <cellStyle name="supPercentageL 3 2 4" xfId="27734"/>
    <cellStyle name="supPercentageL 3 2 5" xfId="31380"/>
    <cellStyle name="supPercentageL 3 2 6" xfId="34080"/>
    <cellStyle name="supPercentageL 3 2 7" xfId="36421"/>
    <cellStyle name="supPercentageL 3 2 8" xfId="38727"/>
    <cellStyle name="supPercentageL 3 2 9" xfId="41287"/>
    <cellStyle name="supPercentageL 3 3" xfId="9527"/>
    <cellStyle name="supPercentageL 3 3 10" xfId="48788"/>
    <cellStyle name="supPercentageL 3 3 11" xfId="50891"/>
    <cellStyle name="supPercentageL 3 3 12" xfId="55422"/>
    <cellStyle name="supPercentageL 3 3 13" xfId="55955"/>
    <cellStyle name="supPercentageL 3 3 2" xfId="9528"/>
    <cellStyle name="supPercentageL 3 3 2 10" xfId="50892"/>
    <cellStyle name="supPercentageL 3 3 2 11" xfId="55423"/>
    <cellStyle name="supPercentageL 3 3 2 12" xfId="55956"/>
    <cellStyle name="supPercentageL 3 3 2 2" xfId="25286"/>
    <cellStyle name="supPercentageL 3 3 2 3" xfId="27737"/>
    <cellStyle name="supPercentageL 3 3 2 4" xfId="31383"/>
    <cellStyle name="supPercentageL 3 3 2 5" xfId="34083"/>
    <cellStyle name="supPercentageL 3 3 2 6" xfId="36424"/>
    <cellStyle name="supPercentageL 3 3 2 7" xfId="38730"/>
    <cellStyle name="supPercentageL 3 3 2 8" xfId="41290"/>
    <cellStyle name="supPercentageL 3 3 2 9" xfId="48789"/>
    <cellStyle name="supPercentageL 3 3 3" xfId="25285"/>
    <cellStyle name="supPercentageL 3 3 4" xfId="27736"/>
    <cellStyle name="supPercentageL 3 3 5" xfId="31382"/>
    <cellStyle name="supPercentageL 3 3 6" xfId="34082"/>
    <cellStyle name="supPercentageL 3 3 7" xfId="36423"/>
    <cellStyle name="supPercentageL 3 3 8" xfId="38729"/>
    <cellStyle name="supPercentageL 3 3 9" xfId="41289"/>
    <cellStyle name="supPercentageL 3 4" xfId="9529"/>
    <cellStyle name="supPercentageL 3 4 10" xfId="50893"/>
    <cellStyle name="supPercentageL 3 4 11" xfId="55424"/>
    <cellStyle name="supPercentageL 3 4 12" xfId="55957"/>
    <cellStyle name="supPercentageL 3 4 2" xfId="25287"/>
    <cellStyle name="supPercentageL 3 4 3" xfId="27738"/>
    <cellStyle name="supPercentageL 3 4 4" xfId="31384"/>
    <cellStyle name="supPercentageL 3 4 5" xfId="34084"/>
    <cellStyle name="supPercentageL 3 4 6" xfId="36425"/>
    <cellStyle name="supPercentageL 3 4 7" xfId="38731"/>
    <cellStyle name="supPercentageL 3 4 8" xfId="41291"/>
    <cellStyle name="supPercentageL 3 4 9" xfId="48790"/>
    <cellStyle name="supPercentageL 3 5" xfId="25282"/>
    <cellStyle name="supPercentageL 3 6" xfId="27733"/>
    <cellStyle name="supPercentageL 3 7" xfId="31379"/>
    <cellStyle name="supPercentageL 3 8" xfId="34079"/>
    <cellStyle name="supPercentageL 3 9" xfId="36420"/>
    <cellStyle name="supPercentageL 4" xfId="9530"/>
    <cellStyle name="supPercentageL 4 10" xfId="48791"/>
    <cellStyle name="supPercentageL 4 11" xfId="50894"/>
    <cellStyle name="supPercentageL 4 12" xfId="55425"/>
    <cellStyle name="supPercentageL 4 13" xfId="55958"/>
    <cellStyle name="supPercentageL 4 2" xfId="9531"/>
    <cellStyle name="supPercentageL 4 2 10" xfId="50895"/>
    <cellStyle name="supPercentageL 4 2 11" xfId="55426"/>
    <cellStyle name="supPercentageL 4 2 12" xfId="55959"/>
    <cellStyle name="supPercentageL 4 2 2" xfId="25289"/>
    <cellStyle name="supPercentageL 4 2 3" xfId="27740"/>
    <cellStyle name="supPercentageL 4 2 4" xfId="31386"/>
    <cellStyle name="supPercentageL 4 2 5" xfId="34086"/>
    <cellStyle name="supPercentageL 4 2 6" xfId="36427"/>
    <cellStyle name="supPercentageL 4 2 7" xfId="38733"/>
    <cellStyle name="supPercentageL 4 2 8" xfId="41293"/>
    <cellStyle name="supPercentageL 4 2 9" xfId="48792"/>
    <cellStyle name="supPercentageL 4 3" xfId="25288"/>
    <cellStyle name="supPercentageL 4 4" xfId="27739"/>
    <cellStyle name="supPercentageL 4 5" xfId="31385"/>
    <cellStyle name="supPercentageL 4 6" xfId="34085"/>
    <cellStyle name="supPercentageL 4 7" xfId="36426"/>
    <cellStyle name="supPercentageL 4 8" xfId="38732"/>
    <cellStyle name="supPercentageL 4 9" xfId="41292"/>
    <cellStyle name="supPercentageL 5" xfId="9532"/>
    <cellStyle name="supPercentageL 5 10" xfId="50896"/>
    <cellStyle name="supPercentageL 5 11" xfId="55427"/>
    <cellStyle name="supPercentageL 5 12" xfId="55960"/>
    <cellStyle name="supPercentageL 5 2" xfId="25290"/>
    <cellStyle name="supPercentageL 5 3" xfId="27741"/>
    <cellStyle name="supPercentageL 5 4" xfId="31387"/>
    <cellStyle name="supPercentageL 5 5" xfId="34087"/>
    <cellStyle name="supPercentageL 5 6" xfId="36428"/>
    <cellStyle name="supPercentageL 5 7" xfId="38734"/>
    <cellStyle name="supPercentageL 5 8" xfId="41294"/>
    <cellStyle name="supPercentageL 5 9" xfId="48793"/>
    <cellStyle name="supPercentageL 6" xfId="25277"/>
    <cellStyle name="supPercentageL 7" xfId="27728"/>
    <cellStyle name="supPercentageL 8" xfId="31374"/>
    <cellStyle name="supPercentageL 9" xfId="34074"/>
    <cellStyle name="supPercentageM" xfId="9533"/>
    <cellStyle name="supPercentageM 10" xfId="29547"/>
    <cellStyle name="supPercentageM 11" xfId="34088"/>
    <cellStyle name="supPercentageM 12" xfId="32492"/>
    <cellStyle name="supPercentageM 13" xfId="36429"/>
    <cellStyle name="supPercentageM 14" xfId="38735"/>
    <cellStyle name="supPercentageM 15" xfId="40182"/>
    <cellStyle name="supPercentageM 16" xfId="32610"/>
    <cellStyle name="supPercentageM 17" xfId="40210"/>
    <cellStyle name="supPercentageM 18" xfId="42796"/>
    <cellStyle name="supPercentageM 19" xfId="42719"/>
    <cellStyle name="supPercentageM 2" xfId="9534"/>
    <cellStyle name="supPercentageM 2 10" xfId="32493"/>
    <cellStyle name="supPercentageM 2 11" xfId="36430"/>
    <cellStyle name="supPercentageM 2 12" xfId="38736"/>
    <cellStyle name="supPercentageM 2 13" xfId="40183"/>
    <cellStyle name="supPercentageM 2 14" xfId="32611"/>
    <cellStyle name="supPercentageM 2 15" xfId="40211"/>
    <cellStyle name="supPercentageM 2 16" xfId="42797"/>
    <cellStyle name="supPercentageM 2 17" xfId="42720"/>
    <cellStyle name="supPercentageM 2 18" xfId="50898"/>
    <cellStyle name="supPercentageM 2 19" xfId="51951"/>
    <cellStyle name="supPercentageM 2 2" xfId="9535"/>
    <cellStyle name="supPercentageM 2 2 10" xfId="36431"/>
    <cellStyle name="supPercentageM 2 2 11" xfId="38737"/>
    <cellStyle name="supPercentageM 2 2 12" xfId="40184"/>
    <cellStyle name="supPercentageM 2 2 13" xfId="32612"/>
    <cellStyle name="supPercentageM 2 2 14" xfId="40212"/>
    <cellStyle name="supPercentageM 2 2 15" xfId="42798"/>
    <cellStyle name="supPercentageM 2 2 16" xfId="42721"/>
    <cellStyle name="supPercentageM 2 2 17" xfId="50899"/>
    <cellStyle name="supPercentageM 2 2 18" xfId="51952"/>
    <cellStyle name="supPercentageM 2 2 19" xfId="52093"/>
    <cellStyle name="supPercentageM 2 2 2" xfId="9536"/>
    <cellStyle name="supPercentageM 2 2 2 10" xfId="38738"/>
    <cellStyle name="supPercentageM 2 2 2 11" xfId="40185"/>
    <cellStyle name="supPercentageM 2 2 2 12" xfId="32613"/>
    <cellStyle name="supPercentageM 2 2 2 13" xfId="40213"/>
    <cellStyle name="supPercentageM 2 2 2 14" xfId="42799"/>
    <cellStyle name="supPercentageM 2 2 2 15" xfId="42722"/>
    <cellStyle name="supPercentageM 2 2 2 16" xfId="50900"/>
    <cellStyle name="supPercentageM 2 2 2 17" xfId="51953"/>
    <cellStyle name="supPercentageM 2 2 2 18" xfId="52092"/>
    <cellStyle name="supPercentageM 2 2 2 19" xfId="55431"/>
    <cellStyle name="supPercentageM 2 2 2 2" xfId="9537"/>
    <cellStyle name="supPercentageM 2 2 2 2 10" xfId="40186"/>
    <cellStyle name="supPercentageM 2 2 2 2 11" xfId="32614"/>
    <cellStyle name="supPercentageM 2 2 2 2 12" xfId="40214"/>
    <cellStyle name="supPercentageM 2 2 2 2 13" xfId="42800"/>
    <cellStyle name="supPercentageM 2 2 2 2 14" xfId="42723"/>
    <cellStyle name="supPercentageM 2 2 2 2 15" xfId="50901"/>
    <cellStyle name="supPercentageM 2 2 2 2 16" xfId="51954"/>
    <cellStyle name="supPercentageM 2 2 2 2 17" xfId="52091"/>
    <cellStyle name="supPercentageM 2 2 2 2 18" xfId="55432"/>
    <cellStyle name="supPercentageM 2 2 2 2 19" xfId="55965"/>
    <cellStyle name="supPercentageM 2 2 2 2 2" xfId="11397"/>
    <cellStyle name="supPercentageM 2 2 2 2 3" xfId="25295"/>
    <cellStyle name="supPercentageM 2 2 2 2 4" xfId="27746"/>
    <cellStyle name="supPercentageM 2 2 2 2 5" xfId="29551"/>
    <cellStyle name="supPercentageM 2 2 2 2 6" xfId="34092"/>
    <cellStyle name="supPercentageM 2 2 2 2 7" xfId="32496"/>
    <cellStyle name="supPercentageM 2 2 2 2 8" xfId="36433"/>
    <cellStyle name="supPercentageM 2 2 2 2 9" xfId="38739"/>
    <cellStyle name="supPercentageM 2 2 2 20" xfId="55964"/>
    <cellStyle name="supPercentageM 2 2 2 3" xfId="11398"/>
    <cellStyle name="supPercentageM 2 2 2 4" xfId="25294"/>
    <cellStyle name="supPercentageM 2 2 2 5" xfId="27745"/>
    <cellStyle name="supPercentageM 2 2 2 6" xfId="29550"/>
    <cellStyle name="supPercentageM 2 2 2 7" xfId="34091"/>
    <cellStyle name="supPercentageM 2 2 2 8" xfId="32495"/>
    <cellStyle name="supPercentageM 2 2 2 9" xfId="36432"/>
    <cellStyle name="supPercentageM 2 2 20" xfId="55430"/>
    <cellStyle name="supPercentageM 2 2 21" xfId="55963"/>
    <cellStyle name="supPercentageM 2 2 3" xfId="9538"/>
    <cellStyle name="supPercentageM 2 2 3 10" xfId="40187"/>
    <cellStyle name="supPercentageM 2 2 3 11" xfId="32615"/>
    <cellStyle name="supPercentageM 2 2 3 12" xfId="40215"/>
    <cellStyle name="supPercentageM 2 2 3 13" xfId="42801"/>
    <cellStyle name="supPercentageM 2 2 3 14" xfId="42724"/>
    <cellStyle name="supPercentageM 2 2 3 15" xfId="50902"/>
    <cellStyle name="supPercentageM 2 2 3 16" xfId="51955"/>
    <cellStyle name="supPercentageM 2 2 3 17" xfId="52090"/>
    <cellStyle name="supPercentageM 2 2 3 18" xfId="55433"/>
    <cellStyle name="supPercentageM 2 2 3 19" xfId="55966"/>
    <cellStyle name="supPercentageM 2 2 3 2" xfId="11396"/>
    <cellStyle name="supPercentageM 2 2 3 3" xfId="25296"/>
    <cellStyle name="supPercentageM 2 2 3 4" xfId="27747"/>
    <cellStyle name="supPercentageM 2 2 3 5" xfId="29552"/>
    <cellStyle name="supPercentageM 2 2 3 6" xfId="34093"/>
    <cellStyle name="supPercentageM 2 2 3 7" xfId="32497"/>
    <cellStyle name="supPercentageM 2 2 3 8" xfId="36434"/>
    <cellStyle name="supPercentageM 2 2 3 9" xfId="38740"/>
    <cellStyle name="supPercentageM 2 2 4" xfId="11399"/>
    <cellStyle name="supPercentageM 2 2 5" xfId="25293"/>
    <cellStyle name="supPercentageM 2 2 6" xfId="27744"/>
    <cellStyle name="supPercentageM 2 2 7" xfId="29549"/>
    <cellStyle name="supPercentageM 2 2 8" xfId="34090"/>
    <cellStyle name="supPercentageM 2 2 9" xfId="32494"/>
    <cellStyle name="supPercentageM 2 20" xfId="52094"/>
    <cellStyle name="supPercentageM 2 21" xfId="55429"/>
    <cellStyle name="supPercentageM 2 22" xfId="55962"/>
    <cellStyle name="supPercentageM 2 3" xfId="9539"/>
    <cellStyle name="supPercentageM 2 3 10" xfId="38741"/>
    <cellStyle name="supPercentageM 2 3 11" xfId="40188"/>
    <cellStyle name="supPercentageM 2 3 12" xfId="32628"/>
    <cellStyle name="supPercentageM 2 3 13" xfId="40216"/>
    <cellStyle name="supPercentageM 2 3 14" xfId="42802"/>
    <cellStyle name="supPercentageM 2 3 15" xfId="42725"/>
    <cellStyle name="supPercentageM 2 3 16" xfId="50903"/>
    <cellStyle name="supPercentageM 2 3 17" xfId="51956"/>
    <cellStyle name="supPercentageM 2 3 18" xfId="52089"/>
    <cellStyle name="supPercentageM 2 3 19" xfId="55434"/>
    <cellStyle name="supPercentageM 2 3 2" xfId="9540"/>
    <cellStyle name="supPercentageM 2 3 2 10" xfId="40189"/>
    <cellStyle name="supPercentageM 2 3 2 11" xfId="32771"/>
    <cellStyle name="supPercentageM 2 3 2 12" xfId="40217"/>
    <cellStyle name="supPercentageM 2 3 2 13" xfId="42803"/>
    <cellStyle name="supPercentageM 2 3 2 14" xfId="42726"/>
    <cellStyle name="supPercentageM 2 3 2 15" xfId="50904"/>
    <cellStyle name="supPercentageM 2 3 2 16" xfId="51957"/>
    <cellStyle name="supPercentageM 2 3 2 17" xfId="52088"/>
    <cellStyle name="supPercentageM 2 3 2 18" xfId="55435"/>
    <cellStyle name="supPercentageM 2 3 2 19" xfId="55968"/>
    <cellStyle name="supPercentageM 2 3 2 2" xfId="11394"/>
    <cellStyle name="supPercentageM 2 3 2 3" xfId="25298"/>
    <cellStyle name="supPercentageM 2 3 2 4" xfId="27749"/>
    <cellStyle name="supPercentageM 2 3 2 5" xfId="29554"/>
    <cellStyle name="supPercentageM 2 3 2 6" xfId="34095"/>
    <cellStyle name="supPercentageM 2 3 2 7" xfId="32499"/>
    <cellStyle name="supPercentageM 2 3 2 8" xfId="36436"/>
    <cellStyle name="supPercentageM 2 3 2 9" xfId="38742"/>
    <cellStyle name="supPercentageM 2 3 20" xfId="55967"/>
    <cellStyle name="supPercentageM 2 3 3" xfId="11395"/>
    <cellStyle name="supPercentageM 2 3 4" xfId="25297"/>
    <cellStyle name="supPercentageM 2 3 5" xfId="27748"/>
    <cellStyle name="supPercentageM 2 3 6" xfId="29553"/>
    <cellStyle name="supPercentageM 2 3 7" xfId="34094"/>
    <cellStyle name="supPercentageM 2 3 8" xfId="32498"/>
    <cellStyle name="supPercentageM 2 3 9" xfId="36435"/>
    <cellStyle name="supPercentageM 2 4" xfId="9541"/>
    <cellStyle name="supPercentageM 2 4 10" xfId="40190"/>
    <cellStyle name="supPercentageM 2 4 11" xfId="32772"/>
    <cellStyle name="supPercentageM 2 4 12" xfId="40218"/>
    <cellStyle name="supPercentageM 2 4 13" xfId="42804"/>
    <cellStyle name="supPercentageM 2 4 14" xfId="42727"/>
    <cellStyle name="supPercentageM 2 4 15" xfId="50905"/>
    <cellStyle name="supPercentageM 2 4 16" xfId="51958"/>
    <cellStyle name="supPercentageM 2 4 17" xfId="52087"/>
    <cellStyle name="supPercentageM 2 4 18" xfId="55436"/>
    <cellStyle name="supPercentageM 2 4 19" xfId="55969"/>
    <cellStyle name="supPercentageM 2 4 2" xfId="11393"/>
    <cellStyle name="supPercentageM 2 4 3" xfId="25299"/>
    <cellStyle name="supPercentageM 2 4 4" xfId="27750"/>
    <cellStyle name="supPercentageM 2 4 5" xfId="29555"/>
    <cellStyle name="supPercentageM 2 4 6" xfId="34096"/>
    <cellStyle name="supPercentageM 2 4 7" xfId="32500"/>
    <cellStyle name="supPercentageM 2 4 8" xfId="36437"/>
    <cellStyle name="supPercentageM 2 4 9" xfId="38743"/>
    <cellStyle name="supPercentageM 2 5" xfId="11400"/>
    <cellStyle name="supPercentageM 2 6" xfId="25292"/>
    <cellStyle name="supPercentageM 2 7" xfId="27743"/>
    <cellStyle name="supPercentageM 2 8" xfId="29548"/>
    <cellStyle name="supPercentageM 2 9" xfId="34089"/>
    <cellStyle name="supPercentageM 20" xfId="50897"/>
    <cellStyle name="supPercentageM 21" xfId="51950"/>
    <cellStyle name="supPercentageM 22" xfId="52095"/>
    <cellStyle name="supPercentageM 23" xfId="55428"/>
    <cellStyle name="supPercentageM 24" xfId="55961"/>
    <cellStyle name="supPercentageM 3" xfId="9542"/>
    <cellStyle name="supPercentageM 3 10" xfId="34097"/>
    <cellStyle name="supPercentageM 3 11" xfId="32501"/>
    <cellStyle name="supPercentageM 3 12" xfId="36438"/>
    <cellStyle name="supPercentageM 3 13" xfId="38744"/>
    <cellStyle name="supPercentageM 3 14" xfId="40191"/>
    <cellStyle name="supPercentageM 3 15" xfId="32773"/>
    <cellStyle name="supPercentageM 3 16" xfId="40219"/>
    <cellStyle name="supPercentageM 3 17" xfId="42805"/>
    <cellStyle name="supPercentageM 3 18" xfId="42728"/>
    <cellStyle name="supPercentageM 3 19" xfId="50906"/>
    <cellStyle name="supPercentageM 3 2" xfId="9543"/>
    <cellStyle name="supPercentageM 3 2 10" xfId="36439"/>
    <cellStyle name="supPercentageM 3 2 11" xfId="38745"/>
    <cellStyle name="supPercentageM 3 2 12" xfId="40192"/>
    <cellStyle name="supPercentageM 3 2 13" xfId="32774"/>
    <cellStyle name="supPercentageM 3 2 14" xfId="40220"/>
    <cellStyle name="supPercentageM 3 2 15" xfId="42806"/>
    <cellStyle name="supPercentageM 3 2 16" xfId="42729"/>
    <cellStyle name="supPercentageM 3 2 17" xfId="50907"/>
    <cellStyle name="supPercentageM 3 2 18" xfId="51960"/>
    <cellStyle name="supPercentageM 3 2 19" xfId="52085"/>
    <cellStyle name="supPercentageM 3 2 2" xfId="9544"/>
    <cellStyle name="supPercentageM 3 2 2 10" xfId="38746"/>
    <cellStyle name="supPercentageM 3 2 2 11" xfId="40193"/>
    <cellStyle name="supPercentageM 3 2 2 12" xfId="32779"/>
    <cellStyle name="supPercentageM 3 2 2 13" xfId="40221"/>
    <cellStyle name="supPercentageM 3 2 2 14" xfId="42807"/>
    <cellStyle name="supPercentageM 3 2 2 15" xfId="42730"/>
    <cellStyle name="supPercentageM 3 2 2 16" xfId="50908"/>
    <cellStyle name="supPercentageM 3 2 2 17" xfId="51961"/>
    <cellStyle name="supPercentageM 3 2 2 18" xfId="52084"/>
    <cellStyle name="supPercentageM 3 2 2 19" xfId="55439"/>
    <cellStyle name="supPercentageM 3 2 2 2" xfId="9545"/>
    <cellStyle name="supPercentageM 3 2 2 2 10" xfId="40194"/>
    <cellStyle name="supPercentageM 3 2 2 2 11" xfId="32780"/>
    <cellStyle name="supPercentageM 3 2 2 2 12" xfId="40222"/>
    <cellStyle name="supPercentageM 3 2 2 2 13" xfId="42808"/>
    <cellStyle name="supPercentageM 3 2 2 2 14" xfId="42731"/>
    <cellStyle name="supPercentageM 3 2 2 2 15" xfId="50909"/>
    <cellStyle name="supPercentageM 3 2 2 2 16" xfId="51962"/>
    <cellStyle name="supPercentageM 3 2 2 2 17" xfId="51915"/>
    <cellStyle name="supPercentageM 3 2 2 2 18" xfId="55440"/>
    <cellStyle name="supPercentageM 3 2 2 2 19" xfId="55973"/>
    <cellStyle name="supPercentageM 3 2 2 2 2" xfId="11389"/>
    <cellStyle name="supPercentageM 3 2 2 2 3" xfId="25303"/>
    <cellStyle name="supPercentageM 3 2 2 2 4" xfId="27754"/>
    <cellStyle name="supPercentageM 3 2 2 2 5" xfId="29559"/>
    <cellStyle name="supPercentageM 3 2 2 2 6" xfId="34100"/>
    <cellStyle name="supPercentageM 3 2 2 2 7" xfId="32504"/>
    <cellStyle name="supPercentageM 3 2 2 2 8" xfId="36441"/>
    <cellStyle name="supPercentageM 3 2 2 2 9" xfId="38747"/>
    <cellStyle name="supPercentageM 3 2 2 20" xfId="55972"/>
    <cellStyle name="supPercentageM 3 2 2 3" xfId="11390"/>
    <cellStyle name="supPercentageM 3 2 2 4" xfId="25302"/>
    <cellStyle name="supPercentageM 3 2 2 5" xfId="27753"/>
    <cellStyle name="supPercentageM 3 2 2 6" xfId="29558"/>
    <cellStyle name="supPercentageM 3 2 2 7" xfId="34099"/>
    <cellStyle name="supPercentageM 3 2 2 8" xfId="32503"/>
    <cellStyle name="supPercentageM 3 2 2 9" xfId="36440"/>
    <cellStyle name="supPercentageM 3 2 20" xfId="55438"/>
    <cellStyle name="supPercentageM 3 2 21" xfId="55971"/>
    <cellStyle name="supPercentageM 3 2 3" xfId="9546"/>
    <cellStyle name="supPercentageM 3 2 3 10" xfId="40195"/>
    <cellStyle name="supPercentageM 3 2 3 11" xfId="32781"/>
    <cellStyle name="supPercentageM 3 2 3 12" xfId="40223"/>
    <cellStyle name="supPercentageM 3 2 3 13" xfId="42809"/>
    <cellStyle name="supPercentageM 3 2 3 14" xfId="42732"/>
    <cellStyle name="supPercentageM 3 2 3 15" xfId="50910"/>
    <cellStyle name="supPercentageM 3 2 3 16" xfId="51963"/>
    <cellStyle name="supPercentageM 3 2 3 17" xfId="51916"/>
    <cellStyle name="supPercentageM 3 2 3 18" xfId="55441"/>
    <cellStyle name="supPercentageM 3 2 3 19" xfId="55974"/>
    <cellStyle name="supPercentageM 3 2 3 2" xfId="11388"/>
    <cellStyle name="supPercentageM 3 2 3 3" xfId="25304"/>
    <cellStyle name="supPercentageM 3 2 3 4" xfId="27755"/>
    <cellStyle name="supPercentageM 3 2 3 5" xfId="29560"/>
    <cellStyle name="supPercentageM 3 2 3 6" xfId="34101"/>
    <cellStyle name="supPercentageM 3 2 3 7" xfId="32505"/>
    <cellStyle name="supPercentageM 3 2 3 8" xfId="36442"/>
    <cellStyle name="supPercentageM 3 2 3 9" xfId="38748"/>
    <cellStyle name="supPercentageM 3 2 4" xfId="11391"/>
    <cellStyle name="supPercentageM 3 2 5" xfId="25301"/>
    <cellStyle name="supPercentageM 3 2 6" xfId="27752"/>
    <cellStyle name="supPercentageM 3 2 7" xfId="29557"/>
    <cellStyle name="supPercentageM 3 2 8" xfId="34098"/>
    <cellStyle name="supPercentageM 3 2 9" xfId="32502"/>
    <cellStyle name="supPercentageM 3 20" xfId="51959"/>
    <cellStyle name="supPercentageM 3 21" xfId="52086"/>
    <cellStyle name="supPercentageM 3 22" xfId="55437"/>
    <cellStyle name="supPercentageM 3 23" xfId="55970"/>
    <cellStyle name="supPercentageM 3 3" xfId="9547"/>
    <cellStyle name="supPercentageM 3 3 10" xfId="36443"/>
    <cellStyle name="supPercentageM 3 3 11" xfId="38749"/>
    <cellStyle name="supPercentageM 3 3 12" xfId="40196"/>
    <cellStyle name="supPercentageM 3 3 13" xfId="32782"/>
    <cellStyle name="supPercentageM 3 3 14" xfId="40224"/>
    <cellStyle name="supPercentageM 3 3 15" xfId="42810"/>
    <cellStyle name="supPercentageM 3 3 16" xfId="42733"/>
    <cellStyle name="supPercentageM 3 3 17" xfId="50911"/>
    <cellStyle name="supPercentageM 3 3 18" xfId="51964"/>
    <cellStyle name="supPercentageM 3 3 19" xfId="51917"/>
    <cellStyle name="supPercentageM 3 3 2" xfId="9548"/>
    <cellStyle name="supPercentageM 3 3 2 10" xfId="38750"/>
    <cellStyle name="supPercentageM 3 3 2 11" xfId="40197"/>
    <cellStyle name="supPercentageM 3 3 2 12" xfId="32783"/>
    <cellStyle name="supPercentageM 3 3 2 13" xfId="40225"/>
    <cellStyle name="supPercentageM 3 3 2 14" xfId="42811"/>
    <cellStyle name="supPercentageM 3 3 2 15" xfId="42734"/>
    <cellStyle name="supPercentageM 3 3 2 16" xfId="50912"/>
    <cellStyle name="supPercentageM 3 3 2 17" xfId="51965"/>
    <cellStyle name="supPercentageM 3 3 2 18" xfId="51918"/>
    <cellStyle name="supPercentageM 3 3 2 19" xfId="55443"/>
    <cellStyle name="supPercentageM 3 3 2 2" xfId="9549"/>
    <cellStyle name="supPercentageM 3 3 2 2 10" xfId="40198"/>
    <cellStyle name="supPercentageM 3 3 2 2 11" xfId="32784"/>
    <cellStyle name="supPercentageM 3 3 2 2 12" xfId="40226"/>
    <cellStyle name="supPercentageM 3 3 2 2 13" xfId="42812"/>
    <cellStyle name="supPercentageM 3 3 2 2 14" xfId="42735"/>
    <cellStyle name="supPercentageM 3 3 2 2 15" xfId="50913"/>
    <cellStyle name="supPercentageM 3 3 2 2 16" xfId="51966"/>
    <cellStyle name="supPercentageM 3 3 2 2 17" xfId="51919"/>
    <cellStyle name="supPercentageM 3 3 2 2 18" xfId="55444"/>
    <cellStyle name="supPercentageM 3 3 2 2 19" xfId="55977"/>
    <cellStyle name="supPercentageM 3 3 2 2 2" xfId="11385"/>
    <cellStyle name="supPercentageM 3 3 2 2 3" xfId="25307"/>
    <cellStyle name="supPercentageM 3 3 2 2 4" xfId="27758"/>
    <cellStyle name="supPercentageM 3 3 2 2 5" xfId="29563"/>
    <cellStyle name="supPercentageM 3 3 2 2 6" xfId="34104"/>
    <cellStyle name="supPercentageM 3 3 2 2 7" xfId="34623"/>
    <cellStyle name="supPercentageM 3 3 2 2 8" xfId="36445"/>
    <cellStyle name="supPercentageM 3 3 2 2 9" xfId="38751"/>
    <cellStyle name="supPercentageM 3 3 2 20" xfId="55976"/>
    <cellStyle name="supPercentageM 3 3 2 3" xfId="11386"/>
    <cellStyle name="supPercentageM 3 3 2 4" xfId="25306"/>
    <cellStyle name="supPercentageM 3 3 2 5" xfId="27757"/>
    <cellStyle name="supPercentageM 3 3 2 6" xfId="29562"/>
    <cellStyle name="supPercentageM 3 3 2 7" xfId="34103"/>
    <cellStyle name="supPercentageM 3 3 2 8" xfId="34624"/>
    <cellStyle name="supPercentageM 3 3 2 9" xfId="36444"/>
    <cellStyle name="supPercentageM 3 3 20" xfId="55442"/>
    <cellStyle name="supPercentageM 3 3 21" xfId="55975"/>
    <cellStyle name="supPercentageM 3 3 3" xfId="9550"/>
    <cellStyle name="supPercentageM 3 3 3 10" xfId="40199"/>
    <cellStyle name="supPercentageM 3 3 3 11" xfId="32785"/>
    <cellStyle name="supPercentageM 3 3 3 12" xfId="40227"/>
    <cellStyle name="supPercentageM 3 3 3 13" xfId="42813"/>
    <cellStyle name="supPercentageM 3 3 3 14" xfId="42736"/>
    <cellStyle name="supPercentageM 3 3 3 15" xfId="50914"/>
    <cellStyle name="supPercentageM 3 3 3 16" xfId="51967"/>
    <cellStyle name="supPercentageM 3 3 3 17" xfId="51920"/>
    <cellStyle name="supPercentageM 3 3 3 18" xfId="55445"/>
    <cellStyle name="supPercentageM 3 3 3 19" xfId="55978"/>
    <cellStyle name="supPercentageM 3 3 3 2" xfId="11384"/>
    <cellStyle name="supPercentageM 3 3 3 3" xfId="25308"/>
    <cellStyle name="supPercentageM 3 3 3 4" xfId="27759"/>
    <cellStyle name="supPercentageM 3 3 3 5" xfId="29564"/>
    <cellStyle name="supPercentageM 3 3 3 6" xfId="34105"/>
    <cellStyle name="supPercentageM 3 3 3 7" xfId="34622"/>
    <cellStyle name="supPercentageM 3 3 3 8" xfId="36446"/>
    <cellStyle name="supPercentageM 3 3 3 9" xfId="38752"/>
    <cellStyle name="supPercentageM 3 3 4" xfId="11387"/>
    <cellStyle name="supPercentageM 3 3 5" xfId="25305"/>
    <cellStyle name="supPercentageM 3 3 6" xfId="27756"/>
    <cellStyle name="supPercentageM 3 3 7" xfId="29561"/>
    <cellStyle name="supPercentageM 3 3 8" xfId="34102"/>
    <cellStyle name="supPercentageM 3 3 9" xfId="32506"/>
    <cellStyle name="supPercentageM 3 4" xfId="9551"/>
    <cellStyle name="supPercentageM 3 4 10" xfId="38753"/>
    <cellStyle name="supPercentageM 3 4 11" xfId="40200"/>
    <cellStyle name="supPercentageM 3 4 12" xfId="32786"/>
    <cellStyle name="supPercentageM 3 4 13" xfId="40228"/>
    <cellStyle name="supPercentageM 3 4 14" xfId="42814"/>
    <cellStyle name="supPercentageM 3 4 15" xfId="42737"/>
    <cellStyle name="supPercentageM 3 4 16" xfId="50915"/>
    <cellStyle name="supPercentageM 3 4 17" xfId="51968"/>
    <cellStyle name="supPercentageM 3 4 18" xfId="51921"/>
    <cellStyle name="supPercentageM 3 4 19" xfId="55446"/>
    <cellStyle name="supPercentageM 3 4 2" xfId="9552"/>
    <cellStyle name="supPercentageM 3 4 2 10" xfId="40201"/>
    <cellStyle name="supPercentageM 3 4 2 11" xfId="35082"/>
    <cellStyle name="supPercentageM 3 4 2 12" xfId="40229"/>
    <cellStyle name="supPercentageM 3 4 2 13" xfId="42815"/>
    <cellStyle name="supPercentageM 3 4 2 14" xfId="42738"/>
    <cellStyle name="supPercentageM 3 4 2 15" xfId="50916"/>
    <cellStyle name="supPercentageM 3 4 2 16" xfId="51969"/>
    <cellStyle name="supPercentageM 3 4 2 17" xfId="51922"/>
    <cellStyle name="supPercentageM 3 4 2 18" xfId="55447"/>
    <cellStyle name="supPercentageM 3 4 2 19" xfId="55980"/>
    <cellStyle name="supPercentageM 3 4 2 2" xfId="11382"/>
    <cellStyle name="supPercentageM 3 4 2 3" xfId="25310"/>
    <cellStyle name="supPercentageM 3 4 2 4" xfId="27761"/>
    <cellStyle name="supPercentageM 3 4 2 5" xfId="29566"/>
    <cellStyle name="supPercentageM 3 4 2 6" xfId="34107"/>
    <cellStyle name="supPercentageM 3 4 2 7" xfId="34620"/>
    <cellStyle name="supPercentageM 3 4 2 8" xfId="36448"/>
    <cellStyle name="supPercentageM 3 4 2 9" xfId="38754"/>
    <cellStyle name="supPercentageM 3 4 20" xfId="55979"/>
    <cellStyle name="supPercentageM 3 4 3" xfId="11383"/>
    <cellStyle name="supPercentageM 3 4 4" xfId="25309"/>
    <cellStyle name="supPercentageM 3 4 5" xfId="27760"/>
    <cellStyle name="supPercentageM 3 4 6" xfId="29565"/>
    <cellStyle name="supPercentageM 3 4 7" xfId="34106"/>
    <cellStyle name="supPercentageM 3 4 8" xfId="34621"/>
    <cellStyle name="supPercentageM 3 4 9" xfId="36447"/>
    <cellStyle name="supPercentageM 3 5" xfId="9553"/>
    <cellStyle name="supPercentageM 3 5 10" xfId="40202"/>
    <cellStyle name="supPercentageM 3 5 11" xfId="35083"/>
    <cellStyle name="supPercentageM 3 5 12" xfId="40230"/>
    <cellStyle name="supPercentageM 3 5 13" xfId="42816"/>
    <cellStyle name="supPercentageM 3 5 14" xfId="42739"/>
    <cellStyle name="supPercentageM 3 5 15" xfId="50917"/>
    <cellStyle name="supPercentageM 3 5 16" xfId="51970"/>
    <cellStyle name="supPercentageM 3 5 17" xfId="51923"/>
    <cellStyle name="supPercentageM 3 5 18" xfId="55448"/>
    <cellStyle name="supPercentageM 3 5 19" xfId="55981"/>
    <cellStyle name="supPercentageM 3 5 2" xfId="11381"/>
    <cellStyle name="supPercentageM 3 5 3" xfId="25311"/>
    <cellStyle name="supPercentageM 3 5 4" xfId="27762"/>
    <cellStyle name="supPercentageM 3 5 5" xfId="29567"/>
    <cellStyle name="supPercentageM 3 5 6" xfId="34108"/>
    <cellStyle name="supPercentageM 3 5 7" xfId="32507"/>
    <cellStyle name="supPercentageM 3 5 8" xfId="36449"/>
    <cellStyle name="supPercentageM 3 5 9" xfId="38755"/>
    <cellStyle name="supPercentageM 3 6" xfId="11392"/>
    <cellStyle name="supPercentageM 3 7" xfId="25300"/>
    <cellStyle name="supPercentageM 3 8" xfId="27751"/>
    <cellStyle name="supPercentageM 3 9" xfId="29556"/>
    <cellStyle name="supPercentageM 4" xfId="9554"/>
    <cellStyle name="supPercentageM 4 10" xfId="36450"/>
    <cellStyle name="supPercentageM 4 11" xfId="38756"/>
    <cellStyle name="supPercentageM 4 12" xfId="40203"/>
    <cellStyle name="supPercentageM 4 13" xfId="35084"/>
    <cellStyle name="supPercentageM 4 14" xfId="40231"/>
    <cellStyle name="supPercentageM 4 15" xfId="42817"/>
    <cellStyle name="supPercentageM 4 16" xfId="42740"/>
    <cellStyle name="supPercentageM 4 17" xfId="50918"/>
    <cellStyle name="supPercentageM 4 18" xfId="51971"/>
    <cellStyle name="supPercentageM 4 19" xfId="51924"/>
    <cellStyle name="supPercentageM 4 2" xfId="9555"/>
    <cellStyle name="supPercentageM 4 2 10" xfId="38757"/>
    <cellStyle name="supPercentageM 4 2 11" xfId="40204"/>
    <cellStyle name="supPercentageM 4 2 12" xfId="35087"/>
    <cellStyle name="supPercentageM 4 2 13" xfId="40370"/>
    <cellStyle name="supPercentageM 4 2 14" xfId="42818"/>
    <cellStyle name="supPercentageM 4 2 15" xfId="43040"/>
    <cellStyle name="supPercentageM 4 2 16" xfId="50919"/>
    <cellStyle name="supPercentageM 4 2 17" xfId="51972"/>
    <cellStyle name="supPercentageM 4 2 18" xfId="51925"/>
    <cellStyle name="supPercentageM 4 2 19" xfId="55450"/>
    <cellStyle name="supPercentageM 4 2 2" xfId="9556"/>
    <cellStyle name="supPercentageM 4 2 2 10" xfId="40205"/>
    <cellStyle name="supPercentageM 4 2 2 11" xfId="35092"/>
    <cellStyle name="supPercentageM 4 2 2 12" xfId="40232"/>
    <cellStyle name="supPercentageM 4 2 2 13" xfId="42819"/>
    <cellStyle name="supPercentageM 4 2 2 14" xfId="43039"/>
    <cellStyle name="supPercentageM 4 2 2 15" xfId="50920"/>
    <cellStyle name="supPercentageM 4 2 2 16" xfId="51973"/>
    <cellStyle name="supPercentageM 4 2 2 17" xfId="52083"/>
    <cellStyle name="supPercentageM 4 2 2 18" xfId="55451"/>
    <cellStyle name="supPercentageM 4 2 2 19" xfId="55984"/>
    <cellStyle name="supPercentageM 4 2 2 2" xfId="11378"/>
    <cellStyle name="supPercentageM 4 2 2 3" xfId="25314"/>
    <cellStyle name="supPercentageM 4 2 2 4" xfId="27765"/>
    <cellStyle name="supPercentageM 4 2 2 5" xfId="29570"/>
    <cellStyle name="supPercentageM 4 2 2 6" xfId="34111"/>
    <cellStyle name="supPercentageM 4 2 2 7" xfId="32510"/>
    <cellStyle name="supPercentageM 4 2 2 8" xfId="36452"/>
    <cellStyle name="supPercentageM 4 2 2 9" xfId="38758"/>
    <cellStyle name="supPercentageM 4 2 20" xfId="55983"/>
    <cellStyle name="supPercentageM 4 2 3" xfId="11379"/>
    <cellStyle name="supPercentageM 4 2 4" xfId="25313"/>
    <cellStyle name="supPercentageM 4 2 5" xfId="27764"/>
    <cellStyle name="supPercentageM 4 2 6" xfId="29569"/>
    <cellStyle name="supPercentageM 4 2 7" xfId="34110"/>
    <cellStyle name="supPercentageM 4 2 8" xfId="32509"/>
    <cellStyle name="supPercentageM 4 2 9" xfId="36451"/>
    <cellStyle name="supPercentageM 4 20" xfId="55449"/>
    <cellStyle name="supPercentageM 4 21" xfId="55982"/>
    <cellStyle name="supPercentageM 4 3" xfId="9557"/>
    <cellStyle name="supPercentageM 4 3 10" xfId="40206"/>
    <cellStyle name="supPercentageM 4 3 11" xfId="35093"/>
    <cellStyle name="supPercentageM 4 3 12" xfId="40233"/>
    <cellStyle name="supPercentageM 4 3 13" xfId="42820"/>
    <cellStyle name="supPercentageM 4 3 14" xfId="43038"/>
    <cellStyle name="supPercentageM 4 3 15" xfId="50921"/>
    <cellStyle name="supPercentageM 4 3 16" xfId="51974"/>
    <cellStyle name="supPercentageM 4 3 17" xfId="52082"/>
    <cellStyle name="supPercentageM 4 3 18" xfId="55452"/>
    <cellStyle name="supPercentageM 4 3 19" xfId="55985"/>
    <cellStyle name="supPercentageM 4 3 2" xfId="11377"/>
    <cellStyle name="supPercentageM 4 3 3" xfId="25315"/>
    <cellStyle name="supPercentageM 4 3 4" xfId="27766"/>
    <cellStyle name="supPercentageM 4 3 5" xfId="29571"/>
    <cellStyle name="supPercentageM 4 3 6" xfId="34112"/>
    <cellStyle name="supPercentageM 4 3 7" xfId="34619"/>
    <cellStyle name="supPercentageM 4 3 8" xfId="36453"/>
    <cellStyle name="supPercentageM 4 3 9" xfId="38759"/>
    <cellStyle name="supPercentageM 4 4" xfId="11380"/>
    <cellStyle name="supPercentageM 4 5" xfId="25312"/>
    <cellStyle name="supPercentageM 4 6" xfId="27763"/>
    <cellStyle name="supPercentageM 4 7" xfId="29568"/>
    <cellStyle name="supPercentageM 4 8" xfId="34109"/>
    <cellStyle name="supPercentageM 4 9" xfId="32508"/>
    <cellStyle name="supPercentageM 5" xfId="9558"/>
    <cellStyle name="supPercentageM 5 10" xfId="38760"/>
    <cellStyle name="supPercentageM 5 11" xfId="40207"/>
    <cellStyle name="supPercentageM 5 12" xfId="35222"/>
    <cellStyle name="supPercentageM 5 13" xfId="40234"/>
    <cellStyle name="supPercentageM 5 14" xfId="42821"/>
    <cellStyle name="supPercentageM 5 15" xfId="43037"/>
    <cellStyle name="supPercentageM 5 16" xfId="50922"/>
    <cellStyle name="supPercentageM 5 17" xfId="51975"/>
    <cellStyle name="supPercentageM 5 18" xfId="52081"/>
    <cellStyle name="supPercentageM 5 19" xfId="55453"/>
    <cellStyle name="supPercentageM 5 2" xfId="9559"/>
    <cellStyle name="supPercentageM 5 2 10" xfId="40208"/>
    <cellStyle name="supPercentageM 5 2 11" xfId="37320"/>
    <cellStyle name="supPercentageM 5 2 12" xfId="40235"/>
    <cellStyle name="supPercentageM 5 2 13" xfId="42822"/>
    <cellStyle name="supPercentageM 5 2 14" xfId="43036"/>
    <cellStyle name="supPercentageM 5 2 15" xfId="50923"/>
    <cellStyle name="supPercentageM 5 2 16" xfId="51976"/>
    <cellStyle name="supPercentageM 5 2 17" xfId="52080"/>
    <cellStyle name="supPercentageM 5 2 18" xfId="55454"/>
    <cellStyle name="supPercentageM 5 2 19" xfId="55987"/>
    <cellStyle name="supPercentageM 5 2 2" xfId="11375"/>
    <cellStyle name="supPercentageM 5 2 3" xfId="25317"/>
    <cellStyle name="supPercentageM 5 2 4" xfId="27768"/>
    <cellStyle name="supPercentageM 5 2 5" xfId="29573"/>
    <cellStyle name="supPercentageM 5 2 6" xfId="34114"/>
    <cellStyle name="supPercentageM 5 2 7" xfId="32511"/>
    <cellStyle name="supPercentageM 5 2 8" xfId="36455"/>
    <cellStyle name="supPercentageM 5 2 9" xfId="38761"/>
    <cellStyle name="supPercentageM 5 20" xfId="55986"/>
    <cellStyle name="supPercentageM 5 3" xfId="11376"/>
    <cellStyle name="supPercentageM 5 4" xfId="25316"/>
    <cellStyle name="supPercentageM 5 5" xfId="27767"/>
    <cellStyle name="supPercentageM 5 6" xfId="29572"/>
    <cellStyle name="supPercentageM 5 7" xfId="34113"/>
    <cellStyle name="supPercentageM 5 8" xfId="34618"/>
    <cellStyle name="supPercentageM 5 9" xfId="36454"/>
    <cellStyle name="supPercentageM 6" xfId="9560"/>
    <cellStyle name="supPercentageM 6 10" xfId="40209"/>
    <cellStyle name="supPercentageM 6 11" xfId="37411"/>
    <cellStyle name="supPercentageM 6 12" xfId="40236"/>
    <cellStyle name="supPercentageM 6 13" xfId="42823"/>
    <cellStyle name="supPercentageM 6 14" xfId="43035"/>
    <cellStyle name="supPercentageM 6 15" xfId="50924"/>
    <cellStyle name="supPercentageM 6 16" xfId="51977"/>
    <cellStyle name="supPercentageM 6 17" xfId="52079"/>
    <cellStyle name="supPercentageM 6 18" xfId="55455"/>
    <cellStyle name="supPercentageM 6 19" xfId="55988"/>
    <cellStyle name="supPercentageM 6 2" xfId="11374"/>
    <cellStyle name="supPercentageM 6 3" xfId="25318"/>
    <cellStyle name="supPercentageM 6 4" xfId="27769"/>
    <cellStyle name="supPercentageM 6 5" xfId="29574"/>
    <cellStyle name="supPercentageM 6 6" xfId="34115"/>
    <cellStyle name="supPercentageM 6 7" xfId="32512"/>
    <cellStyle name="supPercentageM 6 8" xfId="36456"/>
    <cellStyle name="supPercentageM 6 9" xfId="38762"/>
    <cellStyle name="supPercentageM 7" xfId="19778"/>
    <cellStyle name="supPercentageM 8" xfId="25291"/>
    <cellStyle name="supPercentageM 9" xfId="27742"/>
    <cellStyle name="supSelection" xfId="9561"/>
    <cellStyle name="supSelection 10" xfId="36457"/>
    <cellStyle name="supSelection 11" xfId="38763"/>
    <cellStyle name="supSelection 12" xfId="41321"/>
    <cellStyle name="supSelection 13" xfId="48819"/>
    <cellStyle name="supSelection 14" xfId="50925"/>
    <cellStyle name="supSelection 15" xfId="55456"/>
    <cellStyle name="supSelection 16" xfId="55989"/>
    <cellStyle name="supSelection 2" xfId="9562"/>
    <cellStyle name="supSelection 2 10" xfId="41322"/>
    <cellStyle name="supSelection 2 11" xfId="48820"/>
    <cellStyle name="supSelection 2 12" xfId="50926"/>
    <cellStyle name="supSelection 2 13" xfId="55457"/>
    <cellStyle name="supSelection 2 14" xfId="55990"/>
    <cellStyle name="supSelection 2 2" xfId="9563"/>
    <cellStyle name="supSelection 2 2 10" xfId="48821"/>
    <cellStyle name="supSelection 2 2 11" xfId="50927"/>
    <cellStyle name="supSelection 2 2 12" xfId="55458"/>
    <cellStyle name="supSelection 2 2 13" xfId="55991"/>
    <cellStyle name="supSelection 2 2 2" xfId="9564"/>
    <cellStyle name="supSelection 2 2 2 10" xfId="50928"/>
    <cellStyle name="supSelection 2 2 2 11" xfId="55459"/>
    <cellStyle name="supSelection 2 2 2 12" xfId="55992"/>
    <cellStyle name="supSelection 2 2 2 2" xfId="25322"/>
    <cellStyle name="supSelection 2 2 2 3" xfId="27773"/>
    <cellStyle name="supSelection 2 2 2 4" xfId="31419"/>
    <cellStyle name="supSelection 2 2 2 5" xfId="34119"/>
    <cellStyle name="supSelection 2 2 2 6" xfId="36460"/>
    <cellStyle name="supSelection 2 2 2 7" xfId="38766"/>
    <cellStyle name="supSelection 2 2 2 8" xfId="41324"/>
    <cellStyle name="supSelection 2 2 2 9" xfId="48822"/>
    <cellStyle name="supSelection 2 2 3" xfId="25321"/>
    <cellStyle name="supSelection 2 2 4" xfId="27772"/>
    <cellStyle name="supSelection 2 2 5" xfId="31418"/>
    <cellStyle name="supSelection 2 2 6" xfId="34118"/>
    <cellStyle name="supSelection 2 2 7" xfId="36459"/>
    <cellStyle name="supSelection 2 2 8" xfId="38765"/>
    <cellStyle name="supSelection 2 2 9" xfId="41323"/>
    <cellStyle name="supSelection 2 3" xfId="9565"/>
    <cellStyle name="supSelection 2 3 10" xfId="50929"/>
    <cellStyle name="supSelection 2 3 11" xfId="55460"/>
    <cellStyle name="supSelection 2 3 12" xfId="55993"/>
    <cellStyle name="supSelection 2 3 2" xfId="25323"/>
    <cellStyle name="supSelection 2 3 3" xfId="27774"/>
    <cellStyle name="supSelection 2 3 4" xfId="31420"/>
    <cellStyle name="supSelection 2 3 5" xfId="34120"/>
    <cellStyle name="supSelection 2 3 6" xfId="36461"/>
    <cellStyle name="supSelection 2 3 7" xfId="38767"/>
    <cellStyle name="supSelection 2 3 8" xfId="41325"/>
    <cellStyle name="supSelection 2 3 9" xfId="48823"/>
    <cellStyle name="supSelection 2 4" xfId="25320"/>
    <cellStyle name="supSelection 2 5" xfId="27771"/>
    <cellStyle name="supSelection 2 6" xfId="31417"/>
    <cellStyle name="supSelection 2 7" xfId="34117"/>
    <cellStyle name="supSelection 2 8" xfId="36458"/>
    <cellStyle name="supSelection 2 9" xfId="38764"/>
    <cellStyle name="supSelection 3" xfId="9566"/>
    <cellStyle name="supSelection 3 10" xfId="38768"/>
    <cellStyle name="supSelection 3 11" xfId="41326"/>
    <cellStyle name="supSelection 3 12" xfId="48824"/>
    <cellStyle name="supSelection 3 13" xfId="50930"/>
    <cellStyle name="supSelection 3 14" xfId="55461"/>
    <cellStyle name="supSelection 3 15" xfId="55994"/>
    <cellStyle name="supSelection 3 2" xfId="9567"/>
    <cellStyle name="supSelection 3 2 10" xfId="48825"/>
    <cellStyle name="supSelection 3 2 11" xfId="50931"/>
    <cellStyle name="supSelection 3 2 12" xfId="55462"/>
    <cellStyle name="supSelection 3 2 13" xfId="55995"/>
    <cellStyle name="supSelection 3 2 2" xfId="9568"/>
    <cellStyle name="supSelection 3 2 2 10" xfId="50932"/>
    <cellStyle name="supSelection 3 2 2 11" xfId="55463"/>
    <cellStyle name="supSelection 3 2 2 12" xfId="55996"/>
    <cellStyle name="supSelection 3 2 2 2" xfId="25326"/>
    <cellStyle name="supSelection 3 2 2 3" xfId="27777"/>
    <cellStyle name="supSelection 3 2 2 4" xfId="31423"/>
    <cellStyle name="supSelection 3 2 2 5" xfId="34123"/>
    <cellStyle name="supSelection 3 2 2 6" xfId="36464"/>
    <cellStyle name="supSelection 3 2 2 7" xfId="38770"/>
    <cellStyle name="supSelection 3 2 2 8" xfId="41328"/>
    <cellStyle name="supSelection 3 2 2 9" xfId="48826"/>
    <cellStyle name="supSelection 3 2 3" xfId="25325"/>
    <cellStyle name="supSelection 3 2 4" xfId="27776"/>
    <cellStyle name="supSelection 3 2 5" xfId="31422"/>
    <cellStyle name="supSelection 3 2 6" xfId="34122"/>
    <cellStyle name="supSelection 3 2 7" xfId="36463"/>
    <cellStyle name="supSelection 3 2 8" xfId="38769"/>
    <cellStyle name="supSelection 3 2 9" xfId="41327"/>
    <cellStyle name="supSelection 3 3" xfId="9569"/>
    <cellStyle name="supSelection 3 3 10" xfId="48827"/>
    <cellStyle name="supSelection 3 3 11" xfId="50933"/>
    <cellStyle name="supSelection 3 3 12" xfId="55464"/>
    <cellStyle name="supSelection 3 3 13" xfId="55997"/>
    <cellStyle name="supSelection 3 3 2" xfId="9570"/>
    <cellStyle name="supSelection 3 3 2 10" xfId="50934"/>
    <cellStyle name="supSelection 3 3 2 11" xfId="55465"/>
    <cellStyle name="supSelection 3 3 2 12" xfId="55998"/>
    <cellStyle name="supSelection 3 3 2 2" xfId="25328"/>
    <cellStyle name="supSelection 3 3 2 3" xfId="27779"/>
    <cellStyle name="supSelection 3 3 2 4" xfId="31425"/>
    <cellStyle name="supSelection 3 3 2 5" xfId="34125"/>
    <cellStyle name="supSelection 3 3 2 6" xfId="36466"/>
    <cellStyle name="supSelection 3 3 2 7" xfId="38772"/>
    <cellStyle name="supSelection 3 3 2 8" xfId="41330"/>
    <cellStyle name="supSelection 3 3 2 9" xfId="48828"/>
    <cellStyle name="supSelection 3 3 3" xfId="25327"/>
    <cellStyle name="supSelection 3 3 4" xfId="27778"/>
    <cellStyle name="supSelection 3 3 5" xfId="31424"/>
    <cellStyle name="supSelection 3 3 6" xfId="34124"/>
    <cellStyle name="supSelection 3 3 7" xfId="36465"/>
    <cellStyle name="supSelection 3 3 8" xfId="38771"/>
    <cellStyle name="supSelection 3 3 9" xfId="41329"/>
    <cellStyle name="supSelection 3 4" xfId="9571"/>
    <cellStyle name="supSelection 3 4 10" xfId="50935"/>
    <cellStyle name="supSelection 3 4 11" xfId="55466"/>
    <cellStyle name="supSelection 3 4 12" xfId="55999"/>
    <cellStyle name="supSelection 3 4 2" xfId="25329"/>
    <cellStyle name="supSelection 3 4 3" xfId="27780"/>
    <cellStyle name="supSelection 3 4 4" xfId="31426"/>
    <cellStyle name="supSelection 3 4 5" xfId="34126"/>
    <cellStyle name="supSelection 3 4 6" xfId="36467"/>
    <cellStyle name="supSelection 3 4 7" xfId="38773"/>
    <cellStyle name="supSelection 3 4 8" xfId="41331"/>
    <cellStyle name="supSelection 3 4 9" xfId="48829"/>
    <cellStyle name="supSelection 3 5" xfId="25324"/>
    <cellStyle name="supSelection 3 6" xfId="27775"/>
    <cellStyle name="supSelection 3 7" xfId="31421"/>
    <cellStyle name="supSelection 3 8" xfId="34121"/>
    <cellStyle name="supSelection 3 9" xfId="36462"/>
    <cellStyle name="supSelection 4" xfId="9572"/>
    <cellStyle name="supSelection 4 10" xfId="48830"/>
    <cellStyle name="supSelection 4 11" xfId="50936"/>
    <cellStyle name="supSelection 4 12" xfId="55467"/>
    <cellStyle name="supSelection 4 13" xfId="56000"/>
    <cellStyle name="supSelection 4 2" xfId="9573"/>
    <cellStyle name="supSelection 4 2 10" xfId="50937"/>
    <cellStyle name="supSelection 4 2 11" xfId="55468"/>
    <cellStyle name="supSelection 4 2 12" xfId="56001"/>
    <cellStyle name="supSelection 4 2 2" xfId="25331"/>
    <cellStyle name="supSelection 4 2 3" xfId="27782"/>
    <cellStyle name="supSelection 4 2 4" xfId="31428"/>
    <cellStyle name="supSelection 4 2 5" xfId="34128"/>
    <cellStyle name="supSelection 4 2 6" xfId="36469"/>
    <cellStyle name="supSelection 4 2 7" xfId="38775"/>
    <cellStyle name="supSelection 4 2 8" xfId="41333"/>
    <cellStyle name="supSelection 4 2 9" xfId="48831"/>
    <cellStyle name="supSelection 4 3" xfId="25330"/>
    <cellStyle name="supSelection 4 4" xfId="27781"/>
    <cellStyle name="supSelection 4 5" xfId="31427"/>
    <cellStyle name="supSelection 4 6" xfId="34127"/>
    <cellStyle name="supSelection 4 7" xfId="36468"/>
    <cellStyle name="supSelection 4 8" xfId="38774"/>
    <cellStyle name="supSelection 4 9" xfId="41332"/>
    <cellStyle name="supSelection 5" xfId="9574"/>
    <cellStyle name="supSelection 5 10" xfId="50938"/>
    <cellStyle name="supSelection 5 11" xfId="55469"/>
    <cellStyle name="supSelection 5 12" xfId="56002"/>
    <cellStyle name="supSelection 5 2" xfId="25332"/>
    <cellStyle name="supSelection 5 3" xfId="27783"/>
    <cellStyle name="supSelection 5 4" xfId="31429"/>
    <cellStyle name="supSelection 5 5" xfId="34129"/>
    <cellStyle name="supSelection 5 6" xfId="36470"/>
    <cellStyle name="supSelection 5 7" xfId="38776"/>
    <cellStyle name="supSelection 5 8" xfId="41334"/>
    <cellStyle name="supSelection 5 9" xfId="48832"/>
    <cellStyle name="supSelection 6" xfId="25319"/>
    <cellStyle name="supSelection 7" xfId="27770"/>
    <cellStyle name="supSelection 8" xfId="31416"/>
    <cellStyle name="supSelection 9" xfId="34116"/>
    <cellStyle name="supText" xfId="9575"/>
    <cellStyle name="supText 10" xfId="36471"/>
    <cellStyle name="supText 11" xfId="38777"/>
    <cellStyle name="supText 12" xfId="41335"/>
    <cellStyle name="supText 13" xfId="48833"/>
    <cellStyle name="supText 14" xfId="50939"/>
    <cellStyle name="supText 15" xfId="55470"/>
    <cellStyle name="supText 16" xfId="56003"/>
    <cellStyle name="supText 2" xfId="9576"/>
    <cellStyle name="supText 2 10" xfId="41336"/>
    <cellStyle name="supText 2 11" xfId="48834"/>
    <cellStyle name="supText 2 12" xfId="50940"/>
    <cellStyle name="supText 2 13" xfId="55471"/>
    <cellStyle name="supText 2 14" xfId="56004"/>
    <cellStyle name="supText 2 2" xfId="9577"/>
    <cellStyle name="supText 2 2 10" xfId="48835"/>
    <cellStyle name="supText 2 2 11" xfId="50941"/>
    <cellStyle name="supText 2 2 12" xfId="55472"/>
    <cellStyle name="supText 2 2 13" xfId="56005"/>
    <cellStyle name="supText 2 2 2" xfId="9578"/>
    <cellStyle name="supText 2 2 2 10" xfId="50942"/>
    <cellStyle name="supText 2 2 2 11" xfId="55473"/>
    <cellStyle name="supText 2 2 2 12" xfId="56006"/>
    <cellStyle name="supText 2 2 2 2" xfId="25336"/>
    <cellStyle name="supText 2 2 2 3" xfId="27787"/>
    <cellStyle name="supText 2 2 2 4" xfId="31433"/>
    <cellStyle name="supText 2 2 2 5" xfId="34133"/>
    <cellStyle name="supText 2 2 2 6" xfId="36474"/>
    <cellStyle name="supText 2 2 2 7" xfId="38780"/>
    <cellStyle name="supText 2 2 2 8" xfId="41338"/>
    <cellStyle name="supText 2 2 2 9" xfId="48836"/>
    <cellStyle name="supText 2 2 3" xfId="25335"/>
    <cellStyle name="supText 2 2 4" xfId="27786"/>
    <cellStyle name="supText 2 2 5" xfId="31432"/>
    <cellStyle name="supText 2 2 6" xfId="34132"/>
    <cellStyle name="supText 2 2 7" xfId="36473"/>
    <cellStyle name="supText 2 2 8" xfId="38779"/>
    <cellStyle name="supText 2 2 9" xfId="41337"/>
    <cellStyle name="supText 2 3" xfId="9579"/>
    <cellStyle name="supText 2 3 10" xfId="50943"/>
    <cellStyle name="supText 2 3 11" xfId="55474"/>
    <cellStyle name="supText 2 3 12" xfId="56007"/>
    <cellStyle name="supText 2 3 2" xfId="25337"/>
    <cellStyle name="supText 2 3 3" xfId="27788"/>
    <cellStyle name="supText 2 3 4" xfId="31434"/>
    <cellStyle name="supText 2 3 5" xfId="34134"/>
    <cellStyle name="supText 2 3 6" xfId="36475"/>
    <cellStyle name="supText 2 3 7" xfId="38781"/>
    <cellStyle name="supText 2 3 8" xfId="41339"/>
    <cellStyle name="supText 2 3 9" xfId="48837"/>
    <cellStyle name="supText 2 4" xfId="25334"/>
    <cellStyle name="supText 2 5" xfId="27785"/>
    <cellStyle name="supText 2 6" xfId="31431"/>
    <cellStyle name="supText 2 7" xfId="34131"/>
    <cellStyle name="supText 2 8" xfId="36472"/>
    <cellStyle name="supText 2 9" xfId="38778"/>
    <cellStyle name="supText 3" xfId="9580"/>
    <cellStyle name="supText 3 10" xfId="38782"/>
    <cellStyle name="supText 3 11" xfId="41340"/>
    <cellStyle name="supText 3 12" xfId="48838"/>
    <cellStyle name="supText 3 13" xfId="50944"/>
    <cellStyle name="supText 3 14" xfId="55475"/>
    <cellStyle name="supText 3 15" xfId="56008"/>
    <cellStyle name="supText 3 2" xfId="9581"/>
    <cellStyle name="supText 3 2 10" xfId="48839"/>
    <cellStyle name="supText 3 2 11" xfId="50945"/>
    <cellStyle name="supText 3 2 12" xfId="55476"/>
    <cellStyle name="supText 3 2 13" xfId="56009"/>
    <cellStyle name="supText 3 2 2" xfId="9582"/>
    <cellStyle name="supText 3 2 2 10" xfId="50946"/>
    <cellStyle name="supText 3 2 2 11" xfId="55477"/>
    <cellStyle name="supText 3 2 2 12" xfId="56010"/>
    <cellStyle name="supText 3 2 2 2" xfId="25340"/>
    <cellStyle name="supText 3 2 2 3" xfId="27791"/>
    <cellStyle name="supText 3 2 2 4" xfId="31437"/>
    <cellStyle name="supText 3 2 2 5" xfId="34137"/>
    <cellStyle name="supText 3 2 2 6" xfId="36478"/>
    <cellStyle name="supText 3 2 2 7" xfId="38784"/>
    <cellStyle name="supText 3 2 2 8" xfId="41342"/>
    <cellStyle name="supText 3 2 2 9" xfId="48840"/>
    <cellStyle name="supText 3 2 3" xfId="25339"/>
    <cellStyle name="supText 3 2 4" xfId="27790"/>
    <cellStyle name="supText 3 2 5" xfId="31436"/>
    <cellStyle name="supText 3 2 6" xfId="34136"/>
    <cellStyle name="supText 3 2 7" xfId="36477"/>
    <cellStyle name="supText 3 2 8" xfId="38783"/>
    <cellStyle name="supText 3 2 9" xfId="41341"/>
    <cellStyle name="supText 3 3" xfId="9583"/>
    <cellStyle name="supText 3 3 10" xfId="48841"/>
    <cellStyle name="supText 3 3 11" xfId="50947"/>
    <cellStyle name="supText 3 3 12" xfId="55478"/>
    <cellStyle name="supText 3 3 13" xfId="56011"/>
    <cellStyle name="supText 3 3 2" xfId="9584"/>
    <cellStyle name="supText 3 3 2 10" xfId="50948"/>
    <cellStyle name="supText 3 3 2 11" xfId="55479"/>
    <cellStyle name="supText 3 3 2 12" xfId="56012"/>
    <cellStyle name="supText 3 3 2 2" xfId="25342"/>
    <cellStyle name="supText 3 3 2 3" xfId="27793"/>
    <cellStyle name="supText 3 3 2 4" xfId="31439"/>
    <cellStyle name="supText 3 3 2 5" xfId="34139"/>
    <cellStyle name="supText 3 3 2 6" xfId="36480"/>
    <cellStyle name="supText 3 3 2 7" xfId="38786"/>
    <cellStyle name="supText 3 3 2 8" xfId="41344"/>
    <cellStyle name="supText 3 3 2 9" xfId="48842"/>
    <cellStyle name="supText 3 3 3" xfId="25341"/>
    <cellStyle name="supText 3 3 4" xfId="27792"/>
    <cellStyle name="supText 3 3 5" xfId="31438"/>
    <cellStyle name="supText 3 3 6" xfId="34138"/>
    <cellStyle name="supText 3 3 7" xfId="36479"/>
    <cellStyle name="supText 3 3 8" xfId="38785"/>
    <cellStyle name="supText 3 3 9" xfId="41343"/>
    <cellStyle name="supText 3 4" xfId="9585"/>
    <cellStyle name="supText 3 4 10" xfId="50949"/>
    <cellStyle name="supText 3 4 11" xfId="55480"/>
    <cellStyle name="supText 3 4 12" xfId="56013"/>
    <cellStyle name="supText 3 4 2" xfId="25343"/>
    <cellStyle name="supText 3 4 3" xfId="27794"/>
    <cellStyle name="supText 3 4 4" xfId="31440"/>
    <cellStyle name="supText 3 4 5" xfId="34140"/>
    <cellStyle name="supText 3 4 6" xfId="36481"/>
    <cellStyle name="supText 3 4 7" xfId="38787"/>
    <cellStyle name="supText 3 4 8" xfId="41345"/>
    <cellStyle name="supText 3 4 9" xfId="48843"/>
    <cellStyle name="supText 3 5" xfId="25338"/>
    <cellStyle name="supText 3 6" xfId="27789"/>
    <cellStyle name="supText 3 7" xfId="31435"/>
    <cellStyle name="supText 3 8" xfId="34135"/>
    <cellStyle name="supText 3 9" xfId="36476"/>
    <cellStyle name="supText 4" xfId="9586"/>
    <cellStyle name="supText 4 10" xfId="48844"/>
    <cellStyle name="supText 4 11" xfId="50950"/>
    <cellStyle name="supText 4 12" xfId="55481"/>
    <cellStyle name="supText 4 13" xfId="56014"/>
    <cellStyle name="supText 4 2" xfId="9587"/>
    <cellStyle name="supText 4 2 10" xfId="50951"/>
    <cellStyle name="supText 4 2 11" xfId="55482"/>
    <cellStyle name="supText 4 2 12" xfId="56015"/>
    <cellStyle name="supText 4 2 2" xfId="25345"/>
    <cellStyle name="supText 4 2 3" xfId="27796"/>
    <cellStyle name="supText 4 2 4" xfId="31442"/>
    <cellStyle name="supText 4 2 5" xfId="34142"/>
    <cellStyle name="supText 4 2 6" xfId="36483"/>
    <cellStyle name="supText 4 2 7" xfId="38789"/>
    <cellStyle name="supText 4 2 8" xfId="41347"/>
    <cellStyle name="supText 4 2 9" xfId="48845"/>
    <cellStyle name="supText 4 3" xfId="25344"/>
    <cellStyle name="supText 4 4" xfId="27795"/>
    <cellStyle name="supText 4 5" xfId="31441"/>
    <cellStyle name="supText 4 6" xfId="34141"/>
    <cellStyle name="supText 4 7" xfId="36482"/>
    <cellStyle name="supText 4 8" xfId="38788"/>
    <cellStyle name="supText 4 9" xfId="41346"/>
    <cellStyle name="supText 5" xfId="9588"/>
    <cellStyle name="supText 5 10" xfId="50952"/>
    <cellStyle name="supText 5 11" xfId="55483"/>
    <cellStyle name="supText 5 12" xfId="56016"/>
    <cellStyle name="supText 5 2" xfId="25346"/>
    <cellStyle name="supText 5 3" xfId="27797"/>
    <cellStyle name="supText 5 4" xfId="31443"/>
    <cellStyle name="supText 5 5" xfId="34143"/>
    <cellStyle name="supText 5 6" xfId="36484"/>
    <cellStyle name="supText 5 7" xfId="38790"/>
    <cellStyle name="supText 5 8" xfId="41348"/>
    <cellStyle name="supText 5 9" xfId="48846"/>
    <cellStyle name="supText 6" xfId="25333"/>
    <cellStyle name="supText 7" xfId="27784"/>
    <cellStyle name="supText 8" xfId="31430"/>
    <cellStyle name="supText 9" xfId="34130"/>
    <cellStyle name="swpBody01" xfId="9589"/>
    <cellStyle name="swpBody01 2" xfId="23843"/>
    <cellStyle name="swpBody01 3" xfId="25347"/>
    <cellStyle name="swpBody01 4" xfId="31444"/>
    <cellStyle name="swpBody01 5" xfId="42778"/>
    <cellStyle name="swpBody01 6" xfId="49860"/>
    <cellStyle name="swpBody01 7" xfId="50953"/>
    <cellStyle name="swpBody01 8" xfId="52078"/>
    <cellStyle name="swpBody01 9" xfId="56017"/>
    <cellStyle name="swpBodyFirstCol" xfId="9590"/>
    <cellStyle name="swpBodyFirstCol 2" xfId="23842"/>
    <cellStyle name="swpBodyFirstCol 3" xfId="25348"/>
    <cellStyle name="swpBodyFirstCol 4" xfId="31445"/>
    <cellStyle name="swpBodyFirstCol 5" xfId="42779"/>
    <cellStyle name="swpBodyFirstCol 6" xfId="49861"/>
    <cellStyle name="swpBodyFirstCol 7" xfId="50954"/>
    <cellStyle name="swpBodyFirstCol 8" xfId="51926"/>
    <cellStyle name="swpBodyFirstCol 9" xfId="56018"/>
    <cellStyle name="swpCaption" xfId="9591"/>
    <cellStyle name="swpClear" xfId="9592"/>
    <cellStyle name="swpHBBookTitle" xfId="9593"/>
    <cellStyle name="swpHBChapterTitle" xfId="9594"/>
    <cellStyle name="swpHead01" xfId="9595"/>
    <cellStyle name="swpHead01 10" xfId="37435"/>
    <cellStyle name="swpHead01 11" xfId="41355"/>
    <cellStyle name="swpHead01 12" xfId="42824"/>
    <cellStyle name="swpHead01 13" xfId="43009"/>
    <cellStyle name="swpHead01 14" xfId="43034"/>
    <cellStyle name="swpHead01 15" xfId="50955"/>
    <cellStyle name="swpHead01 16" xfId="52077"/>
    <cellStyle name="swpHead01 17" xfId="55484"/>
    <cellStyle name="swpHead01 18" xfId="56019"/>
    <cellStyle name="swpHead01 2" xfId="19255"/>
    <cellStyle name="swpHead01 3" xfId="11341"/>
    <cellStyle name="swpHead01 4" xfId="25352"/>
    <cellStyle name="swpHead01 5" xfId="29604"/>
    <cellStyle name="swpHead01 6" xfId="34149"/>
    <cellStyle name="swpHead01 7" xfId="32540"/>
    <cellStyle name="swpHead01 8" xfId="36491"/>
    <cellStyle name="swpHead01 9" xfId="38794"/>
    <cellStyle name="swpHead01R" xfId="9596"/>
    <cellStyle name="swpHead01R 10" xfId="37436"/>
    <cellStyle name="swpHead01R 11" xfId="41356"/>
    <cellStyle name="swpHead01R 12" xfId="42825"/>
    <cellStyle name="swpHead01R 13" xfId="43010"/>
    <cellStyle name="swpHead01R 14" xfId="43033"/>
    <cellStyle name="swpHead01R 15" xfId="50956"/>
    <cellStyle name="swpHead01R 16" xfId="52076"/>
    <cellStyle name="swpHead01R 17" xfId="55485"/>
    <cellStyle name="swpHead01R 18" xfId="56020"/>
    <cellStyle name="swpHead01R 2" xfId="19256"/>
    <cellStyle name="swpHead01R 3" xfId="11340"/>
    <cellStyle name="swpHead01R 4" xfId="25353"/>
    <cellStyle name="swpHead01R 5" xfId="29605"/>
    <cellStyle name="swpHead01R 6" xfId="34150"/>
    <cellStyle name="swpHead01R 7" xfId="32541"/>
    <cellStyle name="swpHead01R 8" xfId="36492"/>
    <cellStyle name="swpHead01R 9" xfId="38795"/>
    <cellStyle name="swpHead02" xfId="9597"/>
    <cellStyle name="swpHead02R" xfId="9598"/>
    <cellStyle name="swpHead03" xfId="9599"/>
    <cellStyle name="swpHead03R" xfId="9600"/>
    <cellStyle name="swpHeadBraL" xfId="9601"/>
    <cellStyle name="swpHeadBraL 2" xfId="23832"/>
    <cellStyle name="swpHeadBraL 3" xfId="25358"/>
    <cellStyle name="swpHeadBraL 4" xfId="31456"/>
    <cellStyle name="swpHeadBraL 5" xfId="42789"/>
    <cellStyle name="swpHeadBraL 6" xfId="49863"/>
    <cellStyle name="swpHeadBraL 7" xfId="50957"/>
    <cellStyle name="swpHeadBraL 8" xfId="52075"/>
    <cellStyle name="swpHeadBraL 9" xfId="56021"/>
    <cellStyle name="swpHeadBraM" xfId="9602"/>
    <cellStyle name="swpHeadBraM 2" xfId="23831"/>
    <cellStyle name="swpHeadBraM 3" xfId="25359"/>
    <cellStyle name="swpHeadBraM 4" xfId="31457"/>
    <cellStyle name="swpHeadBraM 5" xfId="42790"/>
    <cellStyle name="swpHeadBraM 6" xfId="49864"/>
    <cellStyle name="swpHeadBraM 7" xfId="50958"/>
    <cellStyle name="swpHeadBraM 8" xfId="52074"/>
    <cellStyle name="swpHeadBraM 9" xfId="56022"/>
    <cellStyle name="swpHeadBraR" xfId="9603"/>
    <cellStyle name="swpHeadBraR 2" xfId="23830"/>
    <cellStyle name="swpHeadBraR 3" xfId="25360"/>
    <cellStyle name="swpHeadBraR 4" xfId="31458"/>
    <cellStyle name="swpHeadBraR 5" xfId="42791"/>
    <cellStyle name="swpHeadBraR 6" xfId="49865"/>
    <cellStyle name="swpHeadBraR 7" xfId="50959"/>
    <cellStyle name="swpHeadBraR 8" xfId="51927"/>
    <cellStyle name="swpHeadBraR 9" xfId="56023"/>
    <cellStyle name="swpTag" xfId="9604"/>
    <cellStyle name="swpTotals" xfId="9605"/>
    <cellStyle name="swpTotals 10" xfId="37488"/>
    <cellStyle name="swpTotals 11" xfId="41365"/>
    <cellStyle name="swpTotals 12" xfId="42826"/>
    <cellStyle name="swpTotals 13" xfId="43011"/>
    <cellStyle name="swpTotals 14" xfId="42741"/>
    <cellStyle name="swpTotals 15" xfId="50960"/>
    <cellStyle name="swpTotals 16" xfId="52073"/>
    <cellStyle name="swpTotals 17" xfId="55486"/>
    <cellStyle name="swpTotals 18" xfId="56024"/>
    <cellStyle name="swpTotals 2" xfId="19264"/>
    <cellStyle name="swpTotals 3" xfId="11332"/>
    <cellStyle name="swpTotals 4" xfId="25362"/>
    <cellStyle name="swpTotals 5" xfId="29614"/>
    <cellStyle name="swpTotals 6" xfId="34159"/>
    <cellStyle name="swpTotals 7" xfId="34612"/>
    <cellStyle name="swpTotals 8" xfId="36500"/>
    <cellStyle name="swpTotals 9" xfId="38797"/>
    <cellStyle name="swpTotalsNo" xfId="9606"/>
    <cellStyle name="swpTotalsNo 10" xfId="36501"/>
    <cellStyle name="swpTotalsNo 11" xfId="37489"/>
    <cellStyle name="swpTotalsNo 12" xfId="41366"/>
    <cellStyle name="swpTotalsNo 13" xfId="40237"/>
    <cellStyle name="swpTotalsNo 14" xfId="42827"/>
    <cellStyle name="swpTotalsNo 15" xfId="42992"/>
    <cellStyle name="swpTotalsNo 16" xfId="42742"/>
    <cellStyle name="swpTotalsNo 17" xfId="48863"/>
    <cellStyle name="swpTotalsNo 18" xfId="50961"/>
    <cellStyle name="swpTotalsNo 19" xfId="52072"/>
    <cellStyle name="swpTotalsNo 2" xfId="19265"/>
    <cellStyle name="swpTotalsNo 20" xfId="56025"/>
    <cellStyle name="swpTotalsNo 3" xfId="11036"/>
    <cellStyle name="swpTotalsNo 4" xfId="23323"/>
    <cellStyle name="swpTotalsNo 5" xfId="25363"/>
    <cellStyle name="swpTotalsNo 6" xfId="29615"/>
    <cellStyle name="swpTotalsNo 7" xfId="31461"/>
    <cellStyle name="swpTotalsNo 8" xfId="32420"/>
    <cellStyle name="swpTotalsNo 9" xfId="34611"/>
    <cellStyle name="swpTotalsTotal" xfId="9607"/>
    <cellStyle name="SXDateStyle" xfId="9608"/>
    <cellStyle name="Számítás" xfId="9609"/>
    <cellStyle name="Számítás 10" xfId="29618"/>
    <cellStyle name="Számítás 11" xfId="32421"/>
    <cellStyle name="Számítás 12" xfId="32549"/>
    <cellStyle name="Számítás 13" xfId="36504"/>
    <cellStyle name="Számítás 14" xfId="38798"/>
    <cellStyle name="Számítás 15" xfId="37492"/>
    <cellStyle name="Számítás 16" xfId="40238"/>
    <cellStyle name="Számítás 17" xfId="43013"/>
    <cellStyle name="Számítás 18" xfId="42743"/>
    <cellStyle name="Számítás 19" xfId="48865"/>
    <cellStyle name="Számítás 2" xfId="9610"/>
    <cellStyle name="Számítás 2 10" xfId="32422"/>
    <cellStyle name="Számítás 2 11" xfId="32550"/>
    <cellStyle name="Számítás 2 12" xfId="36505"/>
    <cellStyle name="Számítás 2 13" xfId="38799"/>
    <cellStyle name="Számítás 2 14" xfId="37493"/>
    <cellStyle name="Számítás 2 15" xfId="38811"/>
    <cellStyle name="Számítás 2 16" xfId="43014"/>
    <cellStyle name="Számítás 2 17" xfId="42744"/>
    <cellStyle name="Számítás 2 18" xfId="48866"/>
    <cellStyle name="Számítás 2 19" xfId="49869"/>
    <cellStyle name="Számítás 2 2" xfId="9611"/>
    <cellStyle name="Számítás 2 2 10" xfId="36506"/>
    <cellStyle name="Számítás 2 2 11" xfId="38800"/>
    <cellStyle name="Számítás 2 2 12" xfId="37502"/>
    <cellStyle name="Számítás 2 2 13" xfId="40239"/>
    <cellStyle name="Számítás 2 2 14" xfId="43015"/>
    <cellStyle name="Számítás 2 2 15" xfId="43032"/>
    <cellStyle name="Számítás 2 2 16" xfId="48867"/>
    <cellStyle name="Számítás 2 2 17" xfId="49870"/>
    <cellStyle name="Számítás 2 2 18" xfId="50964"/>
    <cellStyle name="Számítás 2 2 19" xfId="52000"/>
    <cellStyle name="Számítás 2 2 2" xfId="9612"/>
    <cellStyle name="Számítás 2 2 2 10" xfId="38801"/>
    <cellStyle name="Számítás 2 2 2 11" xfId="37503"/>
    <cellStyle name="Számítás 2 2 2 12" xfId="40240"/>
    <cellStyle name="Számítás 2 2 2 13" xfId="43016"/>
    <cellStyle name="Számítás 2 2 2 14" xfId="42745"/>
    <cellStyle name="Számítás 2 2 2 15" xfId="48868"/>
    <cellStyle name="Számítás 2 2 2 16" xfId="49871"/>
    <cellStyle name="Számítás 2 2 2 17" xfId="50965"/>
    <cellStyle name="Számítás 2 2 2 18" xfId="52001"/>
    <cellStyle name="Számítás 2 2 2 19" xfId="51930"/>
    <cellStyle name="Számítás 2 2 2 2" xfId="11030"/>
    <cellStyle name="Számítás 2 2 2 20" xfId="55490"/>
    <cellStyle name="Számítás 2 2 2 21" xfId="56029"/>
    <cellStyle name="Számítás 2 2 2 3" xfId="11325"/>
    <cellStyle name="Számítás 2 2 2 4" xfId="22936"/>
    <cellStyle name="Számítás 2 2 2 5" xfId="25368"/>
    <cellStyle name="Számítás 2 2 2 6" xfId="29621"/>
    <cellStyle name="Számítás 2 2 2 7" xfId="32424"/>
    <cellStyle name="Számítás 2 2 2 8" xfId="32552"/>
    <cellStyle name="Számítás 2 2 2 9" xfId="36507"/>
    <cellStyle name="Számítás 2 2 20" xfId="51929"/>
    <cellStyle name="Számítás 2 2 21" xfId="55489"/>
    <cellStyle name="Számítás 2 2 22" xfId="56028"/>
    <cellStyle name="Számítás 2 2 3" xfId="11031"/>
    <cellStyle name="Számítás 2 2 4" xfId="11326"/>
    <cellStyle name="Számítás 2 2 5" xfId="22935"/>
    <cellStyle name="Számítás 2 2 6" xfId="25367"/>
    <cellStyle name="Számítás 2 2 7" xfId="29620"/>
    <cellStyle name="Számítás 2 2 8" xfId="32423"/>
    <cellStyle name="Számítás 2 2 9" xfId="32551"/>
    <cellStyle name="Számítás 2 20" xfId="50963"/>
    <cellStyle name="Számítás 2 21" xfId="51999"/>
    <cellStyle name="Számítás 2 22" xfId="51928"/>
    <cellStyle name="Számítás 2 23" xfId="55488"/>
    <cellStyle name="Számítás 2 24" xfId="56027"/>
    <cellStyle name="Számítás 2 3" xfId="9613"/>
    <cellStyle name="Számítás 2 3 10" xfId="36508"/>
    <cellStyle name="Számítás 2 3 11" xfId="38802"/>
    <cellStyle name="Számítás 2 3 12" xfId="37504"/>
    <cellStyle name="Számítás 2 3 13" xfId="40241"/>
    <cellStyle name="Számítás 2 3 14" xfId="43017"/>
    <cellStyle name="Számítás 2 3 15" xfId="43031"/>
    <cellStyle name="Számítás 2 3 16" xfId="48869"/>
    <cellStyle name="Számítás 2 3 17" xfId="49872"/>
    <cellStyle name="Számítás 2 3 18" xfId="50966"/>
    <cellStyle name="Számítás 2 3 19" xfId="52002"/>
    <cellStyle name="Számítás 2 3 2" xfId="9614"/>
    <cellStyle name="Számítás 2 3 2 10" xfId="38803"/>
    <cellStyle name="Számítás 2 3 2 11" xfId="37505"/>
    <cellStyle name="Számítás 2 3 2 12" xfId="40242"/>
    <cellStyle name="Számítás 2 3 2 13" xfId="43018"/>
    <cellStyle name="Számítás 2 3 2 14" xfId="43030"/>
    <cellStyle name="Számítás 2 3 2 15" xfId="48870"/>
    <cellStyle name="Számítás 2 3 2 16" xfId="49873"/>
    <cellStyle name="Számítás 2 3 2 17" xfId="50967"/>
    <cellStyle name="Számítás 2 3 2 18" xfId="52003"/>
    <cellStyle name="Számítás 2 3 2 19" xfId="51932"/>
    <cellStyle name="Számítás 2 3 2 2" xfId="11028"/>
    <cellStyle name="Számítás 2 3 2 20" xfId="55492"/>
    <cellStyle name="Számítás 2 3 2 21" xfId="56031"/>
    <cellStyle name="Számítás 2 3 2 3" xfId="11323"/>
    <cellStyle name="Számítás 2 3 2 4" xfId="22938"/>
    <cellStyle name="Számítás 2 3 2 5" xfId="25370"/>
    <cellStyle name="Számítás 2 3 2 6" xfId="29623"/>
    <cellStyle name="Számítás 2 3 2 7" xfId="32426"/>
    <cellStyle name="Számítás 2 3 2 8" xfId="32554"/>
    <cellStyle name="Számítás 2 3 2 9" xfId="36509"/>
    <cellStyle name="Számítás 2 3 20" xfId="51931"/>
    <cellStyle name="Számítás 2 3 21" xfId="55491"/>
    <cellStyle name="Számítás 2 3 22" xfId="56030"/>
    <cellStyle name="Számítás 2 3 3" xfId="11029"/>
    <cellStyle name="Számítás 2 3 4" xfId="11324"/>
    <cellStyle name="Számítás 2 3 5" xfId="22937"/>
    <cellStyle name="Számítás 2 3 6" xfId="25369"/>
    <cellStyle name="Számítás 2 3 7" xfId="29622"/>
    <cellStyle name="Számítás 2 3 8" xfId="32425"/>
    <cellStyle name="Számítás 2 3 9" xfId="32553"/>
    <cellStyle name="Számítás 2 4" xfId="9615"/>
    <cellStyle name="Számítás 2 4 10" xfId="38804"/>
    <cellStyle name="Számítás 2 4 11" xfId="37506"/>
    <cellStyle name="Számítás 2 4 12" xfId="40243"/>
    <cellStyle name="Számítás 2 4 13" xfId="43019"/>
    <cellStyle name="Számítás 2 4 14" xfId="43029"/>
    <cellStyle name="Számítás 2 4 15" xfId="48871"/>
    <cellStyle name="Számítás 2 4 16" xfId="49874"/>
    <cellStyle name="Számítás 2 4 17" xfId="50968"/>
    <cellStyle name="Számítás 2 4 18" xfId="52004"/>
    <cellStyle name="Számítás 2 4 19" xfId="51933"/>
    <cellStyle name="Számítás 2 4 2" xfId="11027"/>
    <cellStyle name="Számítás 2 4 20" xfId="55493"/>
    <cellStyle name="Számítás 2 4 21" xfId="56032"/>
    <cellStyle name="Számítás 2 4 3" xfId="11322"/>
    <cellStyle name="Számítás 2 4 4" xfId="22939"/>
    <cellStyle name="Számítás 2 4 5" xfId="25371"/>
    <cellStyle name="Számítás 2 4 6" xfId="29624"/>
    <cellStyle name="Számítás 2 4 7" xfId="32427"/>
    <cellStyle name="Számítás 2 4 8" xfId="34609"/>
    <cellStyle name="Számítás 2 4 9" xfId="36510"/>
    <cellStyle name="Számítás 2 5" xfId="11032"/>
    <cellStyle name="Számítás 2 6" xfId="11327"/>
    <cellStyle name="Számítás 2 7" xfId="22934"/>
    <cellStyle name="Számítás 2 8" xfId="25366"/>
    <cellStyle name="Számítás 2 9" xfId="29619"/>
    <cellStyle name="Számítás 20" xfId="49868"/>
    <cellStyle name="Számítás 21" xfId="50962"/>
    <cellStyle name="Számítás 22" xfId="51998"/>
    <cellStyle name="Számítás 23" xfId="52071"/>
    <cellStyle name="Számítás 24" xfId="55487"/>
    <cellStyle name="Számítás 25" xfId="56026"/>
    <cellStyle name="Számítás 3" xfId="9616"/>
    <cellStyle name="Számítás 3 10" xfId="36511"/>
    <cellStyle name="Számítás 3 11" xfId="38805"/>
    <cellStyle name="Számítás 3 12" xfId="37961"/>
    <cellStyle name="Számítás 3 13" xfId="40244"/>
    <cellStyle name="Számítás 3 14" xfId="43020"/>
    <cellStyle name="Számítás 3 15" xfId="43028"/>
    <cellStyle name="Számítás 3 16" xfId="48872"/>
    <cellStyle name="Számítás 3 17" xfId="49875"/>
    <cellStyle name="Számítás 3 18" xfId="50969"/>
    <cellStyle name="Számítás 3 19" xfId="52005"/>
    <cellStyle name="Számítás 3 2" xfId="9617"/>
    <cellStyle name="Számítás 3 2 10" xfId="38806"/>
    <cellStyle name="Számítás 3 2 11" xfId="37962"/>
    <cellStyle name="Számítás 3 2 12" xfId="40245"/>
    <cellStyle name="Számítás 3 2 13" xfId="43021"/>
    <cellStyle name="Számítás 3 2 14" xfId="43027"/>
    <cellStyle name="Számítás 3 2 15" xfId="48873"/>
    <cellStyle name="Számítás 3 2 16" xfId="49876"/>
    <cellStyle name="Számítás 3 2 17" xfId="50970"/>
    <cellStyle name="Számítás 3 2 18" xfId="52006"/>
    <cellStyle name="Számítás 3 2 19" xfId="51935"/>
    <cellStyle name="Számítás 3 2 2" xfId="11025"/>
    <cellStyle name="Számítás 3 2 20" xfId="55495"/>
    <cellStyle name="Számítás 3 2 21" xfId="56034"/>
    <cellStyle name="Számítás 3 2 3" xfId="11320"/>
    <cellStyle name="Számítás 3 2 4" xfId="22941"/>
    <cellStyle name="Számítás 3 2 5" xfId="25373"/>
    <cellStyle name="Számítás 3 2 6" xfId="29626"/>
    <cellStyle name="Számítás 3 2 7" xfId="32429"/>
    <cellStyle name="Számítás 3 2 8" xfId="32555"/>
    <cellStyle name="Számítás 3 2 9" xfId="36512"/>
    <cellStyle name="Számítás 3 20" xfId="51934"/>
    <cellStyle name="Számítás 3 21" xfId="55494"/>
    <cellStyle name="Számítás 3 22" xfId="56033"/>
    <cellStyle name="Számítás 3 3" xfId="11026"/>
    <cellStyle name="Számítás 3 4" xfId="11321"/>
    <cellStyle name="Számítás 3 5" xfId="22940"/>
    <cellStyle name="Számítás 3 6" xfId="25372"/>
    <cellStyle name="Számítás 3 7" xfId="29625"/>
    <cellStyle name="Számítás 3 8" xfId="32428"/>
    <cellStyle name="Számítás 3 9" xfId="34608"/>
    <cellStyle name="Számítás 4" xfId="9618"/>
    <cellStyle name="Számítás 4 10" xfId="36513"/>
    <cellStyle name="Számítás 4 11" xfId="38807"/>
    <cellStyle name="Számítás 4 12" xfId="37963"/>
    <cellStyle name="Számítás 4 13" xfId="40246"/>
    <cellStyle name="Számítás 4 14" xfId="43022"/>
    <cellStyle name="Számítás 4 15" xfId="43026"/>
    <cellStyle name="Számítás 4 16" xfId="48874"/>
    <cellStyle name="Számítás 4 17" xfId="49877"/>
    <cellStyle name="Számítás 4 18" xfId="50971"/>
    <cellStyle name="Számítás 4 19" xfId="52007"/>
    <cellStyle name="Számítás 4 2" xfId="9619"/>
    <cellStyle name="Számítás 4 2 10" xfId="38808"/>
    <cellStyle name="Számítás 4 2 11" xfId="37967"/>
    <cellStyle name="Számítás 4 2 12" xfId="38810"/>
    <cellStyle name="Számítás 4 2 13" xfId="43023"/>
    <cellStyle name="Számítás 4 2 14" xfId="43025"/>
    <cellStyle name="Számítás 4 2 15" xfId="48875"/>
    <cellStyle name="Számítás 4 2 16" xfId="49878"/>
    <cellStyle name="Számítás 4 2 17" xfId="50972"/>
    <cellStyle name="Számítás 4 2 18" xfId="52008"/>
    <cellStyle name="Számítás 4 2 19" xfId="51937"/>
    <cellStyle name="Számítás 4 2 2" xfId="11023"/>
    <cellStyle name="Számítás 4 2 20" xfId="55497"/>
    <cellStyle name="Számítás 4 2 21" xfId="56036"/>
    <cellStyle name="Számítás 4 2 3" xfId="11318"/>
    <cellStyle name="Számítás 4 2 4" xfId="22943"/>
    <cellStyle name="Számítás 4 2 5" xfId="25375"/>
    <cellStyle name="Számítás 4 2 6" xfId="29628"/>
    <cellStyle name="Számítás 4 2 7" xfId="32431"/>
    <cellStyle name="Számítás 4 2 8" xfId="32557"/>
    <cellStyle name="Számítás 4 2 9" xfId="36514"/>
    <cellStyle name="Számítás 4 20" xfId="51936"/>
    <cellStyle name="Számítás 4 21" xfId="55496"/>
    <cellStyle name="Számítás 4 22" xfId="56035"/>
    <cellStyle name="Számítás 4 3" xfId="11024"/>
    <cellStyle name="Számítás 4 4" xfId="11319"/>
    <cellStyle name="Számítás 4 5" xfId="22942"/>
    <cellStyle name="Számítás 4 6" xfId="25374"/>
    <cellStyle name="Számítás 4 7" xfId="29627"/>
    <cellStyle name="Számítás 4 8" xfId="32430"/>
    <cellStyle name="Számítás 4 9" xfId="32556"/>
    <cellStyle name="Számítás 5" xfId="9620"/>
    <cellStyle name="Számítás 5 10" xfId="38809"/>
    <cellStyle name="Számítás 5 11" xfId="37984"/>
    <cellStyle name="Számítás 5 12" xfId="40247"/>
    <cellStyle name="Számítás 5 13" xfId="43024"/>
    <cellStyle name="Számítás 5 14" xfId="43012"/>
    <cellStyle name="Számítás 5 15" xfId="48876"/>
    <cellStyle name="Számítás 5 16" xfId="49879"/>
    <cellStyle name="Számítás 5 17" xfId="50973"/>
    <cellStyle name="Számítás 5 18" xfId="52009"/>
    <cellStyle name="Számítás 5 19" xfId="51938"/>
    <cellStyle name="Számítás 5 2" xfId="11022"/>
    <cellStyle name="Számítás 5 20" xfId="55498"/>
    <cellStyle name="Számítás 5 21" xfId="56037"/>
    <cellStyle name="Számítás 5 3" xfId="11317"/>
    <cellStyle name="Számítás 5 4" xfId="22944"/>
    <cellStyle name="Számítás 5 5" xfId="25376"/>
    <cellStyle name="Számítás 5 6" xfId="29629"/>
    <cellStyle name="Számítás 5 7" xfId="32432"/>
    <cellStyle name="Számítás 5 8" xfId="32558"/>
    <cellStyle name="Számítás 5 9" xfId="36515"/>
    <cellStyle name="Számítás 6" xfId="11033"/>
    <cellStyle name="Számítás 7" xfId="11328"/>
    <cellStyle name="Számítás 8" xfId="22933"/>
    <cellStyle name="Számítás 9" xfId="25365"/>
    <cellStyle name="t" xfId="9621"/>
    <cellStyle name="t_02 Del E Webb Medical Plaza" xfId="9622"/>
    <cellStyle name="t_02 Del E Webb Medical Plaza_Cribsheet" xfId="9623"/>
    <cellStyle name="t_02 Del E Webb Medical Plaza_Mixture Analysis" xfId="9624"/>
    <cellStyle name="t_02 Del E Webb Medical Plaza_Retail Portfolio Analysis" xfId="9625"/>
    <cellStyle name="t_02 Del E Webb Medical Plaza_WR by Cust&amp;Bank Analysis" xfId="9626"/>
    <cellStyle name="t_Cribsheet" xfId="9627"/>
    <cellStyle name="T_FFE Draft Exhibit 10-1-08" xfId="9628"/>
    <cellStyle name="T_FFE Draft Exhibit 10-1-08 10" xfId="48883"/>
    <cellStyle name="T_FFE Draft Exhibit 10-1-08 11" xfId="50974"/>
    <cellStyle name="T_FFE Draft Exhibit 10-1-08 12" xfId="55499"/>
    <cellStyle name="T_FFE Draft Exhibit 10-1-08 13" xfId="56038"/>
    <cellStyle name="T_FFE Draft Exhibit 10-1-08 2" xfId="9629"/>
    <cellStyle name="T_FFE Draft Exhibit 10-1-08 2 10" xfId="50975"/>
    <cellStyle name="T_FFE Draft Exhibit 10-1-08 2 11" xfId="55500"/>
    <cellStyle name="T_FFE Draft Exhibit 10-1-08 2 12" xfId="56039"/>
    <cellStyle name="T_FFE Draft Exhibit 10-1-08 2 2" xfId="25384"/>
    <cellStyle name="T_FFE Draft Exhibit 10-1-08 2 3" xfId="27834"/>
    <cellStyle name="T_FFE Draft Exhibit 10-1-08 2 4" xfId="31484"/>
    <cellStyle name="T_FFE Draft Exhibit 10-1-08 2 5" xfId="34180"/>
    <cellStyle name="T_FFE Draft Exhibit 10-1-08 2 6" xfId="36523"/>
    <cellStyle name="T_FFE Draft Exhibit 10-1-08 2 7" xfId="38813"/>
    <cellStyle name="T_FFE Draft Exhibit 10-1-08 2 8" xfId="41381"/>
    <cellStyle name="T_FFE Draft Exhibit 10-1-08 2 9" xfId="48884"/>
    <cellStyle name="T_FFE Draft Exhibit 10-1-08 3" xfId="25383"/>
    <cellStyle name="T_FFE Draft Exhibit 10-1-08 4" xfId="27833"/>
    <cellStyle name="T_FFE Draft Exhibit 10-1-08 5" xfId="31483"/>
    <cellStyle name="T_FFE Draft Exhibit 10-1-08 6" xfId="34179"/>
    <cellStyle name="T_FFE Draft Exhibit 10-1-08 7" xfId="36522"/>
    <cellStyle name="T_FFE Draft Exhibit 10-1-08 8" xfId="38812"/>
    <cellStyle name="T_FFE Draft Exhibit 10-1-08 9" xfId="41380"/>
    <cellStyle name="T_FFE Draft Exhibit 10-1-08_Cribsheet" xfId="9630"/>
    <cellStyle name="T_FFE Draft Exhibit 10-1-08_LA at Amortised Cost - Retail-Wholesale Split" xfId="9631"/>
    <cellStyle name="T_FFE Draft Exhibit 10-1-08_LA at Amortised Cost - Retail-Wholesale Split 10" xfId="48886"/>
    <cellStyle name="T_FFE Draft Exhibit 10-1-08_LA at Amortised Cost - Retail-Wholesale Split 11" xfId="50976"/>
    <cellStyle name="T_FFE Draft Exhibit 10-1-08_LA at Amortised Cost - Retail-Wholesale Split 12" xfId="55501"/>
    <cellStyle name="T_FFE Draft Exhibit 10-1-08_LA at Amortised Cost - Retail-Wholesale Split 13" xfId="56040"/>
    <cellStyle name="T_FFE Draft Exhibit 10-1-08_LA at Amortised Cost - Retail-Wholesale Split 2" xfId="9632"/>
    <cellStyle name="T_FFE Draft Exhibit 10-1-08_LA at Amortised Cost - Retail-Wholesale Split 2 10" xfId="50977"/>
    <cellStyle name="T_FFE Draft Exhibit 10-1-08_LA at Amortised Cost - Retail-Wholesale Split 2 11" xfId="55502"/>
    <cellStyle name="T_FFE Draft Exhibit 10-1-08_LA at Amortised Cost - Retail-Wholesale Split 2 12" xfId="56041"/>
    <cellStyle name="T_FFE Draft Exhibit 10-1-08_LA at Amortised Cost - Retail-Wholesale Split 2 2" xfId="25387"/>
    <cellStyle name="T_FFE Draft Exhibit 10-1-08_LA at Amortised Cost - Retail-Wholesale Split 2 3" xfId="27837"/>
    <cellStyle name="T_FFE Draft Exhibit 10-1-08_LA at Amortised Cost - Retail-Wholesale Split 2 4" xfId="31487"/>
    <cellStyle name="T_FFE Draft Exhibit 10-1-08_LA at Amortised Cost - Retail-Wholesale Split 2 5" xfId="34183"/>
    <cellStyle name="T_FFE Draft Exhibit 10-1-08_LA at Amortised Cost - Retail-Wholesale Split 2 6" xfId="36526"/>
    <cellStyle name="T_FFE Draft Exhibit 10-1-08_LA at Amortised Cost - Retail-Wholesale Split 2 7" xfId="38815"/>
    <cellStyle name="T_FFE Draft Exhibit 10-1-08_LA at Amortised Cost - Retail-Wholesale Split 2 8" xfId="41383"/>
    <cellStyle name="T_FFE Draft Exhibit 10-1-08_LA at Amortised Cost - Retail-Wholesale Split 2 9" xfId="48887"/>
    <cellStyle name="T_FFE Draft Exhibit 10-1-08_LA at Amortised Cost - Retail-Wholesale Split 3" xfId="25386"/>
    <cellStyle name="T_FFE Draft Exhibit 10-1-08_LA at Amortised Cost - Retail-Wholesale Split 4" xfId="27836"/>
    <cellStyle name="T_FFE Draft Exhibit 10-1-08_LA at Amortised Cost - Retail-Wholesale Split 5" xfId="31486"/>
    <cellStyle name="T_FFE Draft Exhibit 10-1-08_LA at Amortised Cost - Retail-Wholesale Split 6" xfId="34182"/>
    <cellStyle name="T_FFE Draft Exhibit 10-1-08_LA at Amortised Cost - Retail-Wholesale Split 7" xfId="36525"/>
    <cellStyle name="T_FFE Draft Exhibit 10-1-08_LA at Amortised Cost - Retail-Wholesale Split 8" xfId="38814"/>
    <cellStyle name="T_FFE Draft Exhibit 10-1-08_LA at Amortised Cost - Retail-Wholesale Split 9" xfId="41382"/>
    <cellStyle name="T_FFE Draft Exhibit 10-1-08_LA at Amortised Cost - Retail-Wholesale Split_Cribsheet" xfId="9633"/>
    <cellStyle name="T_FFE Draft Exhibit 10-1-08_LA at Amortised Cost - Retail-Wholesale Split_Mixture Analysis" xfId="9634"/>
    <cellStyle name="T_FFE Draft Exhibit 10-1-08_LA at Amortised Cost - Retail-Wholesale Split_Retail Portfolio Analysis" xfId="9635"/>
    <cellStyle name="T_FFE Draft Exhibit 10-1-08_LA at Amortised Cost - Retail-Wholesale Split_WR by Cust&amp;Bank Analysis" xfId="9636"/>
    <cellStyle name="T_FFE Draft Exhibit 10-1-08_Mixture Analysis" xfId="9637"/>
    <cellStyle name="T_FFE Draft Exhibit 10-1-08_Retail Portfolio Analysis" xfId="9638"/>
    <cellStyle name="T_FFE Draft Exhibit 10-1-08_WR by Cust&amp;Bank Analysis" xfId="9639"/>
    <cellStyle name="t_Mixture Analysis" xfId="9640"/>
    <cellStyle name="t_Retail Portfolio Analysis" xfId="9641"/>
    <cellStyle name="t_WR by Cust&amp;Bank Analysis" xfId="9642"/>
    <cellStyle name="Table" xfId="9643"/>
    <cellStyle name="Table 2" xfId="9644"/>
    <cellStyle name="Table 2 2" xfId="25398"/>
    <cellStyle name="Table 2 3" xfId="32578"/>
    <cellStyle name="Table 2 4" xfId="36537"/>
    <cellStyle name="Table 3" xfId="9645"/>
    <cellStyle name="Table 3 2" xfId="25399"/>
    <cellStyle name="Table 3 3" xfId="32579"/>
    <cellStyle name="Table 3 4" xfId="36538"/>
    <cellStyle name="Table 4" xfId="25397"/>
    <cellStyle name="Table 5" xfId="32577"/>
    <cellStyle name="Table 6" xfId="36536"/>
    <cellStyle name="Table Col Head" xfId="9646"/>
    <cellStyle name="Table Head" xfId="9647"/>
    <cellStyle name="Table Head Aligned" xfId="9648"/>
    <cellStyle name="Table Head Aligned 2" xfId="9649"/>
    <cellStyle name="Table Head Aligned 2 2" xfId="9650"/>
    <cellStyle name="Table Head Aligned 2_Cribsheet" xfId="9651"/>
    <cellStyle name="Table Head Aligned 3" xfId="9652"/>
    <cellStyle name="Table Head Aligned_Cribsheet" xfId="9653"/>
    <cellStyle name="Table Head Blue" xfId="9654"/>
    <cellStyle name="Table Head Green" xfId="9655"/>
    <cellStyle name="Table Head Green 2" xfId="9656"/>
    <cellStyle name="Table Head Green_Cribsheet" xfId="9657"/>
    <cellStyle name="Table Head_Cribsheet" xfId="9658"/>
    <cellStyle name="Table Sub Head" xfId="9659"/>
    <cellStyle name="Table Text" xfId="9660"/>
    <cellStyle name="Table Text 2" xfId="9661"/>
    <cellStyle name="Table Text_Cribsheet" xfId="9662"/>
    <cellStyle name="Table Title" xfId="9663"/>
    <cellStyle name="Table Units" xfId="9664"/>
    <cellStyle name="Table_02 Del E Webb Medical Plaza" xfId="9665"/>
    <cellStyle name="taples Plaza" xfId="9666"/>
    <cellStyle name="taples Plaza 2" xfId="9667"/>
    <cellStyle name="taples Plaza_Cribsheet" xfId="9668"/>
    <cellStyle name="tcn" xfId="9669"/>
    <cellStyle name="Teeny" xfId="9670"/>
    <cellStyle name="Teeny 2" xfId="9671"/>
    <cellStyle name="Teeny_Cribsheet" xfId="9672"/>
    <cellStyle name="test a style" xfId="9673"/>
    <cellStyle name="test a style 2" xfId="9674"/>
    <cellStyle name="test a style_Cribsheet" xfId="9675"/>
    <cellStyle name="text" xfId="9676"/>
    <cellStyle name="Text 1" xfId="9677"/>
    <cellStyle name="Text Head 1" xfId="9678"/>
    <cellStyle name="Text Indent A" xfId="9679"/>
    <cellStyle name="Text Indent B" xfId="9680"/>
    <cellStyle name="Text Indent C" xfId="9681"/>
    <cellStyle name="Text Indent C 2" xfId="9682"/>
    <cellStyle name="Text Indent C 3" xfId="9683"/>
    <cellStyle name="Text Indent C_Cribsheet" xfId="9684"/>
    <cellStyle name="Text Wrap" xfId="9685"/>
    <cellStyle name="Text Wrap 2" xfId="9686"/>
    <cellStyle name="Text Wrap_Cribsheet" xfId="9687"/>
    <cellStyle name="TextDys0" xfId="9688"/>
    <cellStyle name="TextDys0 2" xfId="9689"/>
    <cellStyle name="TextDys0_Cribsheet" xfId="9690"/>
    <cellStyle name="TextDys1" xfId="9691"/>
    <cellStyle name="TextDys1 2" xfId="9692"/>
    <cellStyle name="TextDys1_Cribsheet" xfId="9693"/>
    <cellStyle name="Texto de advertencia" xfId="9694"/>
    <cellStyle name="Texto explicativo" xfId="9695"/>
    <cellStyle name="TextYrs0" xfId="9696"/>
    <cellStyle name="TextYrs0 2" xfId="9697"/>
    <cellStyle name="TextYrs0 3" xfId="9698"/>
    <cellStyle name="TextYrs0_Cribsheet" xfId="9699"/>
    <cellStyle name="TextYrs1" xfId="9700"/>
    <cellStyle name="TextYrs1 2" xfId="9701"/>
    <cellStyle name="TextYrs1 3" xfId="9702"/>
    <cellStyle name="TextYrs1_Cribsheet" xfId="9703"/>
    <cellStyle name="times" xfId="9704"/>
    <cellStyle name="Times [2]" xfId="9705"/>
    <cellStyle name="Times [2] 2" xfId="9706"/>
    <cellStyle name="Times [2] 3" xfId="9707"/>
    <cellStyle name="Times [2]_Cribsheet" xfId="9708"/>
    <cellStyle name="times 10" xfId="9709"/>
    <cellStyle name="times 11" xfId="9710"/>
    <cellStyle name="times 12" xfId="9711"/>
    <cellStyle name="times 13" xfId="9712"/>
    <cellStyle name="times 14" xfId="9713"/>
    <cellStyle name="times 15" xfId="9714"/>
    <cellStyle name="times 16" xfId="9715"/>
    <cellStyle name="times 17" xfId="9716"/>
    <cellStyle name="times 18" xfId="9717"/>
    <cellStyle name="times 19" xfId="9718"/>
    <cellStyle name="times 2" xfId="9719"/>
    <cellStyle name="times 20" xfId="9720"/>
    <cellStyle name="times 21" xfId="9721"/>
    <cellStyle name="times 22" xfId="9722"/>
    <cellStyle name="times 23" xfId="9723"/>
    <cellStyle name="times 24" xfId="9724"/>
    <cellStyle name="times 25" xfId="9725"/>
    <cellStyle name="times 26" xfId="9726"/>
    <cellStyle name="times 27" xfId="9727"/>
    <cellStyle name="times 28" xfId="9728"/>
    <cellStyle name="times 29" xfId="9729"/>
    <cellStyle name="times 3" xfId="9730"/>
    <cellStyle name="times 30" xfId="9731"/>
    <cellStyle name="times 31" xfId="9732"/>
    <cellStyle name="times 32" xfId="9733"/>
    <cellStyle name="times 33" xfId="9734"/>
    <cellStyle name="times 34" xfId="9735"/>
    <cellStyle name="times 35" xfId="9736"/>
    <cellStyle name="times 36" xfId="9737"/>
    <cellStyle name="times 37" xfId="9738"/>
    <cellStyle name="times 38" xfId="9739"/>
    <cellStyle name="times 4" xfId="9740"/>
    <cellStyle name="times 5" xfId="9741"/>
    <cellStyle name="times 6" xfId="9742"/>
    <cellStyle name="times 7" xfId="9743"/>
    <cellStyle name="times 8" xfId="9744"/>
    <cellStyle name="times 9" xfId="9745"/>
    <cellStyle name="Times New Roman" xfId="9746"/>
    <cellStyle name="times_Cribsheet" xfId="9747"/>
    <cellStyle name="Titels" xfId="9748"/>
    <cellStyle name="Titels 10" xfId="41453"/>
    <cellStyle name="Titels 11" xfId="48991"/>
    <cellStyle name="Titels 12" xfId="50978"/>
    <cellStyle name="Titels 13" xfId="55503"/>
    <cellStyle name="Titels 14" xfId="56042"/>
    <cellStyle name="Titels 2" xfId="9749"/>
    <cellStyle name="Titels 2 10" xfId="48992"/>
    <cellStyle name="Titels 2 11" xfId="50979"/>
    <cellStyle name="Titels 2 12" xfId="55504"/>
    <cellStyle name="Titels 2 13" xfId="56043"/>
    <cellStyle name="Titels 2 2" xfId="9750"/>
    <cellStyle name="Titels 2 2 10" xfId="50980"/>
    <cellStyle name="Titels 2 2 11" xfId="55505"/>
    <cellStyle name="Titels 2 2 12" xfId="56044"/>
    <cellStyle name="Titels 2 2 2" xfId="25492"/>
    <cellStyle name="Titels 2 2 3" xfId="27952"/>
    <cellStyle name="Titels 2 2 4" xfId="31535"/>
    <cellStyle name="Titels 2 2 5" xfId="34289"/>
    <cellStyle name="Titels 2 2 6" xfId="36576"/>
    <cellStyle name="Titels 2 2 7" xfId="38845"/>
    <cellStyle name="Titels 2 2 8" xfId="41455"/>
    <cellStyle name="Titels 2 2 9" xfId="48993"/>
    <cellStyle name="Titels 2 3" xfId="25491"/>
    <cellStyle name="Titels 2 4" xfId="27951"/>
    <cellStyle name="Titels 2 5" xfId="31534"/>
    <cellStyle name="Titels 2 6" xfId="34288"/>
    <cellStyle name="Titels 2 7" xfId="36575"/>
    <cellStyle name="Titels 2 8" xfId="38844"/>
    <cellStyle name="Titels 2 9" xfId="41454"/>
    <cellStyle name="Titels 3" xfId="9751"/>
    <cellStyle name="Titels 3 10" xfId="50981"/>
    <cellStyle name="Titels 3 11" xfId="55506"/>
    <cellStyle name="Titels 3 12" xfId="56045"/>
    <cellStyle name="Titels 3 2" xfId="25493"/>
    <cellStyle name="Titels 3 3" xfId="27953"/>
    <cellStyle name="Titels 3 4" xfId="31536"/>
    <cellStyle name="Titels 3 5" xfId="34290"/>
    <cellStyle name="Titels 3 6" xfId="36577"/>
    <cellStyle name="Titels 3 7" xfId="38846"/>
    <cellStyle name="Titels 3 8" xfId="41456"/>
    <cellStyle name="Titels 3 9" xfId="48994"/>
    <cellStyle name="Titels 4" xfId="25490"/>
    <cellStyle name="Titels 5" xfId="27950"/>
    <cellStyle name="Titels 6" xfId="31533"/>
    <cellStyle name="Titels 7" xfId="34287"/>
    <cellStyle name="Titels 8" xfId="36574"/>
    <cellStyle name="Titels 9" xfId="38843"/>
    <cellStyle name="Titels_Cribsheet" xfId="9752"/>
    <cellStyle name="Title" xfId="2" builtinId="15" customBuiltin="1"/>
    <cellStyle name="TITLE 10" xfId="9753"/>
    <cellStyle name="Title 11" xfId="9754"/>
    <cellStyle name="Title 12" xfId="9755"/>
    <cellStyle name="Title 13" xfId="9756"/>
    <cellStyle name="Title 14" xfId="9757"/>
    <cellStyle name="Title 15" xfId="9758"/>
    <cellStyle name="Title 16" xfId="9759"/>
    <cellStyle name="Title 17" xfId="9760"/>
    <cellStyle name="Title 18" xfId="9761"/>
    <cellStyle name="Title 19" xfId="9762"/>
    <cellStyle name="Title 2" xfId="9763"/>
    <cellStyle name="Title 2 2" xfId="9764"/>
    <cellStyle name="Title 2 3" xfId="9765"/>
    <cellStyle name="Title 2 4" xfId="9766"/>
    <cellStyle name="Title 2_Cribsheet" xfId="9767"/>
    <cellStyle name="Title 20" xfId="9768"/>
    <cellStyle name="Title 21" xfId="9769"/>
    <cellStyle name="Title 22" xfId="9770"/>
    <cellStyle name="Title 23" xfId="9771"/>
    <cellStyle name="Title 24" xfId="9772"/>
    <cellStyle name="Title 25" xfId="9773"/>
    <cellStyle name="Title 26" xfId="9774"/>
    <cellStyle name="Title 27" xfId="9775"/>
    <cellStyle name="Title 28" xfId="9776"/>
    <cellStyle name="Title 29" xfId="9777"/>
    <cellStyle name="Title 3" xfId="9778"/>
    <cellStyle name="Title 3 2" xfId="9779"/>
    <cellStyle name="Title 30" xfId="9780"/>
    <cellStyle name="Title 31" xfId="9781"/>
    <cellStyle name="Title 32" xfId="9782"/>
    <cellStyle name="Title 33" xfId="9783"/>
    <cellStyle name="Title 34" xfId="9784"/>
    <cellStyle name="Title 35" xfId="9785"/>
    <cellStyle name="Title 36" xfId="9786"/>
    <cellStyle name="Title 37" xfId="9787"/>
    <cellStyle name="Title 38" xfId="9788"/>
    <cellStyle name="Title 39" xfId="9789"/>
    <cellStyle name="Title 4" xfId="9790"/>
    <cellStyle name="TITLE 4 2" xfId="9791"/>
    <cellStyle name="Title 40" xfId="9792"/>
    <cellStyle name="Title 41" xfId="9793"/>
    <cellStyle name="Title 42" xfId="9794"/>
    <cellStyle name="Title 43" xfId="9795"/>
    <cellStyle name="Title 44" xfId="9796"/>
    <cellStyle name="Title 45" xfId="9797"/>
    <cellStyle name="Title 46" xfId="9798"/>
    <cellStyle name="Title 47" xfId="9799"/>
    <cellStyle name="Title 48" xfId="9800"/>
    <cellStyle name="Title 49" xfId="9801"/>
    <cellStyle name="Title 5" xfId="9802"/>
    <cellStyle name="TITLE 5 2" xfId="9803"/>
    <cellStyle name="Title 50" xfId="9804"/>
    <cellStyle name="Title 51" xfId="9805"/>
    <cellStyle name="Title 52" xfId="9806"/>
    <cellStyle name="Title 53" xfId="9807"/>
    <cellStyle name="Title 54" xfId="9808"/>
    <cellStyle name="Title 55" xfId="9809"/>
    <cellStyle name="Title 56" xfId="9810"/>
    <cellStyle name="Title 57" xfId="9811"/>
    <cellStyle name="Title 58" xfId="9812"/>
    <cellStyle name="Title 59" xfId="9813"/>
    <cellStyle name="Title 6" xfId="9814"/>
    <cellStyle name="Title 6 10" xfId="9815"/>
    <cellStyle name="TITLE 6 2" xfId="9816"/>
    <cellStyle name="Title 6 3" xfId="9817"/>
    <cellStyle name="Title 6 4" xfId="9818"/>
    <cellStyle name="Title 6 5" xfId="9819"/>
    <cellStyle name="Title 6 6" xfId="9820"/>
    <cellStyle name="Title 6 7" xfId="9821"/>
    <cellStyle name="Title 6 8" xfId="9822"/>
    <cellStyle name="Title 6 9" xfId="9823"/>
    <cellStyle name="Title 6_Cribsheet" xfId="9824"/>
    <cellStyle name="Title 60" xfId="9825"/>
    <cellStyle name="Title 61" xfId="9826"/>
    <cellStyle name="Title 62" xfId="9827"/>
    <cellStyle name="Title 63" xfId="9828"/>
    <cellStyle name="Title 64" xfId="9829"/>
    <cellStyle name="Title 65" xfId="9830"/>
    <cellStyle name="Title 66" xfId="9831"/>
    <cellStyle name="Title 67" xfId="9832"/>
    <cellStyle name="Title 68" xfId="9833"/>
    <cellStyle name="Title 69" xfId="9834"/>
    <cellStyle name="Title 7" xfId="9835"/>
    <cellStyle name="Title 7 10" xfId="9836"/>
    <cellStyle name="TITLE 7 2" xfId="9837"/>
    <cellStyle name="Title 7 3" xfId="9838"/>
    <cellStyle name="Title 7 4" xfId="9839"/>
    <cellStyle name="Title 7 5" xfId="9840"/>
    <cellStyle name="Title 7 6" xfId="9841"/>
    <cellStyle name="Title 7 7" xfId="9842"/>
    <cellStyle name="Title 7 8" xfId="9843"/>
    <cellStyle name="Title 7 9" xfId="9844"/>
    <cellStyle name="Title 7_Cribsheet" xfId="9845"/>
    <cellStyle name="Title 70" xfId="9846"/>
    <cellStyle name="Title 71" xfId="9847"/>
    <cellStyle name="Title 72" xfId="9848"/>
    <cellStyle name="Title 73" xfId="9849"/>
    <cellStyle name="Title 74" xfId="9850"/>
    <cellStyle name="Title 75" xfId="9851"/>
    <cellStyle name="Title 76" xfId="9852"/>
    <cellStyle name="Title 8" xfId="9853"/>
    <cellStyle name="TITLE 8 2" xfId="9854"/>
    <cellStyle name="Title 8_Cribsheet" xfId="9855"/>
    <cellStyle name="Title 9" xfId="9856"/>
    <cellStyle name="TITLE 9 2" xfId="9857"/>
    <cellStyle name="Title 9_Cribsheet" xfId="9858"/>
    <cellStyle name="TitleBar" xfId="9859"/>
    <cellStyle name="TitleBar 2" xfId="9860"/>
    <cellStyle name="TitleBar_Cribsheet" xfId="9861"/>
    <cellStyle name="Titles" xfId="9862"/>
    <cellStyle name="Titles 2" xfId="9863"/>
    <cellStyle name="Titles_Cribsheet" xfId="9864"/>
    <cellStyle name="Título" xfId="9865"/>
    <cellStyle name="Título 1" xfId="9866"/>
    <cellStyle name="Título 2" xfId="9867"/>
    <cellStyle name="Título 3" xfId="9868"/>
    <cellStyle name="Título_20091015 DE_Proposed amendments to CR SEC_MKR" xfId="9869"/>
    <cellStyle name="tn" xfId="9870"/>
    <cellStyle name="Tolerance_External" xfId="9871"/>
    <cellStyle name="Topheader" xfId="9872"/>
    <cellStyle name="Total" xfId="17" builtinId="25" customBuiltin="1"/>
    <cellStyle name="Total 10" xfId="9873"/>
    <cellStyle name="Total 10 10" xfId="36655"/>
    <cellStyle name="Total 10 11" xfId="38939"/>
    <cellStyle name="Total 10 12" xfId="38346"/>
    <cellStyle name="Total 10 13" xfId="40957"/>
    <cellStyle name="Total 10 14" xfId="42835"/>
    <cellStyle name="Total 10 15" xfId="42759"/>
    <cellStyle name="Total 10 16" xfId="50020"/>
    <cellStyle name="Total 10 17" xfId="50982"/>
    <cellStyle name="Total 10 18" xfId="52011"/>
    <cellStyle name="Total 10 19" xfId="51939"/>
    <cellStyle name="Total 10 2" xfId="10813"/>
    <cellStyle name="Total 10 20" xfId="56046"/>
    <cellStyle name="Total 10 3" xfId="11196"/>
    <cellStyle name="Total 10 4" xfId="11234"/>
    <cellStyle name="Total 10 5" xfId="25605"/>
    <cellStyle name="Total 10 6" xfId="28048"/>
    <cellStyle name="Total 10 7" xfId="29866"/>
    <cellStyle name="Total 10 8" xfId="32639"/>
    <cellStyle name="Total 10 9" xfId="35118"/>
    <cellStyle name="Total 2" xfId="9874"/>
    <cellStyle name="Total 2 2" xfId="9875"/>
    <cellStyle name="Total 2 2 2" xfId="9876"/>
    <cellStyle name="Total 2 2 2 10" xfId="35121"/>
    <cellStyle name="Total 2 2 2 11" xfId="36658"/>
    <cellStyle name="Total 2 2 2 12" xfId="38942"/>
    <cellStyle name="Total 2 2 2 13" xfId="38347"/>
    <cellStyle name="Total 2 2 2 14" xfId="42545"/>
    <cellStyle name="Total 2 2 2 15" xfId="42836"/>
    <cellStyle name="Total 2 2 2 16" xfId="42760"/>
    <cellStyle name="Total 2 2 2 17" xfId="50023"/>
    <cellStyle name="Total 2 2 2 18" xfId="50983"/>
    <cellStyle name="Total 2 2 2 19" xfId="52012"/>
    <cellStyle name="Total 2 2 2 2" xfId="9877"/>
    <cellStyle name="Total 2 2 2 2 10" xfId="36659"/>
    <cellStyle name="Total 2 2 2 2 11" xfId="38943"/>
    <cellStyle name="Total 2 2 2 2 12" xfId="38348"/>
    <cellStyle name="Total 2 2 2 2 13" xfId="40958"/>
    <cellStyle name="Total 2 2 2 2 14" xfId="42837"/>
    <cellStyle name="Total 2 2 2 2 15" xfId="42761"/>
    <cellStyle name="Total 2 2 2 2 16" xfId="50024"/>
    <cellStyle name="Total 2 2 2 2 17" xfId="50984"/>
    <cellStyle name="Total 2 2 2 2 18" xfId="52013"/>
    <cellStyle name="Total 2 2 2 2 19" xfId="51941"/>
    <cellStyle name="Total 2 2 2 2 2" xfId="10809"/>
    <cellStyle name="Total 2 2 2 2 20" xfId="56048"/>
    <cellStyle name="Total 2 2 2 2 3" xfId="11192"/>
    <cellStyle name="Total 2 2 2 2 4" xfId="23094"/>
    <cellStyle name="Total 2 2 2 2 5" xfId="25609"/>
    <cellStyle name="Total 2 2 2 2 6" xfId="28052"/>
    <cellStyle name="Total 2 2 2 2 7" xfId="29870"/>
    <cellStyle name="Total 2 2 2 2 8" xfId="32643"/>
    <cellStyle name="Total 2 2 2 2 9" xfId="35122"/>
    <cellStyle name="Total 2 2 2 20" xfId="51940"/>
    <cellStyle name="Total 2 2 2 21" xfId="56047"/>
    <cellStyle name="Total 2 2 2 3" xfId="10810"/>
    <cellStyle name="Total 2 2 2 4" xfId="11193"/>
    <cellStyle name="Total 2 2 2 5" xfId="11236"/>
    <cellStyle name="Total 2 2 2 6" xfId="25608"/>
    <cellStyle name="Total 2 2 2 7" xfId="28051"/>
    <cellStyle name="Total 2 2 2 8" xfId="29869"/>
    <cellStyle name="Total 2 2 2 9" xfId="32642"/>
    <cellStyle name="Total 2 2 3" xfId="9878"/>
    <cellStyle name="Total 2 2 3 10" xfId="35123"/>
    <cellStyle name="Total 2 2 3 11" xfId="36660"/>
    <cellStyle name="Total 2 2 3 12" xfId="38944"/>
    <cellStyle name="Total 2 2 3 13" xfId="38349"/>
    <cellStyle name="Total 2 2 3 14" xfId="42544"/>
    <cellStyle name="Total 2 2 3 15" xfId="42838"/>
    <cellStyle name="Total 2 2 3 16" xfId="42762"/>
    <cellStyle name="Total 2 2 3 17" xfId="50025"/>
    <cellStyle name="Total 2 2 3 18" xfId="50985"/>
    <cellStyle name="Total 2 2 3 19" xfId="52014"/>
    <cellStyle name="Total 2 2 3 2" xfId="9879"/>
    <cellStyle name="Total 2 2 3 2 10" xfId="36661"/>
    <cellStyle name="Total 2 2 3 2 11" xfId="38945"/>
    <cellStyle name="Total 2 2 3 2 12" xfId="38350"/>
    <cellStyle name="Total 2 2 3 2 13" xfId="42543"/>
    <cellStyle name="Total 2 2 3 2 14" xfId="42839"/>
    <cellStyle name="Total 2 2 3 2 15" xfId="42763"/>
    <cellStyle name="Total 2 2 3 2 16" xfId="50026"/>
    <cellStyle name="Total 2 2 3 2 17" xfId="50986"/>
    <cellStyle name="Total 2 2 3 2 18" xfId="52015"/>
    <cellStyle name="Total 2 2 3 2 19" xfId="51943"/>
    <cellStyle name="Total 2 2 3 2 2" xfId="10807"/>
    <cellStyle name="Total 2 2 3 2 20" xfId="56050"/>
    <cellStyle name="Total 2 2 3 2 3" xfId="11190"/>
    <cellStyle name="Total 2 2 3 2 4" xfId="23095"/>
    <cellStyle name="Total 2 2 3 2 5" xfId="25611"/>
    <cellStyle name="Total 2 2 3 2 6" xfId="28054"/>
    <cellStyle name="Total 2 2 3 2 7" xfId="29872"/>
    <cellStyle name="Total 2 2 3 2 8" xfId="32645"/>
    <cellStyle name="Total 2 2 3 2 9" xfId="35124"/>
    <cellStyle name="Total 2 2 3 20" xfId="51942"/>
    <cellStyle name="Total 2 2 3 21" xfId="56049"/>
    <cellStyle name="Total 2 2 3 3" xfId="10808"/>
    <cellStyle name="Total 2 2 3 4" xfId="11191"/>
    <cellStyle name="Total 2 2 3 5" xfId="11237"/>
    <cellStyle name="Total 2 2 3 6" xfId="25610"/>
    <cellStyle name="Total 2 2 3 7" xfId="28053"/>
    <cellStyle name="Total 2 2 3 8" xfId="29871"/>
    <cellStyle name="Total 2 2 3 9" xfId="32644"/>
    <cellStyle name="Total 2 2 4" xfId="9880"/>
    <cellStyle name="Total 2 2 4 10" xfId="36662"/>
    <cellStyle name="Total 2 2 4 11" xfId="38946"/>
    <cellStyle name="Total 2 2 4 12" xfId="38351"/>
    <cellStyle name="Total 2 2 4 13" xfId="42542"/>
    <cellStyle name="Total 2 2 4 14" xfId="42840"/>
    <cellStyle name="Total 2 2 4 15" xfId="42764"/>
    <cellStyle name="Total 2 2 4 16" xfId="50027"/>
    <cellStyle name="Total 2 2 4 17" xfId="50987"/>
    <cellStyle name="Total 2 2 4 18" xfId="52016"/>
    <cellStyle name="Total 2 2 4 19" xfId="51944"/>
    <cellStyle name="Total 2 2 4 2" xfId="10806"/>
    <cellStyle name="Total 2 2 4 20" xfId="56051"/>
    <cellStyle name="Total 2 2 4 3" xfId="11189"/>
    <cellStyle name="Total 2 2 4 4" xfId="23096"/>
    <cellStyle name="Total 2 2 4 5" xfId="25612"/>
    <cellStyle name="Total 2 2 4 6" xfId="28055"/>
    <cellStyle name="Total 2 2 4 7" xfId="29873"/>
    <cellStyle name="Total 2 2 4 8" xfId="32646"/>
    <cellStyle name="Total 2 2 4 9" xfId="35125"/>
    <cellStyle name="Total 2 2 5" xfId="9881"/>
    <cellStyle name="Total 2 2 5 2" xfId="25613"/>
    <cellStyle name="Total 2 2 5 3" xfId="35126"/>
    <cellStyle name="Total 2 2 5 4" xfId="36663"/>
    <cellStyle name="Total 2 2 6" xfId="25607"/>
    <cellStyle name="Total 2 2 7" xfId="35120"/>
    <cellStyle name="Total 2 2 8" xfId="36657"/>
    <cellStyle name="Total 2 3" xfId="9882"/>
    <cellStyle name="Total 2 3 10" xfId="29875"/>
    <cellStyle name="Total 2 3 11" xfId="32648"/>
    <cellStyle name="Total 2 3 12" xfId="35127"/>
    <cellStyle name="Total 2 3 13" xfId="36664"/>
    <cellStyle name="Total 2 3 14" xfId="38948"/>
    <cellStyle name="Total 2 3 15" xfId="38352"/>
    <cellStyle name="Total 2 3 16" xfId="42541"/>
    <cellStyle name="Total 2 3 17" xfId="42841"/>
    <cellStyle name="Total 2 3 18" xfId="42765"/>
    <cellStyle name="Total 2 3 19" xfId="50028"/>
    <cellStyle name="Total 2 3 2" xfId="9883"/>
    <cellStyle name="Total 2 3 2 10" xfId="38949"/>
    <cellStyle name="Total 2 3 2 11" xfId="42540"/>
    <cellStyle name="Total 2 3 2 12" xfId="43136"/>
    <cellStyle name="Total 2 3 2 13" xfId="42766"/>
    <cellStyle name="Total 2 3 2 14" xfId="50029"/>
    <cellStyle name="Total 2 3 2 15" xfId="50989"/>
    <cellStyle name="Total 2 3 2 16" xfId="52018"/>
    <cellStyle name="Total 2 3 2 17" xfId="51946"/>
    <cellStyle name="Total 2 3 2 18" xfId="56053"/>
    <cellStyle name="Total 2 3 2 2" xfId="19726"/>
    <cellStyle name="Total 2 3 2 3" xfId="11187"/>
    <cellStyle name="Total 2 3 2 4" xfId="23099"/>
    <cellStyle name="Total 2 3 2 5" xfId="25615"/>
    <cellStyle name="Total 2 3 2 6" xfId="29876"/>
    <cellStyle name="Total 2 3 2 7" xfId="32649"/>
    <cellStyle name="Total 2 3 2 8" xfId="35128"/>
    <cellStyle name="Total 2 3 2 9" xfId="36665"/>
    <cellStyle name="Total 2 3 20" xfId="50988"/>
    <cellStyle name="Total 2 3 21" xfId="52017"/>
    <cellStyle name="Total 2 3 22" xfId="51945"/>
    <cellStyle name="Total 2 3 23" xfId="56052"/>
    <cellStyle name="Total 2 3 3" xfId="9884"/>
    <cellStyle name="Total 2 3 3 10" xfId="36666"/>
    <cellStyle name="Total 2 3 3 11" xfId="38950"/>
    <cellStyle name="Total 2 3 3 12" xfId="38353"/>
    <cellStyle name="Total 2 3 3 13" xfId="42539"/>
    <cellStyle name="Total 2 3 3 14" xfId="42842"/>
    <cellStyle name="Total 2 3 3 15" xfId="42767"/>
    <cellStyle name="Total 2 3 3 16" xfId="50030"/>
    <cellStyle name="Total 2 3 3 17" xfId="50990"/>
    <cellStyle name="Total 2 3 3 18" xfId="52019"/>
    <cellStyle name="Total 2 3 3 19" xfId="51947"/>
    <cellStyle name="Total 2 3 3 2" xfId="10804"/>
    <cellStyle name="Total 2 3 3 20" xfId="56054"/>
    <cellStyle name="Total 2 3 3 3" xfId="11186"/>
    <cellStyle name="Total 2 3 3 4" xfId="23100"/>
    <cellStyle name="Total 2 3 3 5" xfId="25616"/>
    <cellStyle name="Total 2 3 3 6" xfId="28059"/>
    <cellStyle name="Total 2 3 3 7" xfId="29877"/>
    <cellStyle name="Total 2 3 3 8" xfId="32650"/>
    <cellStyle name="Total 2 3 3 9" xfId="35129"/>
    <cellStyle name="Total 2 3 4" xfId="9885"/>
    <cellStyle name="Total 2 3 4 10" xfId="36667"/>
    <cellStyle name="Total 2 3 4 11" xfId="38951"/>
    <cellStyle name="Total 2 3 4 12" xfId="38354"/>
    <cellStyle name="Total 2 3 4 13" xfId="42538"/>
    <cellStyle name="Total 2 3 4 14" xfId="42843"/>
    <cellStyle name="Total 2 3 4 15" xfId="42768"/>
    <cellStyle name="Total 2 3 4 16" xfId="50031"/>
    <cellStyle name="Total 2 3 4 17" xfId="50991"/>
    <cellStyle name="Total 2 3 4 18" xfId="52020"/>
    <cellStyle name="Total 2 3 4 19" xfId="51948"/>
    <cellStyle name="Total 2 3 4 2" xfId="10803"/>
    <cellStyle name="Total 2 3 4 20" xfId="56055"/>
    <cellStyle name="Total 2 3 4 3" xfId="11185"/>
    <cellStyle name="Total 2 3 4 4" xfId="23101"/>
    <cellStyle name="Total 2 3 4 5" xfId="25617"/>
    <cellStyle name="Total 2 3 4 6" xfId="28060"/>
    <cellStyle name="Total 2 3 4 7" xfId="29878"/>
    <cellStyle name="Total 2 3 4 8" xfId="32651"/>
    <cellStyle name="Total 2 3 4 9" xfId="35130"/>
    <cellStyle name="Total 2 3 5" xfId="10805"/>
    <cellStyle name="Total 2 3 6" xfId="11188"/>
    <cellStyle name="Total 2 3 7" xfId="23098"/>
    <cellStyle name="Total 2 3 8" xfId="25614"/>
    <cellStyle name="Total 2 3 9" xfId="28057"/>
    <cellStyle name="Total 2 4" xfId="9886"/>
    <cellStyle name="Total 2 4 2" xfId="9887"/>
    <cellStyle name="Total 2 4 2 10" xfId="36669"/>
    <cellStyle name="Total 2 4 2 11" xfId="38953"/>
    <cellStyle name="Total 2 4 2 12" xfId="38356"/>
    <cellStyle name="Total 2 4 2 13" xfId="42537"/>
    <cellStyle name="Total 2 4 2 14" xfId="42844"/>
    <cellStyle name="Total 2 4 2 15" xfId="42769"/>
    <cellStyle name="Total 2 4 2 16" xfId="50033"/>
    <cellStyle name="Total 2 4 2 17" xfId="50992"/>
    <cellStyle name="Total 2 4 2 18" xfId="52021"/>
    <cellStyle name="Total 2 4 2 19" xfId="51949"/>
    <cellStyle name="Total 2 4 2 2" xfId="10801"/>
    <cellStyle name="Total 2 4 2 20" xfId="56056"/>
    <cellStyle name="Total 2 4 2 3" xfId="11183"/>
    <cellStyle name="Total 2 4 2 4" xfId="23102"/>
    <cellStyle name="Total 2 4 2 5" xfId="25619"/>
    <cellStyle name="Total 2 4 2 6" xfId="28062"/>
    <cellStyle name="Total 2 4 2 7" xfId="29880"/>
    <cellStyle name="Total 2 4 2 8" xfId="32653"/>
    <cellStyle name="Total 2 4 2 9" xfId="35132"/>
    <cellStyle name="Total 2 4 3" xfId="9888"/>
    <cellStyle name="Total 2 4 3 2" xfId="25620"/>
    <cellStyle name="Total 2 4 3 3" xfId="35133"/>
    <cellStyle name="Total 2 4 3 4" xfId="36670"/>
    <cellStyle name="Total 2 4 4" xfId="25618"/>
    <cellStyle name="Total 2 4 5" xfId="35131"/>
    <cellStyle name="Total 2 4 6" xfId="36668"/>
    <cellStyle name="Total 2 5" xfId="9889"/>
    <cellStyle name="Total 2 5 10" xfId="36671"/>
    <cellStyle name="Total 2 5 11" xfId="38955"/>
    <cellStyle name="Total 2 5 12" xfId="38358"/>
    <cellStyle name="Total 2 5 13" xfId="42536"/>
    <cellStyle name="Total 2 5 14" xfId="42845"/>
    <cellStyle name="Total 2 5 15" xfId="42770"/>
    <cellStyle name="Total 2 5 16" xfId="50035"/>
    <cellStyle name="Total 2 5 17" xfId="50993"/>
    <cellStyle name="Total 2 5 18" xfId="52022"/>
    <cellStyle name="Total 2 5 19" xfId="51978"/>
    <cellStyle name="Total 2 5 2" xfId="10799"/>
    <cellStyle name="Total 2 5 20" xfId="56057"/>
    <cellStyle name="Total 2 5 3" xfId="11181"/>
    <cellStyle name="Total 2 5 4" xfId="23104"/>
    <cellStyle name="Total 2 5 5" xfId="25621"/>
    <cellStyle name="Total 2 5 6" xfId="28064"/>
    <cellStyle name="Total 2 5 7" xfId="29882"/>
    <cellStyle name="Total 2 5 8" xfId="32655"/>
    <cellStyle name="Total 2 5 9" xfId="35134"/>
    <cellStyle name="Total 2 6" xfId="9890"/>
    <cellStyle name="Total 2 6 2" xfId="25622"/>
    <cellStyle name="Total 2 6 3" xfId="35135"/>
    <cellStyle name="Total 2 6 4" xfId="36672"/>
    <cellStyle name="Total 2 7" xfId="25606"/>
    <cellStyle name="Total 2 8" xfId="35119"/>
    <cellStyle name="Total 2 9" xfId="36656"/>
    <cellStyle name="Total 2_Cribsheet" xfId="9891"/>
    <cellStyle name="Total 3" xfId="9892"/>
    <cellStyle name="Total 3 10" xfId="29885"/>
    <cellStyle name="Total 3 11" xfId="32658"/>
    <cellStyle name="Total 3 12" xfId="35137"/>
    <cellStyle name="Total 3 13" xfId="36674"/>
    <cellStyle name="Total 3 14" xfId="38958"/>
    <cellStyle name="Total 3 15" xfId="38361"/>
    <cellStyle name="Total 3 16" xfId="42535"/>
    <cellStyle name="Total 3 17" xfId="42846"/>
    <cellStyle name="Total 3 18" xfId="42771"/>
    <cellStyle name="Total 3 19" xfId="50036"/>
    <cellStyle name="Total 3 2" xfId="9893"/>
    <cellStyle name="Total 3 2 2" xfId="25625"/>
    <cellStyle name="Total 3 2 3" xfId="35138"/>
    <cellStyle name="Total 3 2 4" xfId="36675"/>
    <cellStyle name="Total 3 20" xfId="50994"/>
    <cellStyle name="Total 3 21" xfId="52023"/>
    <cellStyle name="Total 3 22" xfId="51979"/>
    <cellStyle name="Total 3 23" xfId="56058"/>
    <cellStyle name="Total 3 3" xfId="9894"/>
    <cellStyle name="Total 3 3 10" xfId="36676"/>
    <cellStyle name="Total 3 3 11" xfId="38960"/>
    <cellStyle name="Total 3 3 12" xfId="38363"/>
    <cellStyle name="Total 3 3 13" xfId="42534"/>
    <cellStyle name="Total 3 3 14" xfId="42847"/>
    <cellStyle name="Total 3 3 15" xfId="42772"/>
    <cellStyle name="Total 3 3 16" xfId="50037"/>
    <cellStyle name="Total 3 3 17" xfId="50995"/>
    <cellStyle name="Total 3 3 18" xfId="52024"/>
    <cellStyle name="Total 3 3 19" xfId="51980"/>
    <cellStyle name="Total 3 3 2" xfId="10796"/>
    <cellStyle name="Total 3 3 20" xfId="56059"/>
    <cellStyle name="Total 3 3 3" xfId="11176"/>
    <cellStyle name="Total 3 3 4" xfId="23108"/>
    <cellStyle name="Total 3 3 5" xfId="25626"/>
    <cellStyle name="Total 3 3 6" xfId="28069"/>
    <cellStyle name="Total 3 3 7" xfId="29887"/>
    <cellStyle name="Total 3 3 8" xfId="32660"/>
    <cellStyle name="Total 3 3 9" xfId="35139"/>
    <cellStyle name="Total 3 4" xfId="9895"/>
    <cellStyle name="Total 3 4 10" xfId="36677"/>
    <cellStyle name="Total 3 4 11" xfId="38961"/>
    <cellStyle name="Total 3 4 12" xfId="38364"/>
    <cellStyle name="Total 3 4 13" xfId="42533"/>
    <cellStyle name="Total 3 4 14" xfId="42848"/>
    <cellStyle name="Total 3 4 15" xfId="42773"/>
    <cellStyle name="Total 3 4 16" xfId="50038"/>
    <cellStyle name="Total 3 4 17" xfId="50996"/>
    <cellStyle name="Total 3 4 18" xfId="52025"/>
    <cellStyle name="Total 3 4 19" xfId="51981"/>
    <cellStyle name="Total 3 4 2" xfId="10795"/>
    <cellStyle name="Total 3 4 20" xfId="56060"/>
    <cellStyle name="Total 3 4 3" xfId="11175"/>
    <cellStyle name="Total 3 4 4" xfId="23109"/>
    <cellStyle name="Total 3 4 5" xfId="25627"/>
    <cellStyle name="Total 3 4 6" xfId="28070"/>
    <cellStyle name="Total 3 4 7" xfId="29888"/>
    <cellStyle name="Total 3 4 8" xfId="32661"/>
    <cellStyle name="Total 3 4 9" xfId="35140"/>
    <cellStyle name="Total 3 5" xfId="19725"/>
    <cellStyle name="Total 3 6" xfId="11178"/>
    <cellStyle name="Total 3 7" xfId="23106"/>
    <cellStyle name="Total 3 8" xfId="25624"/>
    <cellStyle name="Total 3 9" xfId="28067"/>
    <cellStyle name="Total 4" xfId="9896"/>
    <cellStyle name="Total 4 10" xfId="29889"/>
    <cellStyle name="Total 4 11" xfId="32662"/>
    <cellStyle name="Total 4 12" xfId="35141"/>
    <cellStyle name="Total 4 13" xfId="36678"/>
    <cellStyle name="Total 4 14" xfId="38962"/>
    <cellStyle name="Total 4 15" xfId="38365"/>
    <cellStyle name="Total 4 16" xfId="42532"/>
    <cellStyle name="Total 4 17" xfId="42849"/>
    <cellStyle name="Total 4 18" xfId="42774"/>
    <cellStyle name="Total 4 19" xfId="50039"/>
    <cellStyle name="Total 4 2" xfId="9897"/>
    <cellStyle name="Total 4 2 10" xfId="38963"/>
    <cellStyle name="Total 4 2 11" xfId="40959"/>
    <cellStyle name="Total 4 2 12" xfId="43147"/>
    <cellStyle name="Total 4 2 13" xfId="42775"/>
    <cellStyle name="Total 4 2 14" xfId="50040"/>
    <cellStyle name="Total 4 2 15" xfId="50998"/>
    <cellStyle name="Total 4 2 16" xfId="52027"/>
    <cellStyle name="Total 4 2 17" xfId="51983"/>
    <cellStyle name="Total 4 2 18" xfId="56062"/>
    <cellStyle name="Total 4 2 2" xfId="10793"/>
    <cellStyle name="Total 4 2 3" xfId="11173"/>
    <cellStyle name="Total 4 2 4" xfId="23111"/>
    <cellStyle name="Total 4 2 5" xfId="25629"/>
    <cellStyle name="Total 4 2 6" xfId="29890"/>
    <cellStyle name="Total 4 2 7" xfId="32663"/>
    <cellStyle name="Total 4 2 8" xfId="35142"/>
    <cellStyle name="Total 4 2 9" xfId="36679"/>
    <cellStyle name="Total 4 20" xfId="50997"/>
    <cellStyle name="Total 4 21" xfId="52026"/>
    <cellStyle name="Total 4 22" xfId="51982"/>
    <cellStyle name="Total 4 23" xfId="56061"/>
    <cellStyle name="Total 4 3" xfId="9898"/>
    <cellStyle name="Total 4 3 10" xfId="36680"/>
    <cellStyle name="Total 4 3 11" xfId="38964"/>
    <cellStyle name="Total 4 3 12" xfId="38367"/>
    <cellStyle name="Total 4 3 13" xfId="40960"/>
    <cellStyle name="Total 4 3 14" xfId="42850"/>
    <cellStyle name="Total 4 3 15" xfId="42776"/>
    <cellStyle name="Total 4 3 16" xfId="50041"/>
    <cellStyle name="Total 4 3 17" xfId="50999"/>
    <cellStyle name="Total 4 3 18" xfId="52028"/>
    <cellStyle name="Total 4 3 19" xfId="51984"/>
    <cellStyle name="Total 4 3 2" xfId="10792"/>
    <cellStyle name="Total 4 3 20" xfId="56063"/>
    <cellStyle name="Total 4 3 3" xfId="11172"/>
    <cellStyle name="Total 4 3 4" xfId="23112"/>
    <cellStyle name="Total 4 3 5" xfId="25630"/>
    <cellStyle name="Total 4 3 6" xfId="28073"/>
    <cellStyle name="Total 4 3 7" xfId="29891"/>
    <cellStyle name="Total 4 3 8" xfId="32664"/>
    <cellStyle name="Total 4 3 9" xfId="35143"/>
    <cellStyle name="Total 4 4" xfId="9899"/>
    <cellStyle name="Total 4 4 10" xfId="36681"/>
    <cellStyle name="Total 4 4 11" xfId="38965"/>
    <cellStyle name="Total 4 4 12" xfId="38368"/>
    <cellStyle name="Total 4 4 13" xfId="40961"/>
    <cellStyle name="Total 4 4 14" xfId="42851"/>
    <cellStyle name="Total 4 4 15" xfId="42777"/>
    <cellStyle name="Total 4 4 16" xfId="50042"/>
    <cellStyle name="Total 4 4 17" xfId="51000"/>
    <cellStyle name="Total 4 4 18" xfId="52029"/>
    <cellStyle name="Total 4 4 19" xfId="51985"/>
    <cellStyle name="Total 4 4 2" xfId="19724"/>
    <cellStyle name="Total 4 4 20" xfId="56064"/>
    <cellStyle name="Total 4 4 3" xfId="11171"/>
    <cellStyle name="Total 4 4 4" xfId="23113"/>
    <cellStyle name="Total 4 4 5" xfId="25631"/>
    <cellStyle name="Total 4 4 6" xfId="28074"/>
    <cellStyle name="Total 4 4 7" xfId="29892"/>
    <cellStyle name="Total 4 4 8" xfId="32665"/>
    <cellStyle name="Total 4 4 9" xfId="35144"/>
    <cellStyle name="Total 4 5" xfId="10794"/>
    <cellStyle name="Total 4 6" xfId="11174"/>
    <cellStyle name="Total 4 7" xfId="23110"/>
    <cellStyle name="Total 4 8" xfId="25628"/>
    <cellStyle name="Total 4 9" xfId="28071"/>
    <cellStyle name="Total 5" xfId="9900"/>
    <cellStyle name="Total 5 10" xfId="29893"/>
    <cellStyle name="Total 5 11" xfId="32666"/>
    <cellStyle name="Total 5 12" xfId="35145"/>
    <cellStyle name="Total 5 13" xfId="36682"/>
    <cellStyle name="Total 5 14" xfId="38966"/>
    <cellStyle name="Total 5 15" xfId="38369"/>
    <cellStyle name="Total 5 16" xfId="40962"/>
    <cellStyle name="Total 5 17" xfId="42852"/>
    <cellStyle name="Total 5 18" xfId="42780"/>
    <cellStyle name="Total 5 19" xfId="50043"/>
    <cellStyle name="Total 5 2" xfId="9901"/>
    <cellStyle name="Total 5 20" xfId="51001"/>
    <cellStyle name="Total 5 21" xfId="52030"/>
    <cellStyle name="Total 5 22" xfId="51986"/>
    <cellStyle name="Total 5 23" xfId="56065"/>
    <cellStyle name="Total 5 3" xfId="9902"/>
    <cellStyle name="Total 5 3 10" xfId="36684"/>
    <cellStyle name="Total 5 3 11" xfId="38968"/>
    <cellStyle name="Total 5 3 12" xfId="38371"/>
    <cellStyle name="Total 5 3 13" xfId="40963"/>
    <cellStyle name="Total 5 3 14" xfId="42853"/>
    <cellStyle name="Total 5 3 15" xfId="42781"/>
    <cellStyle name="Total 5 3 16" xfId="50044"/>
    <cellStyle name="Total 5 3 17" xfId="51002"/>
    <cellStyle name="Total 5 3 18" xfId="52031"/>
    <cellStyle name="Total 5 3 19" xfId="51987"/>
    <cellStyle name="Total 5 3 2" xfId="10791"/>
    <cellStyle name="Total 5 3 20" xfId="56066"/>
    <cellStyle name="Total 5 3 3" xfId="11168"/>
    <cellStyle name="Total 5 3 4" xfId="23116"/>
    <cellStyle name="Total 5 3 5" xfId="25634"/>
    <cellStyle name="Total 5 3 6" xfId="28077"/>
    <cellStyle name="Total 5 3 7" xfId="29895"/>
    <cellStyle name="Total 5 3 8" xfId="32668"/>
    <cellStyle name="Total 5 3 9" xfId="35147"/>
    <cellStyle name="Total 5 4" xfId="9903"/>
    <cellStyle name="Total 5 4 10" xfId="36685"/>
    <cellStyle name="Total 5 4 11" xfId="38969"/>
    <cellStyle name="Total 5 4 12" xfId="38372"/>
    <cellStyle name="Total 5 4 13" xfId="40964"/>
    <cellStyle name="Total 5 4 14" xfId="42854"/>
    <cellStyle name="Total 5 4 15" xfId="42782"/>
    <cellStyle name="Total 5 4 16" xfId="50045"/>
    <cellStyle name="Total 5 4 17" xfId="51003"/>
    <cellStyle name="Total 5 4 18" xfId="52032"/>
    <cellStyle name="Total 5 4 19" xfId="51988"/>
    <cellStyle name="Total 5 4 2" xfId="10790"/>
    <cellStyle name="Total 5 4 20" xfId="56067"/>
    <cellStyle name="Total 5 4 3" xfId="11167"/>
    <cellStyle name="Total 5 4 4" xfId="23117"/>
    <cellStyle name="Total 5 4 5" xfId="25635"/>
    <cellStyle name="Total 5 4 6" xfId="28078"/>
    <cellStyle name="Total 5 4 7" xfId="29896"/>
    <cellStyle name="Total 5 4 8" xfId="32669"/>
    <cellStyle name="Total 5 4 9" xfId="35148"/>
    <cellStyle name="Total 5 5" xfId="19723"/>
    <cellStyle name="Total 5 6" xfId="11170"/>
    <cellStyle name="Total 5 7" xfId="23114"/>
    <cellStyle name="Total 5 8" xfId="25632"/>
    <cellStyle name="Total 5 9" xfId="28075"/>
    <cellStyle name="Total 6" xfId="9904"/>
    <cellStyle name="Total 6 10" xfId="29897"/>
    <cellStyle name="Total 6 11" xfId="32670"/>
    <cellStyle name="Total 6 12" xfId="35149"/>
    <cellStyle name="Total 6 13" xfId="36686"/>
    <cellStyle name="Total 6 14" xfId="38970"/>
    <cellStyle name="Total 6 15" xfId="38373"/>
    <cellStyle name="Total 6 16" xfId="40965"/>
    <cellStyle name="Total 6 17" xfId="42855"/>
    <cellStyle name="Total 6 18" xfId="42783"/>
    <cellStyle name="Total 6 19" xfId="50046"/>
    <cellStyle name="Total 6 2" xfId="9905"/>
    <cellStyle name="Total 6 2 10" xfId="35150"/>
    <cellStyle name="Total 6 2 11" xfId="36687"/>
    <cellStyle name="Total 6 2 12" xfId="38971"/>
    <cellStyle name="Total 6 2 13" xfId="38374"/>
    <cellStyle name="Total 6 2 14" xfId="40966"/>
    <cellStyle name="Total 6 2 15" xfId="42856"/>
    <cellStyle name="Total 6 2 16" xfId="42784"/>
    <cellStyle name="Total 6 2 17" xfId="50047"/>
    <cellStyle name="Total 6 2 18" xfId="51005"/>
    <cellStyle name="Total 6 2 19" xfId="52034"/>
    <cellStyle name="Total 6 2 2" xfId="9906"/>
    <cellStyle name="Total 6 2 2 10" xfId="36688"/>
    <cellStyle name="Total 6 2 2 11" xfId="38972"/>
    <cellStyle name="Total 6 2 2 12" xfId="38375"/>
    <cellStyle name="Total 6 2 2 13" xfId="40967"/>
    <cellStyle name="Total 6 2 2 14" xfId="42857"/>
    <cellStyle name="Total 6 2 2 15" xfId="42785"/>
    <cellStyle name="Total 6 2 2 16" xfId="50048"/>
    <cellStyle name="Total 6 2 2 17" xfId="51006"/>
    <cellStyle name="Total 6 2 2 18" xfId="52035"/>
    <cellStyle name="Total 6 2 2 19" xfId="51991"/>
    <cellStyle name="Total 6 2 2 2" xfId="10787"/>
    <cellStyle name="Total 6 2 2 20" xfId="56070"/>
    <cellStyle name="Total 6 2 2 3" xfId="11164"/>
    <cellStyle name="Total 6 2 2 4" xfId="23120"/>
    <cellStyle name="Total 6 2 2 5" xfId="25638"/>
    <cellStyle name="Total 6 2 2 6" xfId="28081"/>
    <cellStyle name="Total 6 2 2 7" xfId="29899"/>
    <cellStyle name="Total 6 2 2 8" xfId="32672"/>
    <cellStyle name="Total 6 2 2 9" xfId="35151"/>
    <cellStyle name="Total 6 2 20" xfId="51990"/>
    <cellStyle name="Total 6 2 21" xfId="56069"/>
    <cellStyle name="Total 6 2 3" xfId="10788"/>
    <cellStyle name="Total 6 2 4" xfId="11165"/>
    <cellStyle name="Total 6 2 5" xfId="23119"/>
    <cellStyle name="Total 6 2 6" xfId="25637"/>
    <cellStyle name="Total 6 2 7" xfId="28080"/>
    <cellStyle name="Total 6 2 8" xfId="29898"/>
    <cellStyle name="Total 6 2 9" xfId="32671"/>
    <cellStyle name="Total 6 20" xfId="51004"/>
    <cellStyle name="Total 6 21" xfId="52033"/>
    <cellStyle name="Total 6 22" xfId="51989"/>
    <cellStyle name="Total 6 23" xfId="56068"/>
    <cellStyle name="Total 6 3" xfId="9907"/>
    <cellStyle name="Total 6 3 10" xfId="36689"/>
    <cellStyle name="Total 6 3 11" xfId="38973"/>
    <cellStyle name="Total 6 3 12" xfId="38376"/>
    <cellStyle name="Total 6 3 13" xfId="40968"/>
    <cellStyle name="Total 6 3 14" xfId="42858"/>
    <cellStyle name="Total 6 3 15" xfId="42786"/>
    <cellStyle name="Total 6 3 16" xfId="50049"/>
    <cellStyle name="Total 6 3 17" xfId="51007"/>
    <cellStyle name="Total 6 3 18" xfId="52036"/>
    <cellStyle name="Total 6 3 19" xfId="51992"/>
    <cellStyle name="Total 6 3 2" xfId="10786"/>
    <cellStyle name="Total 6 3 20" xfId="56071"/>
    <cellStyle name="Total 6 3 3" xfId="11163"/>
    <cellStyle name="Total 6 3 4" xfId="23121"/>
    <cellStyle name="Total 6 3 5" xfId="25639"/>
    <cellStyle name="Total 6 3 6" xfId="28082"/>
    <cellStyle name="Total 6 3 7" xfId="29900"/>
    <cellStyle name="Total 6 3 8" xfId="32673"/>
    <cellStyle name="Total 6 3 9" xfId="35152"/>
    <cellStyle name="Total 6 4" xfId="9908"/>
    <cellStyle name="Total 6 4 10" xfId="36690"/>
    <cellStyle name="Total 6 4 11" xfId="38974"/>
    <cellStyle name="Total 6 4 12" xfId="38377"/>
    <cellStyle name="Total 6 4 13" xfId="40969"/>
    <cellStyle name="Total 6 4 14" xfId="42859"/>
    <cellStyle name="Total 6 4 15" xfId="42787"/>
    <cellStyle name="Total 6 4 16" xfId="50050"/>
    <cellStyle name="Total 6 4 17" xfId="51008"/>
    <cellStyle name="Total 6 4 18" xfId="52037"/>
    <cellStyle name="Total 6 4 19" xfId="51993"/>
    <cellStyle name="Total 6 4 2" xfId="10785"/>
    <cellStyle name="Total 6 4 20" xfId="56072"/>
    <cellStyle name="Total 6 4 3" xfId="11162"/>
    <cellStyle name="Total 6 4 4" xfId="23122"/>
    <cellStyle name="Total 6 4 5" xfId="25640"/>
    <cellStyle name="Total 6 4 6" xfId="28083"/>
    <cellStyle name="Total 6 4 7" xfId="29901"/>
    <cellStyle name="Total 6 4 8" xfId="32674"/>
    <cellStyle name="Total 6 4 9" xfId="35153"/>
    <cellStyle name="Total 6 5" xfId="10789"/>
    <cellStyle name="Total 6 6" xfId="11166"/>
    <cellStyle name="Total 6 7" xfId="23118"/>
    <cellStyle name="Total 6 8" xfId="25636"/>
    <cellStyle name="Total 6 9" xfId="28079"/>
    <cellStyle name="Total 7" xfId="9909"/>
    <cellStyle name="Total 7 10" xfId="32675"/>
    <cellStyle name="Total 7 11" xfId="35154"/>
    <cellStyle name="Total 7 12" xfId="36691"/>
    <cellStyle name="Total 7 13" xfId="38975"/>
    <cellStyle name="Total 7 14" xfId="38378"/>
    <cellStyle name="Total 7 15" xfId="40970"/>
    <cellStyle name="Total 7 16" xfId="42860"/>
    <cellStyle name="Total 7 17" xfId="42788"/>
    <cellStyle name="Total 7 18" xfId="50051"/>
    <cellStyle name="Total 7 19" xfId="51009"/>
    <cellStyle name="Total 7 2" xfId="9910"/>
    <cellStyle name="Total 7 2 10" xfId="36692"/>
    <cellStyle name="Total 7 2 11" xfId="38976"/>
    <cellStyle name="Total 7 2 12" xfId="38379"/>
    <cellStyle name="Total 7 2 13" xfId="40971"/>
    <cellStyle name="Total 7 2 14" xfId="42861"/>
    <cellStyle name="Total 7 2 15" xfId="42792"/>
    <cellStyle name="Total 7 2 16" xfId="50052"/>
    <cellStyle name="Total 7 2 17" xfId="51010"/>
    <cellStyle name="Total 7 2 18" xfId="52039"/>
    <cellStyle name="Total 7 2 19" xfId="51995"/>
    <cellStyle name="Total 7 2 2" xfId="19720"/>
    <cellStyle name="Total 7 2 20" xfId="56074"/>
    <cellStyle name="Total 7 2 3" xfId="11160"/>
    <cellStyle name="Total 7 2 4" xfId="23124"/>
    <cellStyle name="Total 7 2 5" xfId="25642"/>
    <cellStyle name="Total 7 2 6" xfId="28085"/>
    <cellStyle name="Total 7 2 7" xfId="29903"/>
    <cellStyle name="Total 7 2 8" xfId="32676"/>
    <cellStyle name="Total 7 2 9" xfId="35155"/>
    <cellStyle name="Total 7 20" xfId="52038"/>
    <cellStyle name="Total 7 21" xfId="51994"/>
    <cellStyle name="Total 7 22" xfId="56073"/>
    <cellStyle name="Total 7 3" xfId="9911"/>
    <cellStyle name="Total 7 3 10" xfId="36693"/>
    <cellStyle name="Total 7 3 11" xfId="38977"/>
    <cellStyle name="Total 7 3 12" xfId="38380"/>
    <cellStyle name="Total 7 3 13" xfId="40972"/>
    <cellStyle name="Total 7 3 14" xfId="42862"/>
    <cellStyle name="Total 7 3 15" xfId="42793"/>
    <cellStyle name="Total 7 3 16" xfId="50053"/>
    <cellStyle name="Total 7 3 17" xfId="51011"/>
    <cellStyle name="Total 7 3 18" xfId="52040"/>
    <cellStyle name="Total 7 3 19" xfId="51996"/>
    <cellStyle name="Total 7 3 2" xfId="10784"/>
    <cellStyle name="Total 7 3 20" xfId="56075"/>
    <cellStyle name="Total 7 3 3" xfId="11159"/>
    <cellStyle name="Total 7 3 4" xfId="23125"/>
    <cellStyle name="Total 7 3 5" xfId="25643"/>
    <cellStyle name="Total 7 3 6" xfId="28086"/>
    <cellStyle name="Total 7 3 7" xfId="29904"/>
    <cellStyle name="Total 7 3 8" xfId="32677"/>
    <cellStyle name="Total 7 3 9" xfId="35156"/>
    <cellStyle name="Total 7 4" xfId="19721"/>
    <cellStyle name="Total 7 5" xfId="11161"/>
    <cellStyle name="Total 7 6" xfId="23123"/>
    <cellStyle name="Total 7 7" xfId="25641"/>
    <cellStyle name="Total 7 8" xfId="28084"/>
    <cellStyle name="Total 7 9" xfId="29902"/>
    <cellStyle name="Total 8" xfId="9912"/>
    <cellStyle name="Total 8 10" xfId="36694"/>
    <cellStyle name="Total 8 11" xfId="38978"/>
    <cellStyle name="Total 8 12" xfId="38381"/>
    <cellStyle name="Total 8 13" xfId="40973"/>
    <cellStyle name="Total 8 14" xfId="42863"/>
    <cellStyle name="Total 8 15" xfId="42794"/>
    <cellStyle name="Total 8 16" xfId="50054"/>
    <cellStyle name="Total 8 17" xfId="51012"/>
    <cellStyle name="Total 8 18" xfId="52041"/>
    <cellStyle name="Total 8 19" xfId="51997"/>
    <cellStyle name="Total 8 2" xfId="10783"/>
    <cellStyle name="Total 8 20" xfId="56076"/>
    <cellStyle name="Total 8 3" xfId="11158"/>
    <cellStyle name="Total 8 4" xfId="23126"/>
    <cellStyle name="Total 8 5" xfId="25644"/>
    <cellStyle name="Total 8 6" xfId="28087"/>
    <cellStyle name="Total 8 7" xfId="29905"/>
    <cellStyle name="Total 8 8" xfId="32678"/>
    <cellStyle name="Total 8 9" xfId="35157"/>
    <cellStyle name="Total 9" xfId="9913"/>
    <cellStyle name="Total Bold" xfId="9914"/>
    <cellStyle name="Total Bold 2" xfId="25645"/>
    <cellStyle name="Total Bold 3" xfId="35159"/>
    <cellStyle name="Total Bold 4" xfId="36696"/>
    <cellStyle name="TotalNumbers" xfId="9915"/>
    <cellStyle name="Totals" xfId="9916"/>
    <cellStyle name="TradeScheduleColHdrStyle" xfId="9917"/>
    <cellStyle name="TradeScheduleColHdrStyle 2" xfId="9918"/>
    <cellStyle name="TradeScheduleColHdrStyle_Cribsheet" xfId="9919"/>
    <cellStyle name="TradeScheduleDataStyle" xfId="9920"/>
    <cellStyle name="TradeScheduleDataStyle 2" xfId="9921"/>
    <cellStyle name="TradeScheduleDataStyle_Cribsheet" xfId="9922"/>
    <cellStyle name="TradeScheduleHdrStyle" xfId="9923"/>
    <cellStyle name="TradeSchedulePercentStyle" xfId="9924"/>
    <cellStyle name="TranIDStyle" xfId="9925"/>
    <cellStyle name="u" xfId="9926"/>
    <cellStyle name="u_Cribsheet" xfId="9927"/>
    <cellStyle name="u_Mixture Analysis" xfId="9928"/>
    <cellStyle name="u_Retail Portfolio Analysis" xfId="9929"/>
    <cellStyle name="u_WR by Cust&amp;Bank Analysis" xfId="9930"/>
    <cellStyle name="Überschrift" xfId="9931"/>
    <cellStyle name="Überschrift 1" xfId="9932"/>
    <cellStyle name="Überschrift 2" xfId="9933"/>
    <cellStyle name="Überschrift 3" xfId="9934"/>
    <cellStyle name="Überschrift 4" xfId="9935"/>
    <cellStyle name="UI Background" xfId="9936"/>
    <cellStyle name="UI Background 2" xfId="9937"/>
    <cellStyle name="UI Background 3" xfId="9938"/>
    <cellStyle name="UI Background 4" xfId="9939"/>
    <cellStyle name="UI Background_Cribsheet" xfId="9940"/>
    <cellStyle name="UIScreenText" xfId="9941"/>
    <cellStyle name="UIScreenText 2" xfId="9942"/>
    <cellStyle name="UIScreenText_Cribsheet" xfId="9943"/>
    <cellStyle name="Underline" xfId="9944"/>
    <cellStyle name="Underline 2" xfId="9945"/>
    <cellStyle name="Underline_Cribsheet" xfId="9946"/>
    <cellStyle name="underlineHeading" xfId="9947"/>
    <cellStyle name="Unprot" xfId="9948"/>
    <cellStyle name="Unprot 2" xfId="9949"/>
    <cellStyle name="Unprot$" xfId="9950"/>
    <cellStyle name="Unprot_Cribsheet" xfId="9951"/>
    <cellStyle name="Unprotect" xfId="9952"/>
    <cellStyle name="unprotected" xfId="9953"/>
    <cellStyle name="Unprotected 2" xfId="9954"/>
    <cellStyle name="unprotected_Cribsheet" xfId="9955"/>
    <cellStyle name="User" xfId="9956"/>
    <cellStyle name="User 10" xfId="38417"/>
    <cellStyle name="User 11" xfId="40976"/>
    <cellStyle name="User 12" xfId="42871"/>
    <cellStyle name="User 13" xfId="42993"/>
    <cellStyle name="User 14" xfId="42795"/>
    <cellStyle name="User 15" xfId="49183"/>
    <cellStyle name="User 16" xfId="51013"/>
    <cellStyle name="User 17" xfId="52010"/>
    <cellStyle name="User 18" xfId="55507"/>
    <cellStyle name="User 19" xfId="56077"/>
    <cellStyle name="User 2" xfId="21871"/>
    <cellStyle name="User 3" xfId="23650"/>
    <cellStyle name="User 4" xfId="25685"/>
    <cellStyle name="User 5" xfId="29949"/>
    <cellStyle name="User 6" xfId="31690"/>
    <cellStyle name="User 7" xfId="32720"/>
    <cellStyle name="User 8" xfId="35198"/>
    <cellStyle name="User 9" xfId="39018"/>
    <cellStyle name="UserInput" xfId="9957"/>
    <cellStyle name="Valuta (0)_LINEA GLOBALE" xfId="9958"/>
    <cellStyle name="Valuta [0]_laroux" xfId="9959"/>
    <cellStyle name="Valuta_laroux" xfId="9960"/>
    <cellStyle name="Variables" xfId="9961"/>
    <cellStyle name="VENDOR" xfId="9962"/>
    <cellStyle name="Verknüpfte Zelle" xfId="9963"/>
    <cellStyle name="VerticalText" xfId="9964"/>
    <cellStyle name="W?hrung [0]_Material Checka" xfId="9965"/>
    <cellStyle name="W?hrung_Material Checkh" xfId="9966"/>
    <cellStyle name="Währung [0]_!!!GO" xfId="9967"/>
    <cellStyle name="Währung_!!!GO" xfId="9968"/>
    <cellStyle name="Warnender Text" xfId="9969"/>
    <cellStyle name="Warning Text" xfId="15" builtinId="11" customBuiltin="1"/>
    <cellStyle name="Warning Text 2" xfId="9970"/>
    <cellStyle name="Warning Text 2 2" xfId="9971"/>
    <cellStyle name="Warning Text 2 3" xfId="9972"/>
    <cellStyle name="Warning Text 2 4" xfId="9973"/>
    <cellStyle name="Warning Text 2_Sheet1" xfId="9974"/>
    <cellStyle name="Warning Text 3" xfId="9975"/>
    <cellStyle name="Warning Text 3 2" xfId="9976"/>
    <cellStyle name="Warning Text 4" xfId="9977"/>
    <cellStyle name="Warning Text 5" xfId="9978"/>
    <cellStyle name="Warning Text 6" xfId="9979"/>
    <cellStyle name="Warning Text 7" xfId="9980"/>
    <cellStyle name="Warning Text 8" xfId="9981"/>
    <cellStyle name="wrap" xfId="9982"/>
    <cellStyle name="Wrap 2" xfId="9983"/>
    <cellStyle name="Wrap_Cribsheet" xfId="9984"/>
    <cellStyle name="Wךhrung [0]_Material Checka" xfId="9985"/>
    <cellStyle name="Wךhrung_Material Checkh" xfId="9986"/>
    <cellStyle name="xstyle" xfId="9987"/>
    <cellStyle name="xstyle 2" xfId="9988"/>
    <cellStyle name="xstyle 3" xfId="9989"/>
    <cellStyle name="xstyle_Cribsheet" xfId="9990"/>
    <cellStyle name="Y2K Compliant Date Fmt" xfId="9991"/>
    <cellStyle name="Y2K Compliant Date Fmt 2" xfId="9992"/>
    <cellStyle name="Y2K Compliant Date Fmt_Cribsheet" xfId="9993"/>
    <cellStyle name="YAxisData" xfId="9994"/>
    <cellStyle name="YAxisData 2" xfId="9995"/>
    <cellStyle name="YAxisData 3" xfId="9996"/>
    <cellStyle name="YAxisData_Cribsheet" xfId="9997"/>
    <cellStyle name="Year" xfId="9998"/>
    <cellStyle name="Year 2" xfId="9999"/>
    <cellStyle name="Year 3" xfId="10000"/>
    <cellStyle name="Year 4" xfId="10001"/>
    <cellStyle name="Year_Cribsheet" xfId="10002"/>
    <cellStyle name="yyyy" xfId="10003"/>
    <cellStyle name="yyyy 2" xfId="10004"/>
    <cellStyle name="yyyy 2 2" xfId="10005"/>
    <cellStyle name="yyyy 2_Cribsheet" xfId="10006"/>
    <cellStyle name="yyyy 3" xfId="10007"/>
    <cellStyle name="yyyy_Cribsheet" xfId="10008"/>
    <cellStyle name="Zelle überprüfen" xfId="10009"/>
    <cellStyle name="Zeros" xfId="10010"/>
    <cellStyle name="Zeros 2" xfId="10011"/>
    <cellStyle name="Zeros_Cribsheet" xfId="10012"/>
    <cellStyle name="ﾄﾞｸｶ [0]_ｰ豼ｵﾃﾟﾁ " xfId="10013"/>
    <cellStyle name="ﾄﾞｸｶ_ｰ豼ｵﾃﾟﾁ " xfId="10014"/>
    <cellStyle name="ﾅ・ｭ [0]_ｰ豼ｵﾃﾟﾁ " xfId="10015"/>
    <cellStyle name="ﾅ・ｭ_ｰ豼ｵﾃﾟﾁ " xfId="10016"/>
    <cellStyle name="น้บะภฒ_95" xfId="10017"/>
    <cellStyle name="ฤธถ [0]_95" xfId="10018"/>
    <cellStyle name="ฤธถ_95" xfId="10019"/>
    <cellStyle name="ล๋ศญ [0]_95" xfId="10020"/>
    <cellStyle name="ล๋ศญ_95" xfId="10021"/>
    <cellStyle name="วฅมุ_4ฟ๙ฝวภ๛" xfId="10022"/>
    <cellStyle name="_x001d__x000a__x000c_'_x000a_ﾟV_x0001__x0012_ﾒ9_x0007__x0001__x0001_" xfId="10023"/>
    <cellStyle name="_x001d__x000a__x000c_'_x000d_ﾟV_x0001__x0012_ﾒ9_x0007__x0001__x0001_" xfId="10024"/>
    <cellStyle name="_x001d__x000a__x000c_'_x000d_ﾟV_x0001__x0012_ﾒ9_x0007__x0001__x0001_ 2" xfId="10025"/>
    <cellStyle name="_x001d__x000a__x000c_'_x000d_ﾟV_x0001__x0012_ﾒ9_x0007__x0001__x0001__Cribsheet" xfId="10026"/>
    <cellStyle name="콤마 [0]_ 2팀층별 " xfId="10027"/>
    <cellStyle name="콤마_ 2팀층별 " xfId="10028"/>
    <cellStyle name="표준_BS양식" xfId="10029"/>
    <cellStyle name="一般_MIS book - Addendum (version 3)_Apr09(Done)" xfId="10030"/>
    <cellStyle name="千位分隔_BILL0001" xfId="10031"/>
    <cellStyle name="千分位_Clearing Report-200708" xfId="10032"/>
    <cellStyle name="桁区切り [0.00]_BW Final_C" xfId="10033"/>
    <cellStyle name="桁区切り_INTALL200110" xfId="10034"/>
    <cellStyle name="標準_000623長期売上" xfId="10035"/>
    <cellStyle name="通貨 [0.00]_INTALL200110" xfId="10036"/>
    <cellStyle name="通貨_INTALL200110" xfId="10037"/>
  </cellStyles>
  <dxfs count="7">
    <dxf>
      <font>
        <strike val="0"/>
        <outline val="0"/>
        <shadow val="0"/>
        <u val="none"/>
        <vertAlign val="baseline"/>
        <sz val="14"/>
        <color theme="1"/>
        <name val="Calibri"/>
        <scheme val="minor"/>
      </font>
    </dxf>
    <dxf>
      <alignment horizontal="left" vertical="bottom" textRotation="0" wrapText="0" indent="0" justifyLastLine="0" shrinkToFit="0" readingOrder="0"/>
    </dxf>
    <dxf>
      <font>
        <strike val="0"/>
        <outline val="0"/>
        <shadow val="0"/>
        <u val="none"/>
        <vertAlign val="baseline"/>
        <sz val="14"/>
        <name val="Calibri"/>
        <scheme val="minor"/>
      </font>
    </dxf>
    <dxf>
      <font>
        <color theme="5" tint="-0.499984740745262"/>
      </font>
      <fill>
        <patternFill>
          <bgColor theme="5" tint="0.79998168889431442"/>
        </patternFill>
      </fill>
    </dxf>
    <dxf>
      <font>
        <color theme="9" tint="-0.499984740745262"/>
      </font>
      <fill>
        <patternFill>
          <bgColor theme="9" tint="0.79998168889431442"/>
        </patternFill>
      </fill>
    </dxf>
    <dxf>
      <fill>
        <patternFill>
          <bgColor theme="0" tint="-4.9989318521683403E-2"/>
        </patternFill>
      </fill>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queryTables/queryTable1.xml><?xml version="1.0" encoding="utf-8"?>
<queryTable xmlns="http://schemas.openxmlformats.org/spreadsheetml/2006/main" name="SQL-08DEV1_INST1 TimeseriesAnalysisTool_DEV vwReportValidationRules" connectionId="1" autoFormatId="16" applyNumberFormats="0" applyBorderFormats="0" applyFontFormats="0" applyPatternFormats="0" applyAlignmentFormats="0" applyWidthHeightFormats="0">
  <queryTableRefresh nextId="20">
    <queryTableFields count="12">
      <queryTableField id="1" name="RuleID" tableColumnId="1"/>
      <queryTableField id="2" name="Template" tableColumnId="2"/>
      <queryTableField id="5" name="Category" tableColumnId="5"/>
      <queryTableField id="6" name="DataType" tableColumnId="6"/>
      <queryTableField id="8" name="MinExclusive" tableColumnId="8"/>
      <queryTableField id="9" name="MinInclusive" tableColumnId="9"/>
      <queryTableField id="10" name="MaxExclusive" tableColumnId="10"/>
      <queryTableField id="11" name="MaxInclusive" tableColumnId="11"/>
      <queryTableField id="12" name="Tolerance" tableColumnId="12"/>
      <queryTableField id="13" name="Description" tableColumnId="13"/>
      <queryTableField id="15" name="SheetFields" tableColumnId="14"/>
      <queryTableField id="16" name="SDMEnumeration" tableColumnId="15"/>
    </queryTableFields>
  </queryTableRefresh>
</queryTable>
</file>

<file path=xl/queryTables/queryTable2.xml><?xml version="1.0" encoding="utf-8"?>
<queryTable xmlns="http://schemas.openxmlformats.org/spreadsheetml/2006/main" name="SQL-08DEV1_INST1 TimeseriesAnalysisTool_DEV vwReportValidRuleComponents" connectionId="2" autoFormatId="16" applyNumberFormats="0" applyBorderFormats="0" applyFontFormats="0" applyPatternFormats="0" applyAlignmentFormats="0" applyWidthHeightFormats="0">
  <queryTableRefresh nextId="21">
    <queryTableFields count="6">
      <queryTableField id="1" name="RuleID" tableColumnId="1"/>
      <queryTableField id="2" name="Template" tableColumnId="2"/>
      <queryTableField id="3" name="Category" tableColumnId="3"/>
      <queryTableField id="4" name="Sheet" tableColumnId="4"/>
      <queryTableField id="5" name="Field" tableColumnId="5"/>
      <queryTableField id="6" name="FieldOrder" tableColumnId="6"/>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id="1" name="Table_SQL_08DEV1_INST1_TimeseriesAnalysisTool_DEV_vwReportValidationRules" displayName="Table_SQL_08DEV1_INST1_TimeseriesAnalysisTool_DEV_vwReportValidationRules" ref="A1:L1112" tableType="queryTable" totalsRowShown="0" headerRowDxfId="2">
  <autoFilter ref="A1:L1112"/>
  <tableColumns count="12">
    <tableColumn id="1" uniqueName="1" name="RuleID" queryTableFieldId="1"/>
    <tableColumn id="2" uniqueName="2" name="Template" queryTableFieldId="2"/>
    <tableColumn id="5" uniqueName="5" name="Category" queryTableFieldId="5"/>
    <tableColumn id="6" uniqueName="6" name="DataType" queryTableFieldId="6"/>
    <tableColumn id="8" uniqueName="8" name="RangeBottom" queryTableFieldId="8"/>
    <tableColumn id="9" uniqueName="9" name="RangeTop" queryTableFieldId="9"/>
    <tableColumn id="10" uniqueName="10" name="RangeScope" queryTableFieldId="10"/>
    <tableColumn id="11" uniqueName="11" name="Column1" queryTableFieldId="11"/>
    <tableColumn id="12" uniqueName="12" name="Tolerance" queryTableFieldId="12" dataDxfId="1"/>
    <tableColumn id="13" uniqueName="13" name="Description" queryTableFieldId="13"/>
    <tableColumn id="14" uniqueName="14" name="SheetFields" queryTableFieldId="15"/>
    <tableColumn id="15" uniqueName="15" name="SDMEnumeration" queryTableFieldId="16"/>
  </tableColumns>
  <tableStyleInfo name="TableStyleMedium2" showFirstColumn="0" showLastColumn="0" showRowStripes="1" showColumnStripes="0"/>
</table>
</file>

<file path=xl/tables/table2.xml><?xml version="1.0" encoding="utf-8"?>
<table xmlns="http://schemas.openxmlformats.org/spreadsheetml/2006/main" id="2" name="Table_SQL_08DEV1_INST1_TimeseriesAnalysisTool_DEV_vwReportValidRuleComponents" displayName="Table_SQL_08DEV1_INST1_TimeseriesAnalysisTool_DEV_vwReportValidRuleComponents" ref="A1:F1778" tableType="queryTable" totalsRowShown="0" headerRowDxfId="0">
  <autoFilter ref="A1:F1778"/>
  <tableColumns count="6">
    <tableColumn id="1" uniqueName="1" name="RuleID" queryTableFieldId="1"/>
    <tableColumn id="2" uniqueName="2" name="Template" queryTableFieldId="2"/>
    <tableColumn id="3" uniqueName="3" name="Category" queryTableFieldId="3"/>
    <tableColumn id="4" uniqueName="4" name="Sheet" queryTableFieldId="4"/>
    <tableColumn id="5" uniqueName="5" name="Field" queryTableFieldId="5"/>
    <tableColumn id="6" uniqueName="6" name="FieldOrder" queryTableFieldId="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W112"/>
  <sheetViews>
    <sheetView showGridLines="0" tabSelected="1" zoomScale="85" zoomScaleNormal="85" workbookViewId="0"/>
  </sheetViews>
  <sheetFormatPr defaultRowHeight="15"/>
  <cols>
    <col min="1" max="1" width="3.7109375" customWidth="1"/>
    <col min="2" max="2" width="16.140625" customWidth="1"/>
    <col min="3" max="8" width="11.42578125" customWidth="1"/>
    <col min="10" max="10" width="9.140625" customWidth="1"/>
  </cols>
  <sheetData>
    <row r="1" spans="2:12" s="20" customFormat="1" ht="21">
      <c r="B1" s="20" t="s">
        <v>267</v>
      </c>
    </row>
    <row r="3" spans="2:12">
      <c r="B3" s="2" t="s">
        <v>268</v>
      </c>
      <c r="C3" s="21">
        <v>1419</v>
      </c>
    </row>
    <row r="5" spans="2:12">
      <c r="B5" s="2" t="s">
        <v>1</v>
      </c>
      <c r="C5" s="39" t="str">
        <f>VLOOKUP($C$3,Table_SQL_08DEV1_INST1_TimeseriesAnalysisTool_DEV_vwReportValidationRules[],2,0)</f>
        <v>RetailMortgage Credit</v>
      </c>
      <c r="D5" s="40"/>
      <c r="E5" s="40"/>
      <c r="F5" s="40"/>
      <c r="G5" s="40"/>
      <c r="H5" s="41"/>
    </row>
    <row r="7" spans="2:12" s="19" customFormat="1" ht="18.75">
      <c r="B7" s="24" t="str">
        <f>VLOOKUP($C$3,Table_SQL_08DEV1_INST1_TimeseriesAnalysisTool_DEV_vwReportValidationRules[],3,0)</f>
        <v>Business Rule</v>
      </c>
    </row>
    <row r="9" spans="2:12" ht="15" customHeight="1">
      <c r="B9" s="2" t="str">
        <f ca="1">OFFSET(B47,VLOOKUP($B$7,Offsets!$B$2:$C$7,2,0),0)</f>
        <v>Description</v>
      </c>
      <c r="C9" s="30" t="str">
        <f ca="1">OFFSET(C47,VLOOKUP($B$7,Offsets!$B$2:$C$7,2,0),0)</f>
        <v xml:space="preserve">Business rules are complex consistency constraints that are imposed on submissions. Many conditional checks are formulated as business rules, e.g. where the value of one field is dependent on the value of another. The rejection of a submission due to a failed business rule will be subject to PRA judgement. In some cases business rules have been formulated to exclude extreme or edge cases and firms are expected to provide justifications when a submission contains outliers.  We will work with firms to capture these over the course of the stress test exercise. Where appropriate, an acceptable tolerance has been provided.
</v>
      </c>
      <c r="D9" s="31"/>
      <c r="E9" s="31"/>
      <c r="F9" s="31"/>
      <c r="G9" s="31"/>
      <c r="H9" s="32"/>
      <c r="J9" s="6" t="str">
        <f ca="1">OFFSET(J47,VLOOKUP($B$7,Offsets!$B$2:$C$7,2,0),0)</f>
        <v>Reject on failure</v>
      </c>
      <c r="K9" s="22" t="str">
        <f ca="1">OFFSET(K47,VLOOKUP($B$7,Offsets!$B$2:$C$7,2,0),0)</f>
        <v>PRA Discretion</v>
      </c>
      <c r="L9" s="23"/>
    </row>
    <row r="10" spans="2:12">
      <c r="C10" s="33"/>
      <c r="D10" s="34"/>
      <c r="E10" s="34"/>
      <c r="F10" s="34"/>
      <c r="G10" s="34"/>
      <c r="H10" s="35"/>
    </row>
    <row r="11" spans="2:12">
      <c r="C11" s="33"/>
      <c r="D11" s="34"/>
      <c r="E11" s="34"/>
      <c r="F11" s="34"/>
      <c r="G11" s="34"/>
      <c r="H11" s="35"/>
      <c r="J11" s="6" t="str">
        <f ca="1">IF(OFFSET(J49,VLOOKUP($B$7,Offsets!$B$2:$C$7,2,0),0)="","",OFFSET(J49,VLOOKUP($B$7,Offsets!$B$2:$C$7,2,0),0))</f>
        <v>Tolerance</v>
      </c>
      <c r="K11" s="25" t="str">
        <f ca="1">IF(OFFSET(K49,VLOOKUP($B$7,Offsets!$B$2:$C$7,2,0),0)="","",OFFSET(K49,VLOOKUP($B$7,Offsets!$B$2:$C$7,2,0),0))</f>
        <v/>
      </c>
    </row>
    <row r="12" spans="2:12">
      <c r="C12" s="33"/>
      <c r="D12" s="34"/>
      <c r="E12" s="34"/>
      <c r="F12" s="34"/>
      <c r="G12" s="34"/>
      <c r="H12" s="35"/>
      <c r="J12" s="6" t="str">
        <f ca="1">IF(OFFSET(J50,VLOOKUP($B$7,Offsets!$B$2:$C$7,2,0),0)="","",OFFSET(J50,VLOOKUP($B$7,Offsets!$B$2:$C$7,2,0),0))</f>
        <v/>
      </c>
      <c r="K12" s="18" t="str">
        <f ca="1">IF(OFFSET(K50,VLOOKUP($B$7,Offsets!$B$2:$C$7,2,0),0)="","",OFFSET(K50,VLOOKUP($B$7,Offsets!$B$2:$C$7,2,0),0))</f>
        <v/>
      </c>
    </row>
    <row r="13" spans="2:12">
      <c r="C13" s="33"/>
      <c r="D13" s="34"/>
      <c r="E13" s="34"/>
      <c r="F13" s="34"/>
      <c r="G13" s="34"/>
      <c r="H13" s="35"/>
      <c r="J13" s="6" t="str">
        <f ca="1">IF(OFFSET(J51,VLOOKUP($B$7,Offsets!$B$2:$C$7,2,0),0)="","",OFFSET(J51,VLOOKUP($B$7,Offsets!$B$2:$C$7,2,0),0))</f>
        <v/>
      </c>
      <c r="K13" s="18" t="str">
        <f ca="1">IF(OFFSET(K51,VLOOKUP($B$7,Offsets!$B$2:$C$7,2,0),0)="","",OFFSET(K51,VLOOKUP($B$7,Offsets!$B$2:$C$7,2,0),0))</f>
        <v/>
      </c>
    </row>
    <row r="14" spans="2:12">
      <c r="C14" s="33"/>
      <c r="D14" s="34"/>
      <c r="E14" s="34"/>
      <c r="F14" s="34"/>
      <c r="G14" s="34"/>
      <c r="H14" s="35"/>
      <c r="J14" s="6" t="str">
        <f ca="1">IF(OFFSET(J52,VLOOKUP($B$7,Offsets!$B$2:$C$7,2,0),0)="","",OFFSET(J52,VLOOKUP($B$7,Offsets!$B$2:$C$7,2,0),0))</f>
        <v/>
      </c>
      <c r="K14" s="18" t="str">
        <f ca="1">IF(OFFSET(K52,VLOOKUP($B$7,Offsets!$B$2:$C$7,2,0),0)="","",OFFSET(K52,VLOOKUP($B$7,Offsets!$B$2:$C$7,2,0),0))</f>
        <v/>
      </c>
    </row>
    <row r="15" spans="2:12">
      <c r="C15" s="33"/>
      <c r="D15" s="34"/>
      <c r="E15" s="34"/>
      <c r="F15" s="34"/>
      <c r="G15" s="34"/>
      <c r="H15" s="35"/>
      <c r="J15" s="6" t="str">
        <f ca="1">IF(OFFSET(J53,VLOOKUP($B$7,Offsets!$B$2:$C$7,2,0),0)="","",OFFSET(J53,VLOOKUP($B$7,Offsets!$B$2:$C$7,2,0),0))</f>
        <v/>
      </c>
      <c r="K15" s="6" t="str">
        <f ca="1">IF(OFFSET(K53,VLOOKUP($B$7,Offsets!$B$2:$C$7,2,0),0)="","",OFFSET(K53,VLOOKUP($B$7,Offsets!$B$2:$C$7,2,0),0))</f>
        <v/>
      </c>
    </row>
    <row r="16" spans="2:12">
      <c r="C16" s="33"/>
      <c r="D16" s="34"/>
      <c r="E16" s="34"/>
      <c r="F16" s="34"/>
      <c r="G16" s="34"/>
      <c r="H16" s="35"/>
      <c r="J16" s="6" t="str">
        <f ca="1">IF(OFFSET(J54,VLOOKUP($B$7,Offsets!$B$2:$C$7,2,0),0)="","",OFFSET(J54,VLOOKUP($B$7,Offsets!$B$2:$C$7,2,0),0))</f>
        <v/>
      </c>
      <c r="K16" s="6" t="str">
        <f ca="1">IF(OFFSET(K54,VLOOKUP($B$7,Offsets!$B$2:$C$7,2,0),0)="","",OFFSET(K54,VLOOKUP($B$7,Offsets!$B$2:$C$7,2,0),0))</f>
        <v/>
      </c>
    </row>
    <row r="17" spans="2:23">
      <c r="C17" s="33"/>
      <c r="D17" s="34"/>
      <c r="E17" s="34"/>
      <c r="F17" s="34"/>
      <c r="G17" s="34"/>
      <c r="H17" s="35"/>
    </row>
    <row r="18" spans="2:23">
      <c r="C18" s="36"/>
      <c r="D18" s="37"/>
      <c r="E18" s="37"/>
      <c r="F18" s="37"/>
      <c r="G18" s="37"/>
      <c r="H18" s="38"/>
    </row>
    <row r="20" spans="2:23">
      <c r="J20" s="3" t="s">
        <v>269</v>
      </c>
      <c r="Q20" s="3" t="s">
        <v>270</v>
      </c>
    </row>
    <row r="21" spans="2:23" ht="15" customHeight="1">
      <c r="B21" s="3" t="s">
        <v>873</v>
      </c>
      <c r="C21" s="30" t="str">
        <f>IF(VLOOKUP($C$3,Table_SQL_08DEV1_INST1_TimeseriesAnalysisTool_DEV_vwReportValidationRules[],10,0)="","",VLOOKUP($C$3,Table_SQL_08DEV1_INST1_TimeseriesAnalysisTool_DEV_vwReportValidationRules[],10,0))</f>
        <v>For each unique combination of FDSF portfolio, Sub Product Type, and Vintage dimensions, there must exist an Arrears Band Mixed dimension populated as “Total”</v>
      </c>
      <c r="D21" s="31"/>
      <c r="E21" s="31"/>
      <c r="F21" s="31"/>
      <c r="G21" s="31"/>
      <c r="H21" s="32"/>
      <c r="I21" s="5">
        <f t="shared" ref="I21:I40" ca="1" si="0">IF(ISNA(Q21),0,IF(AND(J21=J20,Q21=Q20),0,1))</f>
        <v>1</v>
      </c>
      <c r="J21" s="7" t="str">
        <f t="array" aca="1" ref="J21:J41" ca="1">OFFSET(Table_SQL_08DEV1_INST1_TimeseriesAnalysisTool_DEV_vwReportValidRuleComponents[[#Headers],[Sheet]],MATCH($C$3,Table_SQL_08DEV1_INST1_TimeseriesAnalysisTool_DEV_vwReportValidRuleComponents[RuleID],0),0,COUNTIF(Table_SQL_08DEV1_INST1_TimeseriesAnalysisTool_DEV_vwReportValidRuleComponents[RuleID],'Rule Inspector'!$C$3),1)</f>
        <v>Vintage Analysis</v>
      </c>
      <c r="K21" s="13"/>
      <c r="L21" s="13"/>
      <c r="M21" s="13"/>
      <c r="N21" s="13"/>
      <c r="O21" s="8"/>
      <c r="Q21" s="7" t="str">
        <f t="array" aca="1" ref="Q21:Q41" ca="1">OFFSET(Table_SQL_08DEV1_INST1_TimeseriesAnalysisTool_DEV_vwReportValidRuleComponents[[#Headers],[Field]],MATCH($C$3,Table_SQL_08DEV1_INST1_TimeseriesAnalysisTool_DEV_vwReportValidRuleComponents[RuleID],0),0,COUNTIF(Table_SQL_08DEV1_INST1_TimeseriesAnalysisTool_DEV_vwReportValidRuleComponents[RuleID],'Rule Inspector'!$C$3),1)</f>
        <v>ArrearsBandMixed(provideabalanceforeachgrouping)</v>
      </c>
      <c r="R21" s="13"/>
      <c r="S21" s="13"/>
      <c r="T21" s="13"/>
      <c r="U21" s="13"/>
      <c r="V21" s="13"/>
      <c r="W21" s="8"/>
    </row>
    <row r="22" spans="2:23" ht="15" customHeight="1">
      <c r="C22" s="33"/>
      <c r="D22" s="34"/>
      <c r="E22" s="34"/>
      <c r="F22" s="34"/>
      <c r="G22" s="34"/>
      <c r="H22" s="35"/>
      <c r="I22" s="5">
        <f t="shared" ca="1" si="0"/>
        <v>0</v>
      </c>
      <c r="J22" s="9" t="str">
        <f ca="1"/>
        <v>Vintage Analysis</v>
      </c>
      <c r="K22" s="4"/>
      <c r="L22" s="4"/>
      <c r="M22" s="4"/>
      <c r="N22" s="4"/>
      <c r="O22" s="10"/>
      <c r="Q22" s="9" t="str">
        <f ca="1"/>
        <v>ArrearsBandMixed(provideabalanceforeachgrouping)</v>
      </c>
      <c r="R22" s="4"/>
      <c r="S22" s="4"/>
      <c r="T22" s="4"/>
      <c r="U22" s="4"/>
      <c r="V22" s="4"/>
      <c r="W22" s="10"/>
    </row>
    <row r="23" spans="2:23">
      <c r="C23" s="33"/>
      <c r="D23" s="34"/>
      <c r="E23" s="34"/>
      <c r="F23" s="34"/>
      <c r="G23" s="34"/>
      <c r="H23" s="35"/>
      <c r="I23" s="5">
        <f t="shared" ca="1" si="0"/>
        <v>0</v>
      </c>
      <c r="J23" s="9" t="str">
        <f ca="1"/>
        <v>Vintage Analysis</v>
      </c>
      <c r="K23" s="4"/>
      <c r="L23" s="4"/>
      <c r="M23" s="4"/>
      <c r="N23" s="4"/>
      <c r="O23" s="10"/>
      <c r="Q23" s="9" t="str">
        <f ca="1"/>
        <v>ArrearsBandMixed(provideabalanceforeachgrouping)</v>
      </c>
      <c r="R23" s="4"/>
      <c r="S23" s="4"/>
      <c r="T23" s="4"/>
      <c r="U23" s="4"/>
      <c r="V23" s="4"/>
      <c r="W23" s="10"/>
    </row>
    <row r="24" spans="2:23">
      <c r="C24" s="33"/>
      <c r="D24" s="34"/>
      <c r="E24" s="34"/>
      <c r="F24" s="34"/>
      <c r="G24" s="34"/>
      <c r="H24" s="35"/>
      <c r="I24" s="5">
        <f t="shared" ca="1" si="0"/>
        <v>0</v>
      </c>
      <c r="J24" s="9" t="str">
        <f ca="1"/>
        <v>Vintage Analysis</v>
      </c>
      <c r="K24" s="4"/>
      <c r="L24" s="4"/>
      <c r="M24" s="4"/>
      <c r="N24" s="4"/>
      <c r="O24" s="10"/>
      <c r="Q24" s="9" t="str">
        <f ca="1"/>
        <v>ArrearsBandMixed(provideabalanceforeachgrouping)</v>
      </c>
      <c r="R24" s="4"/>
      <c r="S24" s="4"/>
      <c r="T24" s="4"/>
      <c r="U24" s="4"/>
      <c r="V24" s="4"/>
      <c r="W24" s="10"/>
    </row>
    <row r="25" spans="2:23">
      <c r="C25" s="33"/>
      <c r="D25" s="34"/>
      <c r="E25" s="34"/>
      <c r="F25" s="34"/>
      <c r="G25" s="34"/>
      <c r="H25" s="35"/>
      <c r="I25" s="5">
        <f t="shared" ca="1" si="0"/>
        <v>0</v>
      </c>
      <c r="J25" s="9" t="str">
        <f ca="1"/>
        <v>Vintage Analysis</v>
      </c>
      <c r="K25" s="4"/>
      <c r="L25" s="4"/>
      <c r="M25" s="4"/>
      <c r="N25" s="4"/>
      <c r="O25" s="10"/>
      <c r="Q25" s="9" t="str">
        <f ca="1"/>
        <v>ArrearsBandMixed(provideabalanceforeachgrouping)</v>
      </c>
      <c r="R25" s="4"/>
      <c r="S25" s="4"/>
      <c r="T25" s="4"/>
      <c r="U25" s="4"/>
      <c r="V25" s="4"/>
      <c r="W25" s="10"/>
    </row>
    <row r="26" spans="2:23">
      <c r="C26" s="33"/>
      <c r="D26" s="34"/>
      <c r="E26" s="34"/>
      <c r="F26" s="34"/>
      <c r="G26" s="34"/>
      <c r="H26" s="35"/>
      <c r="I26" s="5">
        <f t="shared" ca="1" si="0"/>
        <v>0</v>
      </c>
      <c r="J26" s="9" t="str">
        <f ca="1"/>
        <v>Vintage Analysis</v>
      </c>
      <c r="K26" s="4"/>
      <c r="L26" s="4"/>
      <c r="M26" s="4"/>
      <c r="N26" s="4"/>
      <c r="O26" s="10"/>
      <c r="Q26" s="9" t="str">
        <f ca="1"/>
        <v>ArrearsBandMixed(provideabalanceforeachgrouping)</v>
      </c>
      <c r="R26" s="4"/>
      <c r="S26" s="4"/>
      <c r="T26" s="4"/>
      <c r="U26" s="4"/>
      <c r="V26" s="4"/>
      <c r="W26" s="10"/>
    </row>
    <row r="27" spans="2:23">
      <c r="C27" s="33"/>
      <c r="D27" s="34"/>
      <c r="E27" s="34"/>
      <c r="F27" s="34"/>
      <c r="G27" s="34"/>
      <c r="H27" s="35"/>
      <c r="I27" s="5">
        <f t="shared" ca="1" si="0"/>
        <v>0</v>
      </c>
      <c r="J27" s="9" t="str">
        <f ca="1"/>
        <v>Vintage Analysis</v>
      </c>
      <c r="K27" s="4"/>
      <c r="L27" s="4"/>
      <c r="M27" s="4"/>
      <c r="N27" s="4"/>
      <c r="O27" s="10"/>
      <c r="Q27" s="9" t="str">
        <f ca="1"/>
        <v>ArrearsBandMixed(provideabalanceforeachgrouping)</v>
      </c>
      <c r="R27" s="4"/>
      <c r="S27" s="4"/>
      <c r="T27" s="4"/>
      <c r="U27" s="4"/>
      <c r="V27" s="4"/>
      <c r="W27" s="10"/>
    </row>
    <row r="28" spans="2:23">
      <c r="C28" s="33"/>
      <c r="D28" s="34"/>
      <c r="E28" s="34"/>
      <c r="F28" s="34"/>
      <c r="G28" s="34"/>
      <c r="H28" s="35"/>
      <c r="I28" s="5">
        <f t="shared" ca="1" si="0"/>
        <v>0</v>
      </c>
      <c r="J28" s="9" t="str">
        <f ca="1"/>
        <v>Vintage Analysis</v>
      </c>
      <c r="K28" s="4"/>
      <c r="L28" s="4"/>
      <c r="M28" s="4"/>
      <c r="N28" s="4"/>
      <c r="O28" s="10"/>
      <c r="Q28" s="9" t="str">
        <f ca="1"/>
        <v>ArrearsBandMixed(provideabalanceforeachgrouping)</v>
      </c>
      <c r="R28" s="4"/>
      <c r="S28" s="4"/>
      <c r="T28" s="4"/>
      <c r="U28" s="4"/>
      <c r="V28" s="4"/>
      <c r="W28" s="10"/>
    </row>
    <row r="29" spans="2:23">
      <c r="C29" s="33"/>
      <c r="D29" s="34"/>
      <c r="E29" s="34"/>
      <c r="F29" s="34"/>
      <c r="G29" s="34"/>
      <c r="H29" s="35"/>
      <c r="I29" s="5">
        <f t="shared" ca="1" si="0"/>
        <v>0</v>
      </c>
      <c r="J29" s="9" t="str">
        <f ca="1"/>
        <v>Vintage Analysis</v>
      </c>
      <c r="K29" s="4"/>
      <c r="L29" s="4"/>
      <c r="M29" s="4"/>
      <c r="N29" s="4"/>
      <c r="O29" s="10"/>
      <c r="Q29" s="9" t="str">
        <f ca="1"/>
        <v>ArrearsBandMixed(provideabalanceforeachgrouping)</v>
      </c>
      <c r="R29" s="4"/>
      <c r="S29" s="4"/>
      <c r="T29" s="4"/>
      <c r="U29" s="4"/>
      <c r="V29" s="4"/>
      <c r="W29" s="10"/>
    </row>
    <row r="30" spans="2:23">
      <c r="C30" s="33"/>
      <c r="D30" s="34"/>
      <c r="E30" s="34"/>
      <c r="F30" s="34"/>
      <c r="G30" s="34"/>
      <c r="H30" s="35"/>
      <c r="I30" s="5">
        <f t="shared" ca="1" si="0"/>
        <v>0</v>
      </c>
      <c r="J30" s="9" t="str">
        <f ca="1"/>
        <v>Vintage Analysis</v>
      </c>
      <c r="K30" s="4"/>
      <c r="L30" s="4"/>
      <c r="M30" s="4"/>
      <c r="N30" s="4"/>
      <c r="O30" s="10"/>
      <c r="Q30" s="9" t="str">
        <f ca="1"/>
        <v>ArrearsBandMixed(provideabalanceforeachgrouping)</v>
      </c>
      <c r="R30" s="4"/>
      <c r="S30" s="4"/>
      <c r="T30" s="4"/>
      <c r="U30" s="4"/>
      <c r="V30" s="4"/>
      <c r="W30" s="10"/>
    </row>
    <row r="31" spans="2:23">
      <c r="C31" s="33"/>
      <c r="D31" s="34"/>
      <c r="E31" s="34"/>
      <c r="F31" s="34"/>
      <c r="G31" s="34"/>
      <c r="H31" s="35"/>
      <c r="I31" s="5">
        <f t="shared" ca="1" si="0"/>
        <v>0</v>
      </c>
      <c r="J31" s="9" t="str">
        <f ca="1"/>
        <v>Vintage Analysis</v>
      </c>
      <c r="K31" s="4"/>
      <c r="L31" s="4"/>
      <c r="M31" s="4"/>
      <c r="N31" s="4"/>
      <c r="O31" s="10"/>
      <c r="Q31" s="9" t="str">
        <f ca="1"/>
        <v>ArrearsBandMixed(provideabalanceforeachgrouping)</v>
      </c>
      <c r="R31" s="4"/>
      <c r="S31" s="4"/>
      <c r="T31" s="4"/>
      <c r="U31" s="4"/>
      <c r="V31" s="4"/>
      <c r="W31" s="10"/>
    </row>
    <row r="32" spans="2:23">
      <c r="C32" s="33"/>
      <c r="D32" s="34"/>
      <c r="E32" s="34"/>
      <c r="F32" s="34"/>
      <c r="G32" s="34"/>
      <c r="H32" s="35"/>
      <c r="I32" s="5">
        <f t="shared" ca="1" si="0"/>
        <v>0</v>
      </c>
      <c r="J32" s="9" t="str">
        <f ca="1"/>
        <v>Vintage Analysis</v>
      </c>
      <c r="K32" s="4"/>
      <c r="L32" s="4"/>
      <c r="M32" s="4"/>
      <c r="N32" s="4"/>
      <c r="O32" s="10"/>
      <c r="Q32" s="9" t="str">
        <f ca="1"/>
        <v>ArrearsBandMixed(provideabalanceforeachgrouping)</v>
      </c>
      <c r="R32" s="4"/>
      <c r="S32" s="4"/>
      <c r="T32" s="4"/>
      <c r="U32" s="4"/>
      <c r="V32" s="4"/>
      <c r="W32" s="10"/>
    </row>
    <row r="33" spans="2:23">
      <c r="C33" s="33"/>
      <c r="D33" s="34"/>
      <c r="E33" s="34"/>
      <c r="F33" s="34"/>
      <c r="G33" s="34"/>
      <c r="H33" s="35"/>
      <c r="I33" s="5">
        <f t="shared" ca="1" si="0"/>
        <v>0</v>
      </c>
      <c r="J33" s="9" t="str">
        <f ca="1"/>
        <v>Vintage Analysis</v>
      </c>
      <c r="K33" s="4"/>
      <c r="L33" s="4"/>
      <c r="M33" s="4"/>
      <c r="N33" s="4"/>
      <c r="O33" s="10"/>
      <c r="Q33" s="9" t="str">
        <f ca="1"/>
        <v>ArrearsBandMixed(provideabalanceforeachgrouping)</v>
      </c>
      <c r="R33" s="4"/>
      <c r="S33" s="4"/>
      <c r="T33" s="4"/>
      <c r="U33" s="4"/>
      <c r="V33" s="4"/>
      <c r="W33" s="10"/>
    </row>
    <row r="34" spans="2:23">
      <c r="C34" s="33"/>
      <c r="D34" s="34"/>
      <c r="E34" s="34"/>
      <c r="F34" s="34"/>
      <c r="G34" s="34"/>
      <c r="H34" s="35"/>
      <c r="I34" s="5">
        <f t="shared" ca="1" si="0"/>
        <v>0</v>
      </c>
      <c r="J34" s="9" t="str">
        <f ca="1"/>
        <v>Vintage Analysis</v>
      </c>
      <c r="K34" s="4"/>
      <c r="L34" s="4"/>
      <c r="M34" s="4"/>
      <c r="N34" s="4"/>
      <c r="O34" s="10"/>
      <c r="Q34" s="9" t="str">
        <f ca="1"/>
        <v>ArrearsBandMixed(provideabalanceforeachgrouping)</v>
      </c>
      <c r="R34" s="4"/>
      <c r="S34" s="4"/>
      <c r="T34" s="4"/>
      <c r="U34" s="4"/>
      <c r="V34" s="4"/>
      <c r="W34" s="10"/>
    </row>
    <row r="35" spans="2:23">
      <c r="C35" s="33"/>
      <c r="D35" s="34"/>
      <c r="E35" s="34"/>
      <c r="F35" s="34"/>
      <c r="G35" s="34"/>
      <c r="H35" s="35"/>
      <c r="I35" s="5">
        <f t="shared" ca="1" si="0"/>
        <v>0</v>
      </c>
      <c r="J35" s="9" t="str">
        <f ca="1"/>
        <v>Vintage Analysis</v>
      </c>
      <c r="K35" s="4"/>
      <c r="L35" s="4"/>
      <c r="M35" s="4"/>
      <c r="N35" s="4"/>
      <c r="O35" s="10"/>
      <c r="Q35" s="9" t="str">
        <f ca="1"/>
        <v>ArrearsBandMixed(provideabalanceforeachgrouping)</v>
      </c>
      <c r="R35" s="4"/>
      <c r="S35" s="4"/>
      <c r="T35" s="4"/>
      <c r="U35" s="4"/>
      <c r="V35" s="4"/>
      <c r="W35" s="10"/>
    </row>
    <row r="36" spans="2:23">
      <c r="C36" s="33"/>
      <c r="D36" s="34"/>
      <c r="E36" s="34"/>
      <c r="F36" s="34"/>
      <c r="G36" s="34"/>
      <c r="H36" s="35"/>
      <c r="I36" s="5">
        <f t="shared" ca="1" si="0"/>
        <v>0</v>
      </c>
      <c r="J36" s="9" t="str">
        <f ca="1"/>
        <v>Vintage Analysis</v>
      </c>
      <c r="K36" s="4"/>
      <c r="L36" s="4"/>
      <c r="M36" s="4"/>
      <c r="N36" s="4"/>
      <c r="O36" s="10"/>
      <c r="Q36" s="9" t="str">
        <f ca="1"/>
        <v>ArrearsBandMixed(provideabalanceforeachgrouping)</v>
      </c>
      <c r="R36" s="4"/>
      <c r="S36" s="4"/>
      <c r="T36" s="4"/>
      <c r="U36" s="4"/>
      <c r="V36" s="4"/>
      <c r="W36" s="10"/>
    </row>
    <row r="37" spans="2:23">
      <c r="C37" s="33"/>
      <c r="D37" s="34"/>
      <c r="E37" s="34"/>
      <c r="F37" s="34"/>
      <c r="G37" s="34"/>
      <c r="H37" s="35"/>
      <c r="I37" s="5">
        <f t="shared" ca="1" si="0"/>
        <v>0</v>
      </c>
      <c r="J37" s="9" t="str">
        <f ca="1"/>
        <v>Vintage Analysis</v>
      </c>
      <c r="K37" s="4"/>
      <c r="L37" s="4"/>
      <c r="M37" s="4"/>
      <c r="N37" s="4"/>
      <c r="O37" s="10"/>
      <c r="Q37" s="9" t="str">
        <f ca="1"/>
        <v>ArrearsBandMixed(provideabalanceforeachgrouping)</v>
      </c>
      <c r="R37" s="4"/>
      <c r="S37" s="4"/>
      <c r="T37" s="4"/>
      <c r="U37" s="4"/>
      <c r="V37" s="4"/>
      <c r="W37" s="10"/>
    </row>
    <row r="38" spans="2:23">
      <c r="C38" s="33"/>
      <c r="D38" s="34"/>
      <c r="E38" s="34"/>
      <c r="F38" s="34"/>
      <c r="G38" s="34"/>
      <c r="H38" s="35"/>
      <c r="I38" s="5">
        <f t="shared" ca="1" si="0"/>
        <v>0</v>
      </c>
      <c r="J38" s="9" t="str">
        <f ca="1"/>
        <v>Vintage Analysis</v>
      </c>
      <c r="K38" s="4"/>
      <c r="L38" s="4"/>
      <c r="M38" s="4"/>
      <c r="N38" s="4"/>
      <c r="O38" s="10"/>
      <c r="Q38" s="9" t="str">
        <f ca="1"/>
        <v>ArrearsBandMixed(provideabalanceforeachgrouping)</v>
      </c>
      <c r="R38" s="4"/>
      <c r="S38" s="4"/>
      <c r="T38" s="4"/>
      <c r="U38" s="4"/>
      <c r="V38" s="4"/>
      <c r="W38" s="10"/>
    </row>
    <row r="39" spans="2:23">
      <c r="C39" s="33"/>
      <c r="D39" s="34"/>
      <c r="E39" s="34"/>
      <c r="F39" s="34"/>
      <c r="G39" s="34"/>
      <c r="H39" s="35"/>
      <c r="I39" s="5">
        <f t="shared" ca="1" si="0"/>
        <v>0</v>
      </c>
      <c r="J39" s="9" t="str">
        <f ca="1"/>
        <v>Vintage Analysis</v>
      </c>
      <c r="K39" s="4"/>
      <c r="L39" s="4"/>
      <c r="M39" s="4"/>
      <c r="N39" s="4"/>
      <c r="O39" s="10"/>
      <c r="Q39" s="9" t="str">
        <f ca="1"/>
        <v>ArrearsBandMixed(provideabalanceforeachgrouping)</v>
      </c>
      <c r="R39" s="4"/>
      <c r="S39" s="4"/>
      <c r="T39" s="4"/>
      <c r="U39" s="4"/>
      <c r="V39" s="4"/>
      <c r="W39" s="10"/>
    </row>
    <row r="40" spans="2:23">
      <c r="C40" s="33"/>
      <c r="D40" s="34"/>
      <c r="E40" s="34"/>
      <c r="F40" s="34"/>
      <c r="G40" s="34"/>
      <c r="H40" s="35"/>
      <c r="I40" s="5">
        <f t="shared" ca="1" si="0"/>
        <v>0</v>
      </c>
      <c r="J40" s="9" t="str">
        <f ca="1"/>
        <v>Vintage Analysis</v>
      </c>
      <c r="K40" s="4"/>
      <c r="L40" s="4"/>
      <c r="M40" s="4"/>
      <c r="N40" s="4"/>
      <c r="O40" s="10"/>
      <c r="Q40" s="9" t="str">
        <f ca="1"/>
        <v>ArrearsBandMixed(provideabalanceforeachgrouping)</v>
      </c>
      <c r="R40" s="4"/>
      <c r="S40" s="4"/>
      <c r="T40" s="4"/>
      <c r="U40" s="4"/>
      <c r="V40" s="4"/>
      <c r="W40" s="10"/>
    </row>
    <row r="41" spans="2:23">
      <c r="C41" s="36"/>
      <c r="D41" s="37"/>
      <c r="E41" s="37"/>
      <c r="F41" s="37"/>
      <c r="G41" s="37"/>
      <c r="H41" s="38"/>
      <c r="J41" s="11" t="str">
        <f ca="1"/>
        <v>Vintage Analysis</v>
      </c>
      <c r="K41" s="14"/>
      <c r="L41" s="14"/>
      <c r="M41" s="14"/>
      <c r="N41" s="14"/>
      <c r="O41" s="12"/>
      <c r="Q41" s="11" t="str">
        <f ca="1"/>
        <v>ArrearsBandMixed(provideabalanceforeachgrouping)</v>
      </c>
      <c r="R41" s="14"/>
      <c r="S41" s="14"/>
      <c r="T41" s="14"/>
      <c r="U41" s="14"/>
      <c r="V41" s="14"/>
      <c r="W41" s="12"/>
    </row>
    <row r="42" spans="2:23">
      <c r="E42" s="5">
        <f ca="1">IF(ISNA(Q41),0,IF(AND(J41=J40,Q41=Q40),0,1))</f>
        <v>0</v>
      </c>
    </row>
    <row r="45" spans="2:23" s="1" customFormat="1" ht="18.75" hidden="1">
      <c r="B45" s="1" t="s">
        <v>12</v>
      </c>
    </row>
    <row r="46" spans="2:23" hidden="1"/>
    <row r="47" spans="2:23" ht="15" hidden="1" customHeight="1">
      <c r="B47" s="15" t="s">
        <v>7</v>
      </c>
      <c r="C47" s="30" t="s">
        <v>1145</v>
      </c>
      <c r="D47" s="31"/>
      <c r="E47" s="31"/>
      <c r="F47" s="31"/>
      <c r="G47" s="31"/>
      <c r="H47" s="32"/>
      <c r="J47" s="6" t="s">
        <v>866</v>
      </c>
      <c r="K47" s="16" t="s">
        <v>874</v>
      </c>
    </row>
    <row r="48" spans="2:23" hidden="1">
      <c r="C48" s="33"/>
      <c r="D48" s="34"/>
      <c r="E48" s="34"/>
      <c r="F48" s="34"/>
      <c r="G48" s="34"/>
      <c r="H48" s="35"/>
    </row>
    <row r="49" spans="2:12" hidden="1">
      <c r="C49" s="33"/>
      <c r="D49" s="34"/>
      <c r="E49" s="34"/>
      <c r="F49" s="34"/>
      <c r="G49" s="34"/>
      <c r="H49" s="35"/>
      <c r="J49" s="6" t="s">
        <v>972</v>
      </c>
      <c r="K49" s="18">
        <f>VLOOKUP($C$3,Table_SQL_08DEV1_INST1_TimeseriesAnalysisTool_DEV_vwReportValidationRules[],L49,0)</f>
        <v>0</v>
      </c>
      <c r="L49">
        <v>12</v>
      </c>
    </row>
    <row r="50" spans="2:12" hidden="1">
      <c r="C50" s="33"/>
      <c r="D50" s="34"/>
      <c r="E50" s="34"/>
      <c r="F50" s="34"/>
      <c r="G50" s="34"/>
      <c r="H50" s="35"/>
    </row>
    <row r="51" spans="2:12" ht="15" hidden="1" customHeight="1">
      <c r="C51" s="33"/>
      <c r="D51" s="34"/>
      <c r="E51" s="34"/>
      <c r="F51" s="34"/>
      <c r="G51" s="34"/>
      <c r="H51" s="35"/>
    </row>
    <row r="52" spans="2:12" hidden="1">
      <c r="C52" s="33"/>
      <c r="D52" s="34"/>
      <c r="E52" s="34"/>
      <c r="F52" s="34"/>
      <c r="G52" s="34"/>
      <c r="H52" s="35"/>
    </row>
    <row r="53" spans="2:12" hidden="1">
      <c r="C53" s="33"/>
      <c r="D53" s="34"/>
      <c r="E53" s="34"/>
      <c r="F53" s="34"/>
      <c r="G53" s="34"/>
      <c r="H53" s="35"/>
    </row>
    <row r="54" spans="2:12" hidden="1">
      <c r="C54" s="33"/>
      <c r="D54" s="34"/>
      <c r="E54" s="34"/>
      <c r="F54" s="34"/>
      <c r="G54" s="34"/>
      <c r="H54" s="35"/>
    </row>
    <row r="55" spans="2:12" hidden="1">
      <c r="C55" s="33"/>
      <c r="D55" s="34"/>
      <c r="E55" s="34"/>
      <c r="F55" s="34"/>
      <c r="G55" s="34"/>
      <c r="H55" s="35"/>
    </row>
    <row r="56" spans="2:12" hidden="1">
      <c r="C56" s="36"/>
      <c r="D56" s="37"/>
      <c r="E56" s="37"/>
      <c r="F56" s="37"/>
      <c r="G56" s="37"/>
      <c r="H56" s="38"/>
    </row>
    <row r="57" spans="2:12" hidden="1"/>
    <row r="58" spans="2:12" hidden="1"/>
    <row r="59" spans="2:12" s="1" customFormat="1" ht="18.75" hidden="1">
      <c r="B59" s="1" t="s">
        <v>23</v>
      </c>
    </row>
    <row r="60" spans="2:12" hidden="1"/>
    <row r="61" spans="2:12" ht="15" hidden="1" customHeight="1">
      <c r="B61" s="15" t="s">
        <v>7</v>
      </c>
      <c r="C61" s="30" t="s">
        <v>1141</v>
      </c>
      <c r="D61" s="31"/>
      <c r="E61" s="31"/>
      <c r="F61" s="31"/>
      <c r="G61" s="31"/>
      <c r="H61" s="32"/>
      <c r="J61" s="6" t="s">
        <v>866</v>
      </c>
      <c r="K61" s="17" t="s">
        <v>875</v>
      </c>
    </row>
    <row r="62" spans="2:12" hidden="1">
      <c r="C62" s="33"/>
      <c r="D62" s="34"/>
      <c r="E62" s="34"/>
      <c r="F62" s="34"/>
      <c r="G62" s="34"/>
      <c r="H62" s="35"/>
      <c r="J62" s="6"/>
    </row>
    <row r="63" spans="2:12" hidden="1">
      <c r="C63" s="33"/>
      <c r="D63" s="34"/>
      <c r="E63" s="34"/>
      <c r="F63" s="34"/>
      <c r="G63" s="34"/>
      <c r="H63" s="35"/>
      <c r="J63" s="6" t="s">
        <v>862</v>
      </c>
      <c r="K63" s="18" t="str">
        <f>IF(VLOOKUP($C$3,Table_SQL_08DEV1_INST1_TimeseriesAnalysisTool_DEV_vwReportValidationRules[],L63,0)="","",VLOOKUP($C$3,Table_SQL_08DEV1_INST1_TimeseriesAnalysisTool_DEV_vwReportValidationRules[],L63,0))</f>
        <v/>
      </c>
      <c r="L63">
        <v>5</v>
      </c>
    </row>
    <row r="64" spans="2:12" hidden="1">
      <c r="C64" s="33"/>
      <c r="D64" s="34"/>
      <c r="E64" s="34"/>
      <c r="F64" s="34"/>
      <c r="G64" s="34"/>
      <c r="H64" s="35"/>
      <c r="J64" s="6" t="s">
        <v>861</v>
      </c>
      <c r="K64" s="18" t="str">
        <f>IF(VLOOKUP($C$3,Table_SQL_08DEV1_INST1_TimeseriesAnalysisTool_DEV_vwReportValidationRules[],L64,0)="","",VLOOKUP($C$3,Table_SQL_08DEV1_INST1_TimeseriesAnalysisTool_DEV_vwReportValidationRules[],L64,0))</f>
        <v/>
      </c>
      <c r="L64">
        <v>6</v>
      </c>
    </row>
    <row r="65" spans="2:12" hidden="1">
      <c r="C65" s="33"/>
      <c r="D65" s="34"/>
      <c r="E65" s="34"/>
      <c r="F65" s="34"/>
      <c r="G65" s="34"/>
      <c r="H65" s="35"/>
      <c r="J65" s="6" t="s">
        <v>864</v>
      </c>
      <c r="K65" s="18" t="str">
        <f>IF(VLOOKUP($C$3,Table_SQL_08DEV1_INST1_TimeseriesAnalysisTool_DEV_vwReportValidationRules[],L65,0)="","",VLOOKUP($C$3,Table_SQL_08DEV1_INST1_TimeseriesAnalysisTool_DEV_vwReportValidationRules[],L65,0))</f>
        <v/>
      </c>
      <c r="L65">
        <v>7</v>
      </c>
    </row>
    <row r="66" spans="2:12" hidden="1">
      <c r="C66" s="33"/>
      <c r="D66" s="34"/>
      <c r="E66" s="34"/>
      <c r="F66" s="34"/>
      <c r="G66" s="34"/>
      <c r="H66" s="35"/>
      <c r="J66" s="6" t="s">
        <v>863</v>
      </c>
      <c r="K66" s="18" t="str">
        <f>IF(VLOOKUP($C$3,Table_SQL_08DEV1_INST1_TimeseriesAnalysisTool_DEV_vwReportValidationRules[],L66,0)="","",VLOOKUP($C$3,Table_SQL_08DEV1_INST1_TimeseriesAnalysisTool_DEV_vwReportValidationRules[],L66,0))</f>
        <v/>
      </c>
      <c r="L66">
        <v>8</v>
      </c>
    </row>
    <row r="67" spans="2:12" hidden="1">
      <c r="C67" s="33"/>
      <c r="D67" s="34"/>
      <c r="E67" s="34"/>
      <c r="F67" s="34"/>
      <c r="G67" s="34"/>
      <c r="H67" s="35"/>
    </row>
    <row r="68" spans="2:12" hidden="1">
      <c r="C68" s="33"/>
      <c r="D68" s="34"/>
      <c r="E68" s="34"/>
      <c r="F68" s="34"/>
      <c r="G68" s="34"/>
      <c r="H68" s="35"/>
    </row>
    <row r="69" spans="2:12" hidden="1">
      <c r="C69" s="33"/>
      <c r="D69" s="34"/>
      <c r="E69" s="34"/>
      <c r="F69" s="34"/>
      <c r="G69" s="34"/>
      <c r="H69" s="35"/>
    </row>
    <row r="70" spans="2:12" hidden="1">
      <c r="C70" s="36"/>
      <c r="D70" s="37"/>
      <c r="E70" s="37"/>
      <c r="F70" s="37"/>
      <c r="G70" s="37"/>
      <c r="H70" s="38"/>
    </row>
    <row r="71" spans="2:12" hidden="1"/>
    <row r="72" spans="2:12" hidden="1"/>
    <row r="73" spans="2:12" s="1" customFormat="1" ht="18.75" hidden="1">
      <c r="B73" s="1" t="s">
        <v>10</v>
      </c>
    </row>
    <row r="74" spans="2:12" hidden="1"/>
    <row r="75" spans="2:12" ht="15" hidden="1" customHeight="1">
      <c r="B75" s="15" t="s">
        <v>7</v>
      </c>
      <c r="C75" s="30" t="s">
        <v>1142</v>
      </c>
      <c r="D75" s="31"/>
      <c r="E75" s="31"/>
      <c r="F75" s="31"/>
      <c r="G75" s="31"/>
      <c r="H75" s="32"/>
      <c r="J75" s="6" t="s">
        <v>866</v>
      </c>
      <c r="K75" s="16" t="s">
        <v>874</v>
      </c>
    </row>
    <row r="76" spans="2:12" hidden="1">
      <c r="C76" s="33"/>
      <c r="D76" s="34"/>
      <c r="E76" s="34"/>
      <c r="F76" s="34"/>
      <c r="G76" s="34"/>
      <c r="H76" s="35"/>
      <c r="J76" s="6"/>
    </row>
    <row r="77" spans="2:12" hidden="1">
      <c r="C77" s="33"/>
      <c r="D77" s="34"/>
      <c r="E77" s="34"/>
      <c r="F77" s="34"/>
      <c r="G77" s="34"/>
      <c r="H77" s="35"/>
      <c r="J77" s="6" t="s">
        <v>865</v>
      </c>
      <c r="K77" s="18">
        <f>VLOOKUP($C$3,Table_SQL_08DEV1_INST1_TimeseriesAnalysisTool_DEV_vwReportValidationRules[],L77,0)</f>
        <v>0</v>
      </c>
      <c r="L77">
        <v>4</v>
      </c>
    </row>
    <row r="78" spans="2:12" hidden="1">
      <c r="C78" s="33"/>
      <c r="D78" s="34"/>
      <c r="E78" s="34"/>
      <c r="F78" s="34"/>
      <c r="G78" s="34"/>
      <c r="H78" s="35"/>
    </row>
    <row r="79" spans="2:12" ht="15" hidden="1" customHeight="1">
      <c r="C79" s="33"/>
      <c r="D79" s="34"/>
      <c r="E79" s="34"/>
      <c r="F79" s="34"/>
      <c r="G79" s="34"/>
      <c r="H79" s="35"/>
    </row>
    <row r="80" spans="2:12" hidden="1">
      <c r="C80" s="33"/>
      <c r="D80" s="34"/>
      <c r="E80" s="34"/>
      <c r="F80" s="34"/>
      <c r="G80" s="34"/>
      <c r="H80" s="35"/>
    </row>
    <row r="81" spans="2:11" hidden="1">
      <c r="C81" s="33"/>
      <c r="D81" s="34"/>
      <c r="E81" s="34"/>
      <c r="F81" s="34"/>
      <c r="G81" s="34"/>
      <c r="H81" s="35"/>
    </row>
    <row r="82" spans="2:11" hidden="1">
      <c r="C82" s="33"/>
      <c r="D82" s="34"/>
      <c r="E82" s="34"/>
      <c r="F82" s="34"/>
      <c r="G82" s="34"/>
      <c r="H82" s="35"/>
    </row>
    <row r="83" spans="2:11" hidden="1">
      <c r="C83" s="33"/>
      <c r="D83" s="34"/>
      <c r="E83" s="34"/>
      <c r="F83" s="34"/>
      <c r="G83" s="34"/>
      <c r="H83" s="35"/>
    </row>
    <row r="84" spans="2:11" hidden="1">
      <c r="C84" s="36"/>
      <c r="D84" s="37"/>
      <c r="E84" s="37"/>
      <c r="F84" s="37"/>
      <c r="G84" s="37"/>
      <c r="H84" s="38"/>
    </row>
    <row r="85" spans="2:11" hidden="1"/>
    <row r="86" spans="2:11" hidden="1"/>
    <row r="87" spans="2:11" s="1" customFormat="1" ht="18.75" hidden="1">
      <c r="B87" s="1" t="s">
        <v>867</v>
      </c>
    </row>
    <row r="88" spans="2:11" hidden="1"/>
    <row r="89" spans="2:11" ht="15" hidden="1" customHeight="1">
      <c r="B89" t="s">
        <v>7</v>
      </c>
      <c r="C89" s="30" t="s">
        <v>1143</v>
      </c>
      <c r="D89" s="31"/>
      <c r="E89" s="31"/>
      <c r="F89" s="31"/>
      <c r="G89" s="31"/>
      <c r="H89" s="32"/>
      <c r="J89" s="6" t="s">
        <v>866</v>
      </c>
      <c r="K89" s="16" t="s">
        <v>874</v>
      </c>
    </row>
    <row r="90" spans="2:11" hidden="1">
      <c r="C90" s="33"/>
      <c r="D90" s="34"/>
      <c r="E90" s="34"/>
      <c r="F90" s="34"/>
      <c r="G90" s="34"/>
      <c r="H90" s="35"/>
    </row>
    <row r="91" spans="2:11" hidden="1">
      <c r="C91" s="33"/>
      <c r="D91" s="34"/>
      <c r="E91" s="34"/>
      <c r="F91" s="34"/>
      <c r="G91" s="34"/>
      <c r="H91" s="35"/>
    </row>
    <row r="92" spans="2:11" hidden="1">
      <c r="C92" s="33"/>
      <c r="D92" s="34"/>
      <c r="E92" s="34"/>
      <c r="F92" s="34"/>
      <c r="G92" s="34"/>
      <c r="H92" s="35"/>
    </row>
    <row r="93" spans="2:11" hidden="1">
      <c r="C93" s="33"/>
      <c r="D93" s="34"/>
      <c r="E93" s="34"/>
      <c r="F93" s="34"/>
      <c r="G93" s="34"/>
      <c r="H93" s="35"/>
    </row>
    <row r="94" spans="2:11" hidden="1">
      <c r="C94" s="33"/>
      <c r="D94" s="34"/>
      <c r="E94" s="34"/>
      <c r="F94" s="34"/>
      <c r="G94" s="34"/>
      <c r="H94" s="35"/>
    </row>
    <row r="95" spans="2:11" hidden="1">
      <c r="C95" s="33"/>
      <c r="D95" s="34"/>
      <c r="E95" s="34"/>
      <c r="F95" s="34"/>
      <c r="G95" s="34"/>
      <c r="H95" s="35"/>
    </row>
    <row r="96" spans="2:11" hidden="1">
      <c r="C96" s="33"/>
      <c r="D96" s="34"/>
      <c r="E96" s="34"/>
      <c r="F96" s="34"/>
      <c r="G96" s="34"/>
      <c r="H96" s="35"/>
    </row>
    <row r="97" spans="2:12" hidden="1">
      <c r="C97" s="33"/>
      <c r="D97" s="34"/>
      <c r="E97" s="34"/>
      <c r="F97" s="34"/>
      <c r="G97" s="34"/>
      <c r="H97" s="35"/>
    </row>
    <row r="98" spans="2:12" hidden="1">
      <c r="C98" s="36"/>
      <c r="D98" s="37"/>
      <c r="E98" s="37"/>
      <c r="F98" s="37"/>
      <c r="G98" s="37"/>
      <c r="H98" s="38"/>
    </row>
    <row r="99" spans="2:12" hidden="1"/>
    <row r="100" spans="2:12" hidden="1"/>
    <row r="101" spans="2:12" s="1" customFormat="1" ht="18.75" hidden="1">
      <c r="B101" s="1" t="s">
        <v>868</v>
      </c>
    </row>
    <row r="102" spans="2:12" hidden="1"/>
    <row r="103" spans="2:12" ht="15" hidden="1" customHeight="1">
      <c r="B103" t="s">
        <v>7</v>
      </c>
      <c r="C103" s="30" t="s">
        <v>1144</v>
      </c>
      <c r="D103" s="31"/>
      <c r="E103" s="31"/>
      <c r="F103" s="31"/>
      <c r="G103" s="31"/>
      <c r="H103" s="32"/>
      <c r="J103" s="6" t="s">
        <v>866</v>
      </c>
      <c r="K103" s="17" t="s">
        <v>875</v>
      </c>
    </row>
    <row r="104" spans="2:12" hidden="1">
      <c r="C104" s="33"/>
      <c r="D104" s="34"/>
      <c r="E104" s="34"/>
      <c r="F104" s="34"/>
      <c r="G104" s="34"/>
      <c r="H104" s="35"/>
      <c r="J104" s="6"/>
    </row>
    <row r="105" spans="2:12" hidden="1">
      <c r="C105" s="33"/>
      <c r="D105" s="34"/>
      <c r="E105" s="34"/>
      <c r="F105" s="34"/>
      <c r="G105" s="34"/>
      <c r="H105" s="35"/>
      <c r="J105" s="6" t="s">
        <v>6</v>
      </c>
      <c r="K105" s="18" t="str">
        <f>IF(VLOOKUP($C$3,Table_SQL_08DEV1_INST1_TimeseriesAnalysisTool_DEV_vwReportValidationRules[],L105,0)="","",VLOOKUP($C$3,Table_SQL_08DEV1_INST1_TimeseriesAnalysisTool_DEV_vwReportValidationRules[],L105,0))</f>
        <v/>
      </c>
      <c r="L105">
        <v>9</v>
      </c>
    </row>
    <row r="106" spans="2:12" hidden="1">
      <c r="C106" s="33"/>
      <c r="D106" s="34"/>
      <c r="E106" s="34"/>
      <c r="F106" s="34"/>
      <c r="G106" s="34"/>
      <c r="H106" s="35"/>
    </row>
    <row r="107" spans="2:12" hidden="1">
      <c r="C107" s="33"/>
      <c r="D107" s="34"/>
      <c r="E107" s="34"/>
      <c r="F107" s="34"/>
      <c r="G107" s="34"/>
      <c r="H107" s="35"/>
    </row>
    <row r="108" spans="2:12" hidden="1">
      <c r="C108" s="33"/>
      <c r="D108" s="34"/>
      <c r="E108" s="34"/>
      <c r="F108" s="34"/>
      <c r="G108" s="34"/>
      <c r="H108" s="35"/>
    </row>
    <row r="109" spans="2:12" hidden="1">
      <c r="C109" s="33"/>
      <c r="D109" s="34"/>
      <c r="E109" s="34"/>
      <c r="F109" s="34"/>
      <c r="G109" s="34"/>
      <c r="H109" s="35"/>
    </row>
    <row r="110" spans="2:12" hidden="1">
      <c r="C110" s="33"/>
      <c r="D110" s="34"/>
      <c r="E110" s="34"/>
      <c r="F110" s="34"/>
      <c r="G110" s="34"/>
      <c r="H110" s="35"/>
    </row>
    <row r="111" spans="2:12" hidden="1">
      <c r="C111" s="33"/>
      <c r="D111" s="34"/>
      <c r="E111" s="34"/>
      <c r="F111" s="34"/>
      <c r="G111" s="34"/>
      <c r="H111" s="35"/>
    </row>
    <row r="112" spans="2:12" hidden="1">
      <c r="C112" s="36"/>
      <c r="D112" s="37"/>
      <c r="E112" s="37"/>
      <c r="F112" s="37"/>
      <c r="G112" s="37"/>
      <c r="H112" s="38"/>
    </row>
  </sheetData>
  <sheetProtection selectLockedCells="1"/>
  <mergeCells count="8">
    <mergeCell ref="C103:H112"/>
    <mergeCell ref="C75:H84"/>
    <mergeCell ref="C89:H98"/>
    <mergeCell ref="C21:H41"/>
    <mergeCell ref="C5:H5"/>
    <mergeCell ref="C47:H56"/>
    <mergeCell ref="C61:H70"/>
    <mergeCell ref="C9:H18"/>
  </mergeCells>
  <conditionalFormatting sqref="J21:O41 Q21:W41">
    <cfRule type="expression" dxfId="6" priority="4">
      <formula>$I21=0</formula>
    </cfRule>
    <cfRule type="expression" dxfId="5" priority="5">
      <formula>$I21=1</formula>
    </cfRule>
  </conditionalFormatting>
  <conditionalFormatting sqref="K9:L9">
    <cfRule type="expression" dxfId="4" priority="1">
      <formula>$K$9&lt;&gt;"Always"</formula>
    </cfRule>
    <cfRule type="expression" dxfId="3" priority="2">
      <formula>$K$9="Always"</formula>
    </cfRule>
  </conditionalFormatting>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Rules!$A$2:$A$1112</xm:f>
          </x14:formula1>
          <xm:sqref>C3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12"/>
  <sheetViews>
    <sheetView topLeftCell="A433" zoomScale="85" zoomScaleNormal="85" workbookViewId="0">
      <selection activeCell="A435" sqref="A435"/>
    </sheetView>
  </sheetViews>
  <sheetFormatPr defaultRowHeight="15"/>
  <cols>
    <col min="2" max="2" width="38.140625" customWidth="1"/>
    <col min="3" max="3" width="28.7109375" customWidth="1"/>
    <col min="4" max="4" width="11.5703125" customWidth="1"/>
    <col min="5" max="5" width="15" customWidth="1"/>
    <col min="6" max="6" width="14.7109375" customWidth="1"/>
    <col min="7" max="7" width="15.42578125" customWidth="1"/>
    <col min="8" max="8" width="15" hidden="1" customWidth="1"/>
    <col min="9" max="9" width="20.28515625" customWidth="1"/>
    <col min="10" max="12" width="81.140625" customWidth="1"/>
  </cols>
  <sheetData>
    <row r="1" spans="1:12" s="26" customFormat="1" ht="18.75">
      <c r="A1" s="26" t="s">
        <v>0</v>
      </c>
      <c r="B1" s="26" t="s">
        <v>1</v>
      </c>
      <c r="C1" s="26" t="s">
        <v>4</v>
      </c>
      <c r="D1" s="26" t="s">
        <v>5</v>
      </c>
      <c r="E1" s="26" t="s">
        <v>1146</v>
      </c>
      <c r="F1" s="26" t="s">
        <v>1147</v>
      </c>
      <c r="G1" s="26" t="s">
        <v>1148</v>
      </c>
      <c r="H1" s="26" t="s">
        <v>1533</v>
      </c>
      <c r="I1" s="26" t="s">
        <v>6</v>
      </c>
      <c r="J1" s="26" t="s">
        <v>7</v>
      </c>
      <c r="K1" s="26" t="s">
        <v>271</v>
      </c>
      <c r="L1" s="26" t="s">
        <v>272</v>
      </c>
    </row>
    <row r="2" spans="1:12">
      <c r="A2">
        <v>1</v>
      </c>
      <c r="B2" t="s">
        <v>1149</v>
      </c>
      <c r="C2" t="s">
        <v>1535</v>
      </c>
      <c r="E2" t="s">
        <v>1150</v>
      </c>
      <c r="F2" t="s">
        <v>1150</v>
      </c>
      <c r="G2" t="s">
        <v>1150</v>
      </c>
      <c r="I2" s="15"/>
      <c r="J2" t="s">
        <v>877</v>
      </c>
      <c r="K2" t="s">
        <v>876</v>
      </c>
    </row>
    <row r="3" spans="1:12">
      <c r="A3">
        <v>2</v>
      </c>
      <c r="B3" t="s">
        <v>1149</v>
      </c>
      <c r="C3" t="s">
        <v>1535</v>
      </c>
      <c r="E3" t="s">
        <v>1150</v>
      </c>
      <c r="F3" t="s">
        <v>1150</v>
      </c>
      <c r="G3" t="s">
        <v>1150</v>
      </c>
      <c r="I3" s="15"/>
      <c r="J3" t="s">
        <v>1152</v>
      </c>
      <c r="K3" t="s">
        <v>273</v>
      </c>
    </row>
    <row r="4" spans="1:12">
      <c r="A4">
        <v>3</v>
      </c>
      <c r="B4" t="s">
        <v>1149</v>
      </c>
      <c r="C4" t="s">
        <v>1535</v>
      </c>
      <c r="E4" t="s">
        <v>1150</v>
      </c>
      <c r="F4" t="s">
        <v>1150</v>
      </c>
      <c r="G4" t="s">
        <v>1150</v>
      </c>
      <c r="I4" s="15"/>
      <c r="J4" t="s">
        <v>108</v>
      </c>
      <c r="K4" t="s">
        <v>275</v>
      </c>
    </row>
    <row r="5" spans="1:12">
      <c r="A5">
        <v>4</v>
      </c>
      <c r="B5" t="s">
        <v>1149</v>
      </c>
      <c r="C5" t="s">
        <v>248</v>
      </c>
      <c r="E5" t="s">
        <v>1150</v>
      </c>
      <c r="F5" t="s">
        <v>1150</v>
      </c>
      <c r="G5" t="s">
        <v>1150</v>
      </c>
      <c r="I5" s="15"/>
      <c r="J5" t="s">
        <v>105</v>
      </c>
      <c r="K5" t="s">
        <v>276</v>
      </c>
    </row>
    <row r="6" spans="1:12">
      <c r="A6">
        <v>5</v>
      </c>
      <c r="B6" t="s">
        <v>1149</v>
      </c>
      <c r="C6" t="s">
        <v>1154</v>
      </c>
      <c r="E6" t="s">
        <v>1150</v>
      </c>
      <c r="F6" t="s">
        <v>1150</v>
      </c>
      <c r="G6" t="s">
        <v>1150</v>
      </c>
      <c r="I6" s="15"/>
      <c r="J6" t="s">
        <v>1156</v>
      </c>
      <c r="K6" t="s">
        <v>277</v>
      </c>
    </row>
    <row r="7" spans="1:12">
      <c r="A7">
        <v>6</v>
      </c>
      <c r="B7" t="s">
        <v>1149</v>
      </c>
      <c r="C7" t="s">
        <v>1154</v>
      </c>
      <c r="E7" t="s">
        <v>1150</v>
      </c>
      <c r="F7" t="s">
        <v>1150</v>
      </c>
      <c r="G7" t="s">
        <v>1150</v>
      </c>
      <c r="I7" s="15"/>
      <c r="J7" t="s">
        <v>109</v>
      </c>
      <c r="K7" t="s">
        <v>278</v>
      </c>
    </row>
    <row r="8" spans="1:12">
      <c r="A8">
        <v>7</v>
      </c>
      <c r="B8" t="s">
        <v>1149</v>
      </c>
      <c r="C8" t="s">
        <v>1154</v>
      </c>
      <c r="E8" t="s">
        <v>1150</v>
      </c>
      <c r="F8" t="s">
        <v>1150</v>
      </c>
      <c r="G8" t="s">
        <v>1150</v>
      </c>
      <c r="I8" s="15"/>
      <c r="J8" t="s">
        <v>110</v>
      </c>
      <c r="K8" t="s">
        <v>279</v>
      </c>
    </row>
    <row r="9" spans="1:12">
      <c r="A9">
        <v>8</v>
      </c>
      <c r="B9" t="s">
        <v>1149</v>
      </c>
      <c r="C9" t="s">
        <v>1535</v>
      </c>
      <c r="E9" t="s">
        <v>1150</v>
      </c>
      <c r="F9" t="s">
        <v>1150</v>
      </c>
      <c r="G9" t="s">
        <v>1150</v>
      </c>
      <c r="I9" s="15"/>
      <c r="J9" t="s">
        <v>93</v>
      </c>
      <c r="K9" t="s">
        <v>280</v>
      </c>
    </row>
    <row r="10" spans="1:12">
      <c r="A10">
        <v>9</v>
      </c>
      <c r="B10" t="s">
        <v>1149</v>
      </c>
      <c r="C10" t="s">
        <v>256</v>
      </c>
      <c r="E10" t="s">
        <v>1150</v>
      </c>
      <c r="F10" t="s">
        <v>1150</v>
      </c>
      <c r="G10" t="s">
        <v>1150</v>
      </c>
      <c r="I10" s="15"/>
      <c r="J10" t="s">
        <v>879</v>
      </c>
      <c r="K10" t="s">
        <v>878</v>
      </c>
    </row>
    <row r="11" spans="1:12">
      <c r="A11">
        <v>10</v>
      </c>
      <c r="B11" t="s">
        <v>1149</v>
      </c>
      <c r="C11" t="s">
        <v>256</v>
      </c>
      <c r="E11" t="s">
        <v>1150</v>
      </c>
      <c r="F11" t="s">
        <v>1150</v>
      </c>
      <c r="G11" t="s">
        <v>1150</v>
      </c>
      <c r="I11" s="15"/>
      <c r="J11" t="s">
        <v>102</v>
      </c>
      <c r="K11" t="s">
        <v>274</v>
      </c>
    </row>
    <row r="12" spans="1:12">
      <c r="A12">
        <v>11</v>
      </c>
      <c r="B12" t="s">
        <v>1149</v>
      </c>
      <c r="C12" t="s">
        <v>256</v>
      </c>
      <c r="E12" t="s">
        <v>1150</v>
      </c>
      <c r="F12" t="s">
        <v>1150</v>
      </c>
      <c r="G12" t="s">
        <v>1150</v>
      </c>
      <c r="I12" s="15"/>
      <c r="J12" t="s">
        <v>107</v>
      </c>
      <c r="K12" t="s">
        <v>281</v>
      </c>
    </row>
    <row r="13" spans="1:12">
      <c r="A13">
        <v>12</v>
      </c>
      <c r="B13" t="s">
        <v>1149</v>
      </c>
      <c r="C13" t="s">
        <v>256</v>
      </c>
      <c r="E13" t="s">
        <v>1150</v>
      </c>
      <c r="F13" t="s">
        <v>1150</v>
      </c>
      <c r="G13" t="s">
        <v>1150</v>
      </c>
      <c r="I13" s="15"/>
      <c r="J13" t="s">
        <v>92</v>
      </c>
      <c r="K13" t="s">
        <v>282</v>
      </c>
    </row>
    <row r="14" spans="1:12">
      <c r="A14">
        <v>13</v>
      </c>
      <c r="B14" t="s">
        <v>1149</v>
      </c>
      <c r="C14" t="s">
        <v>248</v>
      </c>
      <c r="E14" t="s">
        <v>1150</v>
      </c>
      <c r="F14" t="s">
        <v>1150</v>
      </c>
      <c r="G14" t="s">
        <v>1150</v>
      </c>
      <c r="I14" s="15"/>
      <c r="K14" t="s">
        <v>283</v>
      </c>
      <c r="L14" t="s">
        <v>96</v>
      </c>
    </row>
    <row r="15" spans="1:12">
      <c r="A15">
        <v>14</v>
      </c>
      <c r="B15" t="s">
        <v>1149</v>
      </c>
      <c r="C15" t="s">
        <v>248</v>
      </c>
      <c r="E15" t="s">
        <v>1150</v>
      </c>
      <c r="F15" t="s">
        <v>1150</v>
      </c>
      <c r="G15" t="s">
        <v>1150</v>
      </c>
      <c r="I15" s="15"/>
      <c r="K15" t="s">
        <v>284</v>
      </c>
      <c r="L15" t="s">
        <v>95</v>
      </c>
    </row>
    <row r="16" spans="1:12">
      <c r="A16">
        <v>15</v>
      </c>
      <c r="B16" t="s">
        <v>1149</v>
      </c>
      <c r="C16" t="s">
        <v>248</v>
      </c>
      <c r="E16" t="s">
        <v>1150</v>
      </c>
      <c r="F16" t="s">
        <v>1150</v>
      </c>
      <c r="G16" t="s">
        <v>1150</v>
      </c>
      <c r="I16" s="15"/>
      <c r="K16" t="s">
        <v>285</v>
      </c>
      <c r="L16" t="s">
        <v>85</v>
      </c>
    </row>
    <row r="17" spans="1:12">
      <c r="A17">
        <v>16</v>
      </c>
      <c r="B17" t="s">
        <v>1149</v>
      </c>
      <c r="C17" t="s">
        <v>248</v>
      </c>
      <c r="E17" t="s">
        <v>1150</v>
      </c>
      <c r="F17" t="s">
        <v>1150</v>
      </c>
      <c r="G17" t="s">
        <v>1150</v>
      </c>
      <c r="I17" s="15"/>
      <c r="K17" t="s">
        <v>286</v>
      </c>
      <c r="L17" t="s">
        <v>112</v>
      </c>
    </row>
    <row r="18" spans="1:12">
      <c r="A18">
        <v>17</v>
      </c>
      <c r="B18" t="s">
        <v>1149</v>
      </c>
      <c r="C18" t="s">
        <v>248</v>
      </c>
      <c r="E18" t="s">
        <v>1150</v>
      </c>
      <c r="F18" t="s">
        <v>1150</v>
      </c>
      <c r="G18" t="s">
        <v>1150</v>
      </c>
      <c r="I18" s="15"/>
      <c r="K18" t="s">
        <v>287</v>
      </c>
      <c r="L18" t="s">
        <v>39</v>
      </c>
    </row>
    <row r="19" spans="1:12">
      <c r="A19">
        <v>18</v>
      </c>
      <c r="B19" t="s">
        <v>1149</v>
      </c>
      <c r="C19" t="s">
        <v>248</v>
      </c>
      <c r="E19" t="s">
        <v>1150</v>
      </c>
      <c r="F19" t="s">
        <v>1150</v>
      </c>
      <c r="G19" t="s">
        <v>1150</v>
      </c>
      <c r="I19" s="15"/>
      <c r="K19" t="s">
        <v>288</v>
      </c>
      <c r="L19" t="s">
        <v>90</v>
      </c>
    </row>
    <row r="20" spans="1:12">
      <c r="A20">
        <v>19</v>
      </c>
      <c r="B20" t="s">
        <v>1149</v>
      </c>
      <c r="C20" t="s">
        <v>248</v>
      </c>
      <c r="E20" t="s">
        <v>1150</v>
      </c>
      <c r="F20" t="s">
        <v>1150</v>
      </c>
      <c r="G20" t="s">
        <v>1150</v>
      </c>
      <c r="I20" s="15"/>
      <c r="K20" t="s">
        <v>289</v>
      </c>
      <c r="L20" t="s">
        <v>16</v>
      </c>
    </row>
    <row r="21" spans="1:12">
      <c r="A21">
        <v>20</v>
      </c>
      <c r="B21" t="s">
        <v>1149</v>
      </c>
      <c r="C21" t="s">
        <v>248</v>
      </c>
      <c r="E21" t="s">
        <v>1150</v>
      </c>
      <c r="F21" t="s">
        <v>1150</v>
      </c>
      <c r="G21" t="s">
        <v>1150</v>
      </c>
      <c r="I21" s="15"/>
      <c r="K21" t="s">
        <v>290</v>
      </c>
      <c r="L21" t="s">
        <v>113</v>
      </c>
    </row>
    <row r="22" spans="1:12">
      <c r="A22">
        <v>21</v>
      </c>
      <c r="B22" t="s">
        <v>1149</v>
      </c>
      <c r="C22" t="s">
        <v>248</v>
      </c>
      <c r="E22" t="s">
        <v>1150</v>
      </c>
      <c r="F22" t="s">
        <v>1150</v>
      </c>
      <c r="G22" t="s">
        <v>1150</v>
      </c>
      <c r="I22" s="15"/>
      <c r="K22" t="s">
        <v>291</v>
      </c>
      <c r="L22" t="s">
        <v>14</v>
      </c>
    </row>
    <row r="23" spans="1:12">
      <c r="A23">
        <v>22</v>
      </c>
      <c r="B23" t="s">
        <v>1149</v>
      </c>
      <c r="C23" t="s">
        <v>248</v>
      </c>
      <c r="E23" t="s">
        <v>1150</v>
      </c>
      <c r="F23" t="s">
        <v>1150</v>
      </c>
      <c r="G23" t="s">
        <v>1150</v>
      </c>
      <c r="I23" s="15"/>
      <c r="K23" t="s">
        <v>292</v>
      </c>
      <c r="L23" t="s">
        <v>96</v>
      </c>
    </row>
    <row r="24" spans="1:12">
      <c r="A24">
        <v>23</v>
      </c>
      <c r="B24" t="s">
        <v>1149</v>
      </c>
      <c r="C24" t="s">
        <v>248</v>
      </c>
      <c r="E24" t="s">
        <v>1150</v>
      </c>
      <c r="F24" t="s">
        <v>1150</v>
      </c>
      <c r="G24" t="s">
        <v>1150</v>
      </c>
      <c r="I24" s="15"/>
      <c r="K24" t="s">
        <v>293</v>
      </c>
      <c r="L24" t="s">
        <v>95</v>
      </c>
    </row>
    <row r="25" spans="1:12">
      <c r="A25">
        <v>24</v>
      </c>
      <c r="B25" t="s">
        <v>1149</v>
      </c>
      <c r="C25" t="s">
        <v>248</v>
      </c>
      <c r="E25" t="s">
        <v>1150</v>
      </c>
      <c r="F25" t="s">
        <v>1150</v>
      </c>
      <c r="G25" t="s">
        <v>1150</v>
      </c>
      <c r="I25" s="15"/>
      <c r="K25" t="s">
        <v>294</v>
      </c>
      <c r="L25" t="s">
        <v>85</v>
      </c>
    </row>
    <row r="26" spans="1:12">
      <c r="A26">
        <v>25</v>
      </c>
      <c r="B26" t="s">
        <v>1149</v>
      </c>
      <c r="C26" t="s">
        <v>248</v>
      </c>
      <c r="E26" t="s">
        <v>1150</v>
      </c>
      <c r="F26" t="s">
        <v>1150</v>
      </c>
      <c r="G26" t="s">
        <v>1150</v>
      </c>
      <c r="I26" s="15"/>
      <c r="K26" t="s">
        <v>295</v>
      </c>
      <c r="L26" t="s">
        <v>86</v>
      </c>
    </row>
    <row r="27" spans="1:12">
      <c r="A27">
        <v>26</v>
      </c>
      <c r="B27" t="s">
        <v>1149</v>
      </c>
      <c r="C27" t="s">
        <v>248</v>
      </c>
      <c r="E27" t="s">
        <v>1150</v>
      </c>
      <c r="F27" t="s">
        <v>1150</v>
      </c>
      <c r="G27" t="s">
        <v>1150</v>
      </c>
      <c r="I27" s="15"/>
      <c r="K27" t="s">
        <v>296</v>
      </c>
      <c r="L27" t="s">
        <v>101</v>
      </c>
    </row>
    <row r="28" spans="1:12">
      <c r="A28">
        <v>27</v>
      </c>
      <c r="B28" t="s">
        <v>1149</v>
      </c>
      <c r="C28" t="s">
        <v>248</v>
      </c>
      <c r="E28" t="s">
        <v>1150</v>
      </c>
      <c r="F28" t="s">
        <v>1150</v>
      </c>
      <c r="G28" t="s">
        <v>1150</v>
      </c>
      <c r="I28" s="15"/>
      <c r="K28" t="s">
        <v>297</v>
      </c>
      <c r="L28" t="s">
        <v>90</v>
      </c>
    </row>
    <row r="29" spans="1:12">
      <c r="A29">
        <v>28</v>
      </c>
      <c r="B29" t="s">
        <v>1149</v>
      </c>
      <c r="C29" t="s">
        <v>248</v>
      </c>
      <c r="E29" t="s">
        <v>1150</v>
      </c>
      <c r="F29" t="s">
        <v>1150</v>
      </c>
      <c r="G29" t="s">
        <v>1150</v>
      </c>
      <c r="I29" s="15"/>
      <c r="K29" t="s">
        <v>298</v>
      </c>
      <c r="L29" t="s">
        <v>100</v>
      </c>
    </row>
    <row r="30" spans="1:12">
      <c r="A30">
        <v>29</v>
      </c>
      <c r="B30" t="s">
        <v>1149</v>
      </c>
      <c r="C30" t="s">
        <v>248</v>
      </c>
      <c r="E30" t="s">
        <v>1150</v>
      </c>
      <c r="F30" t="s">
        <v>1150</v>
      </c>
      <c r="G30" t="s">
        <v>1150</v>
      </c>
      <c r="I30" s="15"/>
      <c r="K30" t="s">
        <v>299</v>
      </c>
      <c r="L30" t="s">
        <v>97</v>
      </c>
    </row>
    <row r="31" spans="1:12">
      <c r="A31">
        <v>30</v>
      </c>
      <c r="B31" t="s">
        <v>1149</v>
      </c>
      <c r="C31" t="s">
        <v>248</v>
      </c>
      <c r="E31" t="s">
        <v>1150</v>
      </c>
      <c r="F31" t="s">
        <v>1150</v>
      </c>
      <c r="G31" t="s">
        <v>1150</v>
      </c>
      <c r="I31" s="15"/>
      <c r="K31" t="s">
        <v>300</v>
      </c>
      <c r="L31" t="s">
        <v>99</v>
      </c>
    </row>
    <row r="32" spans="1:12">
      <c r="A32">
        <v>31</v>
      </c>
      <c r="B32" t="s">
        <v>1149</v>
      </c>
      <c r="C32" t="s">
        <v>248</v>
      </c>
      <c r="E32" t="s">
        <v>1150</v>
      </c>
      <c r="F32" t="s">
        <v>1150</v>
      </c>
      <c r="G32" t="s">
        <v>1150</v>
      </c>
      <c r="I32" s="15"/>
      <c r="K32" t="s">
        <v>301</v>
      </c>
      <c r="L32" t="s">
        <v>98</v>
      </c>
    </row>
    <row r="33" spans="1:12">
      <c r="A33">
        <v>32</v>
      </c>
      <c r="B33" t="s">
        <v>1149</v>
      </c>
      <c r="C33" t="s">
        <v>248</v>
      </c>
      <c r="E33" t="s">
        <v>1150</v>
      </c>
      <c r="F33" t="s">
        <v>1150</v>
      </c>
      <c r="G33" t="s">
        <v>1150</v>
      </c>
      <c r="I33" s="15"/>
      <c r="K33" t="s">
        <v>302</v>
      </c>
      <c r="L33" t="s">
        <v>14</v>
      </c>
    </row>
    <row r="34" spans="1:12">
      <c r="A34">
        <v>33</v>
      </c>
      <c r="B34" t="s">
        <v>1149</v>
      </c>
      <c r="C34" t="s">
        <v>248</v>
      </c>
      <c r="E34" t="s">
        <v>1150</v>
      </c>
      <c r="F34" t="s">
        <v>1150</v>
      </c>
      <c r="G34" t="s">
        <v>1150</v>
      </c>
      <c r="I34" s="15"/>
      <c r="K34" t="s">
        <v>303</v>
      </c>
      <c r="L34" t="s">
        <v>96</v>
      </c>
    </row>
    <row r="35" spans="1:12">
      <c r="A35">
        <v>34</v>
      </c>
      <c r="B35" t="s">
        <v>1149</v>
      </c>
      <c r="C35" t="s">
        <v>248</v>
      </c>
      <c r="E35" t="s">
        <v>1150</v>
      </c>
      <c r="F35" t="s">
        <v>1150</v>
      </c>
      <c r="G35" t="s">
        <v>1150</v>
      </c>
      <c r="I35" s="15"/>
      <c r="K35" t="s">
        <v>304</v>
      </c>
      <c r="L35" t="s">
        <v>95</v>
      </c>
    </row>
    <row r="36" spans="1:12">
      <c r="A36">
        <v>35</v>
      </c>
      <c r="B36" t="s">
        <v>1149</v>
      </c>
      <c r="C36" t="s">
        <v>248</v>
      </c>
      <c r="E36" t="s">
        <v>1150</v>
      </c>
      <c r="F36" t="s">
        <v>1150</v>
      </c>
      <c r="G36" t="s">
        <v>1150</v>
      </c>
      <c r="I36" s="15"/>
      <c r="K36" t="s">
        <v>305</v>
      </c>
      <c r="L36" t="s">
        <v>85</v>
      </c>
    </row>
    <row r="37" spans="1:12">
      <c r="A37">
        <v>36</v>
      </c>
      <c r="B37" t="s">
        <v>1149</v>
      </c>
      <c r="C37" t="s">
        <v>248</v>
      </c>
      <c r="E37" t="s">
        <v>1150</v>
      </c>
      <c r="F37" t="s">
        <v>1150</v>
      </c>
      <c r="G37" t="s">
        <v>1150</v>
      </c>
      <c r="I37" s="15"/>
      <c r="K37" t="s">
        <v>306</v>
      </c>
      <c r="L37" t="s">
        <v>104</v>
      </c>
    </row>
    <row r="38" spans="1:12">
      <c r="A38">
        <v>37</v>
      </c>
      <c r="B38" t="s">
        <v>1149</v>
      </c>
      <c r="C38" t="s">
        <v>248</v>
      </c>
      <c r="E38" t="s">
        <v>1150</v>
      </c>
      <c r="F38" t="s">
        <v>1150</v>
      </c>
      <c r="G38" t="s">
        <v>1150</v>
      </c>
      <c r="I38" s="15"/>
      <c r="K38" t="s">
        <v>307</v>
      </c>
      <c r="L38" t="s">
        <v>39</v>
      </c>
    </row>
    <row r="39" spans="1:12">
      <c r="A39">
        <v>38</v>
      </c>
      <c r="B39" t="s">
        <v>1149</v>
      </c>
      <c r="C39" t="s">
        <v>248</v>
      </c>
      <c r="E39" t="s">
        <v>1150</v>
      </c>
      <c r="F39" t="s">
        <v>1150</v>
      </c>
      <c r="G39" t="s">
        <v>1150</v>
      </c>
      <c r="I39" s="15"/>
      <c r="K39" t="s">
        <v>308</v>
      </c>
      <c r="L39" t="s">
        <v>106</v>
      </c>
    </row>
    <row r="40" spans="1:12">
      <c r="A40">
        <v>39</v>
      </c>
      <c r="B40" t="s">
        <v>1149</v>
      </c>
      <c r="C40" t="s">
        <v>248</v>
      </c>
      <c r="E40" t="s">
        <v>1150</v>
      </c>
      <c r="F40" t="s">
        <v>1150</v>
      </c>
      <c r="G40" t="s">
        <v>1150</v>
      </c>
      <c r="I40" s="15"/>
      <c r="K40" t="s">
        <v>309</v>
      </c>
      <c r="L40" t="s">
        <v>101</v>
      </c>
    </row>
    <row r="41" spans="1:12">
      <c r="A41">
        <v>40</v>
      </c>
      <c r="B41" t="s">
        <v>1149</v>
      </c>
      <c r="C41" t="s">
        <v>248</v>
      </c>
      <c r="E41" t="s">
        <v>1150</v>
      </c>
      <c r="F41" t="s">
        <v>1150</v>
      </c>
      <c r="G41" t="s">
        <v>1150</v>
      </c>
      <c r="I41" s="15"/>
      <c r="K41" t="s">
        <v>310</v>
      </c>
      <c r="L41" t="s">
        <v>100</v>
      </c>
    </row>
    <row r="42" spans="1:12">
      <c r="A42">
        <v>41</v>
      </c>
      <c r="B42" t="s">
        <v>1149</v>
      </c>
      <c r="C42" t="s">
        <v>248</v>
      </c>
      <c r="E42" t="s">
        <v>1150</v>
      </c>
      <c r="F42" t="s">
        <v>1150</v>
      </c>
      <c r="G42" t="s">
        <v>1150</v>
      </c>
      <c r="I42" s="15"/>
      <c r="K42" t="s">
        <v>311</v>
      </c>
      <c r="L42" t="s">
        <v>16</v>
      </c>
    </row>
    <row r="43" spans="1:12">
      <c r="A43">
        <v>42</v>
      </c>
      <c r="B43" t="s">
        <v>1149</v>
      </c>
      <c r="C43" t="s">
        <v>248</v>
      </c>
      <c r="E43" t="s">
        <v>1150</v>
      </c>
      <c r="F43" t="s">
        <v>1150</v>
      </c>
      <c r="G43" t="s">
        <v>1150</v>
      </c>
      <c r="I43" s="15"/>
      <c r="K43" t="s">
        <v>312</v>
      </c>
      <c r="L43" t="s">
        <v>14</v>
      </c>
    </row>
    <row r="44" spans="1:12">
      <c r="A44">
        <v>43</v>
      </c>
      <c r="B44" t="s">
        <v>1149</v>
      </c>
      <c r="C44" t="s">
        <v>248</v>
      </c>
      <c r="E44" t="s">
        <v>1150</v>
      </c>
      <c r="F44" t="s">
        <v>1150</v>
      </c>
      <c r="G44" t="s">
        <v>1150</v>
      </c>
      <c r="I44" s="15"/>
      <c r="K44" t="s">
        <v>313</v>
      </c>
      <c r="L44" t="s">
        <v>85</v>
      </c>
    </row>
    <row r="45" spans="1:12">
      <c r="A45">
        <v>44</v>
      </c>
      <c r="B45" t="s">
        <v>1149</v>
      </c>
      <c r="C45" t="s">
        <v>248</v>
      </c>
      <c r="E45" t="s">
        <v>1150</v>
      </c>
      <c r="F45" t="s">
        <v>1150</v>
      </c>
      <c r="G45" t="s">
        <v>1150</v>
      </c>
      <c r="I45" s="15"/>
      <c r="K45" t="s">
        <v>314</v>
      </c>
      <c r="L45" t="s">
        <v>86</v>
      </c>
    </row>
    <row r="46" spans="1:12">
      <c r="A46">
        <v>45</v>
      </c>
      <c r="B46" t="s">
        <v>1149</v>
      </c>
      <c r="C46" t="s">
        <v>248</v>
      </c>
      <c r="E46" t="s">
        <v>1150</v>
      </c>
      <c r="F46" t="s">
        <v>1150</v>
      </c>
      <c r="G46" t="s">
        <v>1150</v>
      </c>
      <c r="I46" s="15"/>
      <c r="K46" t="s">
        <v>315</v>
      </c>
      <c r="L46" t="s">
        <v>89</v>
      </c>
    </row>
    <row r="47" spans="1:12">
      <c r="A47">
        <v>46</v>
      </c>
      <c r="B47" t="s">
        <v>1149</v>
      </c>
      <c r="C47" t="s">
        <v>248</v>
      </c>
      <c r="E47" t="s">
        <v>1150</v>
      </c>
      <c r="F47" t="s">
        <v>1150</v>
      </c>
      <c r="G47" t="s">
        <v>1150</v>
      </c>
      <c r="I47" s="15"/>
      <c r="K47" t="s">
        <v>316</v>
      </c>
      <c r="L47" t="s">
        <v>90</v>
      </c>
    </row>
    <row r="48" spans="1:12">
      <c r="A48">
        <v>47</v>
      </c>
      <c r="B48" t="s">
        <v>1149</v>
      </c>
      <c r="C48" t="s">
        <v>248</v>
      </c>
      <c r="E48" t="s">
        <v>1150</v>
      </c>
      <c r="F48" t="s">
        <v>1150</v>
      </c>
      <c r="G48" t="s">
        <v>1150</v>
      </c>
      <c r="I48" s="15"/>
      <c r="K48" t="s">
        <v>317</v>
      </c>
      <c r="L48" t="s">
        <v>88</v>
      </c>
    </row>
    <row r="49" spans="1:12">
      <c r="A49">
        <v>48</v>
      </c>
      <c r="B49" t="s">
        <v>1149</v>
      </c>
      <c r="C49" t="s">
        <v>248</v>
      </c>
      <c r="E49" t="s">
        <v>1150</v>
      </c>
      <c r="F49" t="s">
        <v>1150</v>
      </c>
      <c r="G49" t="s">
        <v>1150</v>
      </c>
      <c r="I49" s="15"/>
      <c r="K49" t="s">
        <v>318</v>
      </c>
      <c r="L49" t="s">
        <v>87</v>
      </c>
    </row>
    <row r="50" spans="1:12">
      <c r="A50">
        <v>49</v>
      </c>
      <c r="B50" t="s">
        <v>1149</v>
      </c>
      <c r="C50" t="s">
        <v>248</v>
      </c>
      <c r="E50" t="s">
        <v>1150</v>
      </c>
      <c r="F50" t="s">
        <v>1150</v>
      </c>
      <c r="G50" t="s">
        <v>1150</v>
      </c>
      <c r="I50" s="15"/>
      <c r="K50" t="s">
        <v>319</v>
      </c>
      <c r="L50" t="s">
        <v>14</v>
      </c>
    </row>
    <row r="51" spans="1:12">
      <c r="A51">
        <v>50</v>
      </c>
      <c r="B51" t="s">
        <v>1149</v>
      </c>
      <c r="C51" t="s">
        <v>248</v>
      </c>
      <c r="E51" t="s">
        <v>1150</v>
      </c>
      <c r="F51" t="s">
        <v>1150</v>
      </c>
      <c r="G51" t="s">
        <v>1150</v>
      </c>
      <c r="I51" s="15"/>
      <c r="K51" t="s">
        <v>320</v>
      </c>
      <c r="L51" t="s">
        <v>91</v>
      </c>
    </row>
    <row r="52" spans="1:12">
      <c r="A52">
        <v>51</v>
      </c>
      <c r="B52" t="s">
        <v>1149</v>
      </c>
      <c r="C52" t="s">
        <v>244</v>
      </c>
      <c r="D52" t="s">
        <v>22</v>
      </c>
      <c r="E52" t="s">
        <v>1150</v>
      </c>
      <c r="F52" t="s">
        <v>1150</v>
      </c>
      <c r="G52" t="s">
        <v>1150</v>
      </c>
      <c r="I52" s="15"/>
      <c r="K52" t="s">
        <v>321</v>
      </c>
    </row>
    <row r="53" spans="1:12">
      <c r="A53">
        <v>56</v>
      </c>
      <c r="B53" t="s">
        <v>1149</v>
      </c>
      <c r="C53" t="s">
        <v>244</v>
      </c>
      <c r="D53" t="s">
        <v>11</v>
      </c>
      <c r="E53" t="s">
        <v>1150</v>
      </c>
      <c r="F53" t="s">
        <v>1150</v>
      </c>
      <c r="G53" t="s">
        <v>1150</v>
      </c>
      <c r="I53" s="15"/>
      <c r="K53" t="s">
        <v>322</v>
      </c>
    </row>
    <row r="54" spans="1:12">
      <c r="A54">
        <v>58</v>
      </c>
      <c r="B54" t="s">
        <v>1149</v>
      </c>
      <c r="C54" t="s">
        <v>244</v>
      </c>
      <c r="D54" t="s">
        <v>35</v>
      </c>
      <c r="E54" t="s">
        <v>1150</v>
      </c>
      <c r="F54" t="s">
        <v>1150</v>
      </c>
      <c r="G54" t="s">
        <v>1150</v>
      </c>
      <c r="I54" s="15"/>
      <c r="K54" t="s">
        <v>323</v>
      </c>
      <c r="L54" t="s">
        <v>106</v>
      </c>
    </row>
    <row r="55" spans="1:12">
      <c r="A55">
        <v>63</v>
      </c>
      <c r="B55" t="s">
        <v>1149</v>
      </c>
      <c r="C55" t="s">
        <v>244</v>
      </c>
      <c r="D55" t="s">
        <v>22</v>
      </c>
      <c r="E55" t="s">
        <v>1150</v>
      </c>
      <c r="F55" t="s">
        <v>1150</v>
      </c>
      <c r="G55" t="s">
        <v>1150</v>
      </c>
      <c r="I55" s="15"/>
      <c r="K55" t="s">
        <v>324</v>
      </c>
    </row>
    <row r="56" spans="1:12">
      <c r="A56">
        <v>64</v>
      </c>
      <c r="B56" t="s">
        <v>1149</v>
      </c>
      <c r="C56" t="s">
        <v>244</v>
      </c>
      <c r="D56" t="s">
        <v>22</v>
      </c>
      <c r="E56" t="s">
        <v>1150</v>
      </c>
      <c r="F56" t="s">
        <v>1150</v>
      </c>
      <c r="G56" t="s">
        <v>1150</v>
      </c>
      <c r="I56" s="15"/>
      <c r="K56" t="s">
        <v>325</v>
      </c>
    </row>
    <row r="57" spans="1:12">
      <c r="A57">
        <v>69</v>
      </c>
      <c r="B57" t="s">
        <v>1149</v>
      </c>
      <c r="C57" t="s">
        <v>244</v>
      </c>
      <c r="D57" t="s">
        <v>11</v>
      </c>
      <c r="E57" t="s">
        <v>1150</v>
      </c>
      <c r="F57" t="s">
        <v>1150</v>
      </c>
      <c r="G57" t="s">
        <v>1150</v>
      </c>
      <c r="I57" s="15"/>
      <c r="K57" t="s">
        <v>326</v>
      </c>
    </row>
    <row r="58" spans="1:12">
      <c r="A58">
        <v>70</v>
      </c>
      <c r="B58" t="s">
        <v>1149</v>
      </c>
      <c r="C58" t="s">
        <v>244</v>
      </c>
      <c r="D58" t="s">
        <v>22</v>
      </c>
      <c r="E58" t="s">
        <v>1150</v>
      </c>
      <c r="F58" t="s">
        <v>1150</v>
      </c>
      <c r="G58" t="s">
        <v>1150</v>
      </c>
      <c r="I58" s="15"/>
      <c r="K58" t="s">
        <v>327</v>
      </c>
    </row>
    <row r="59" spans="1:12">
      <c r="A59">
        <v>71</v>
      </c>
      <c r="B59" t="s">
        <v>1149</v>
      </c>
      <c r="C59" t="s">
        <v>244</v>
      </c>
      <c r="D59" t="s">
        <v>22</v>
      </c>
      <c r="E59" t="s">
        <v>1150</v>
      </c>
      <c r="F59" t="s">
        <v>1150</v>
      </c>
      <c r="G59" t="s">
        <v>1150</v>
      </c>
      <c r="I59" s="15"/>
      <c r="K59" t="s">
        <v>328</v>
      </c>
    </row>
    <row r="60" spans="1:12">
      <c r="A60">
        <v>72</v>
      </c>
      <c r="B60" t="s">
        <v>1149</v>
      </c>
      <c r="C60" t="s">
        <v>244</v>
      </c>
      <c r="D60" t="s">
        <v>22</v>
      </c>
      <c r="E60" t="s">
        <v>1150</v>
      </c>
      <c r="F60" t="s">
        <v>1150</v>
      </c>
      <c r="G60" t="s">
        <v>1150</v>
      </c>
      <c r="I60" s="15"/>
      <c r="K60" t="s">
        <v>329</v>
      </c>
    </row>
    <row r="61" spans="1:12">
      <c r="A61">
        <v>73</v>
      </c>
      <c r="B61" t="s">
        <v>1149</v>
      </c>
      <c r="C61" t="s">
        <v>244</v>
      </c>
      <c r="D61" t="s">
        <v>22</v>
      </c>
      <c r="E61" t="s">
        <v>1150</v>
      </c>
      <c r="F61" t="s">
        <v>1150</v>
      </c>
      <c r="G61" t="s">
        <v>1150</v>
      </c>
      <c r="I61" s="15"/>
      <c r="K61" t="s">
        <v>330</v>
      </c>
    </row>
    <row r="62" spans="1:12">
      <c r="A62">
        <v>74</v>
      </c>
      <c r="B62" t="s">
        <v>1149</v>
      </c>
      <c r="C62" t="s">
        <v>244</v>
      </c>
      <c r="D62" t="s">
        <v>22</v>
      </c>
      <c r="E62" t="s">
        <v>1150</v>
      </c>
      <c r="F62" t="s">
        <v>1150</v>
      </c>
      <c r="G62" t="s">
        <v>1150</v>
      </c>
      <c r="I62" s="15"/>
      <c r="K62" t="s">
        <v>331</v>
      </c>
    </row>
    <row r="63" spans="1:12">
      <c r="A63">
        <v>78</v>
      </c>
      <c r="B63" t="s">
        <v>1149</v>
      </c>
      <c r="C63" t="s">
        <v>244</v>
      </c>
      <c r="D63" t="s">
        <v>22</v>
      </c>
      <c r="E63" t="s">
        <v>1150</v>
      </c>
      <c r="F63" t="s">
        <v>1150</v>
      </c>
      <c r="G63" t="s">
        <v>1150</v>
      </c>
      <c r="I63" s="15"/>
      <c r="K63" t="s">
        <v>332</v>
      </c>
    </row>
    <row r="64" spans="1:12">
      <c r="A64">
        <v>79</v>
      </c>
      <c r="B64" t="s">
        <v>1149</v>
      </c>
      <c r="C64" t="s">
        <v>244</v>
      </c>
      <c r="D64" t="s">
        <v>22</v>
      </c>
      <c r="E64" t="s">
        <v>1150</v>
      </c>
      <c r="F64" t="s">
        <v>1150</v>
      </c>
      <c r="G64" t="s">
        <v>1150</v>
      </c>
      <c r="I64" s="15"/>
      <c r="K64" t="s">
        <v>333</v>
      </c>
    </row>
    <row r="65" spans="1:11">
      <c r="A65">
        <v>81</v>
      </c>
      <c r="B65" t="s">
        <v>1149</v>
      </c>
      <c r="C65" t="s">
        <v>244</v>
      </c>
      <c r="D65" t="s">
        <v>22</v>
      </c>
      <c r="E65" t="s">
        <v>1150</v>
      </c>
      <c r="F65" t="s">
        <v>1150</v>
      </c>
      <c r="G65" t="s">
        <v>1150</v>
      </c>
      <c r="I65" s="15"/>
      <c r="K65" t="s">
        <v>334</v>
      </c>
    </row>
    <row r="66" spans="1:11">
      <c r="A66">
        <v>82</v>
      </c>
      <c r="B66" t="s">
        <v>1149</v>
      </c>
      <c r="C66" t="s">
        <v>244</v>
      </c>
      <c r="D66" t="s">
        <v>22</v>
      </c>
      <c r="E66" t="s">
        <v>1150</v>
      </c>
      <c r="F66" t="s">
        <v>1150</v>
      </c>
      <c r="G66" t="s">
        <v>1150</v>
      </c>
      <c r="I66" s="15"/>
      <c r="K66" t="s">
        <v>335</v>
      </c>
    </row>
    <row r="67" spans="1:11">
      <c r="A67">
        <v>86</v>
      </c>
      <c r="B67" t="s">
        <v>1149</v>
      </c>
      <c r="C67" t="s">
        <v>244</v>
      </c>
      <c r="D67" t="s">
        <v>22</v>
      </c>
      <c r="E67" t="s">
        <v>1150</v>
      </c>
      <c r="F67" t="s">
        <v>1150</v>
      </c>
      <c r="G67" t="s">
        <v>1150</v>
      </c>
      <c r="I67" s="15"/>
      <c r="K67" t="s">
        <v>336</v>
      </c>
    </row>
    <row r="68" spans="1:11">
      <c r="A68">
        <v>87</v>
      </c>
      <c r="B68" t="s">
        <v>1149</v>
      </c>
      <c r="C68" t="s">
        <v>244</v>
      </c>
      <c r="D68" t="s">
        <v>22</v>
      </c>
      <c r="E68" t="s">
        <v>1150</v>
      </c>
      <c r="F68" t="s">
        <v>1150</v>
      </c>
      <c r="G68" t="s">
        <v>1150</v>
      </c>
      <c r="I68" s="15"/>
      <c r="K68" t="s">
        <v>337</v>
      </c>
    </row>
    <row r="69" spans="1:11">
      <c r="A69">
        <v>88</v>
      </c>
      <c r="B69" t="s">
        <v>1149</v>
      </c>
      <c r="C69" t="s">
        <v>244</v>
      </c>
      <c r="D69" t="s">
        <v>22</v>
      </c>
      <c r="E69" t="s">
        <v>1150</v>
      </c>
      <c r="F69" t="s">
        <v>1150</v>
      </c>
      <c r="G69" t="s">
        <v>1150</v>
      </c>
      <c r="I69" s="15"/>
      <c r="K69" t="s">
        <v>338</v>
      </c>
    </row>
    <row r="70" spans="1:11">
      <c r="A70">
        <v>89</v>
      </c>
      <c r="B70" t="s">
        <v>1149</v>
      </c>
      <c r="C70" t="s">
        <v>244</v>
      </c>
      <c r="D70" t="s">
        <v>22</v>
      </c>
      <c r="E70" t="s">
        <v>1150</v>
      </c>
      <c r="F70" t="s">
        <v>1150</v>
      </c>
      <c r="G70" t="s">
        <v>1150</v>
      </c>
      <c r="I70" s="15"/>
      <c r="K70" t="s">
        <v>339</v>
      </c>
    </row>
    <row r="71" spans="1:11">
      <c r="A71">
        <v>94</v>
      </c>
      <c r="B71" t="s">
        <v>1149</v>
      </c>
      <c r="C71" t="s">
        <v>244</v>
      </c>
      <c r="D71" t="s">
        <v>11</v>
      </c>
      <c r="E71" t="s">
        <v>1150</v>
      </c>
      <c r="F71" t="s">
        <v>1150</v>
      </c>
      <c r="G71" t="s">
        <v>1150</v>
      </c>
      <c r="I71" s="15"/>
      <c r="K71" t="s">
        <v>340</v>
      </c>
    </row>
    <row r="72" spans="1:11">
      <c r="A72">
        <v>95</v>
      </c>
      <c r="B72" t="s">
        <v>1149</v>
      </c>
      <c r="C72" t="s">
        <v>244</v>
      </c>
      <c r="D72" t="s">
        <v>22</v>
      </c>
      <c r="E72" t="s">
        <v>1150</v>
      </c>
      <c r="F72" t="s">
        <v>1150</v>
      </c>
      <c r="G72" t="s">
        <v>1150</v>
      </c>
      <c r="I72" s="15"/>
      <c r="K72" t="s">
        <v>341</v>
      </c>
    </row>
    <row r="73" spans="1:11">
      <c r="A73">
        <v>100</v>
      </c>
      <c r="B73" t="s">
        <v>1149</v>
      </c>
      <c r="C73" t="s">
        <v>244</v>
      </c>
      <c r="D73" t="s">
        <v>22</v>
      </c>
      <c r="E73" t="s">
        <v>1150</v>
      </c>
      <c r="F73" t="s">
        <v>1150</v>
      </c>
      <c r="G73" t="s">
        <v>1150</v>
      </c>
      <c r="I73" s="15"/>
      <c r="K73" t="s">
        <v>342</v>
      </c>
    </row>
    <row r="74" spans="1:11">
      <c r="A74">
        <v>101</v>
      </c>
      <c r="B74" t="s">
        <v>1149</v>
      </c>
      <c r="C74" t="s">
        <v>244</v>
      </c>
      <c r="D74" t="s">
        <v>22</v>
      </c>
      <c r="E74" t="s">
        <v>1150</v>
      </c>
      <c r="F74" t="s">
        <v>1150</v>
      </c>
      <c r="G74" t="s">
        <v>1150</v>
      </c>
      <c r="I74" s="15"/>
      <c r="K74" t="s">
        <v>343</v>
      </c>
    </row>
    <row r="75" spans="1:11">
      <c r="A75">
        <v>102</v>
      </c>
      <c r="B75" t="s">
        <v>1149</v>
      </c>
      <c r="C75" t="s">
        <v>244</v>
      </c>
      <c r="D75" t="s">
        <v>22</v>
      </c>
      <c r="E75" t="s">
        <v>1150</v>
      </c>
      <c r="F75" t="s">
        <v>1150</v>
      </c>
      <c r="G75" t="s">
        <v>1150</v>
      </c>
      <c r="I75" s="15"/>
      <c r="K75" t="s">
        <v>344</v>
      </c>
    </row>
    <row r="76" spans="1:11">
      <c r="A76">
        <v>106</v>
      </c>
      <c r="B76" t="s">
        <v>1149</v>
      </c>
      <c r="C76" t="s">
        <v>244</v>
      </c>
      <c r="D76" t="s">
        <v>22</v>
      </c>
      <c r="E76" t="s">
        <v>1150</v>
      </c>
      <c r="F76" t="s">
        <v>1150</v>
      </c>
      <c r="G76" t="s">
        <v>1150</v>
      </c>
      <c r="I76" s="15"/>
      <c r="K76" t="s">
        <v>345</v>
      </c>
    </row>
    <row r="77" spans="1:11">
      <c r="A77">
        <v>107</v>
      </c>
      <c r="B77" t="s">
        <v>1149</v>
      </c>
      <c r="C77" t="s">
        <v>244</v>
      </c>
      <c r="D77" t="s">
        <v>22</v>
      </c>
      <c r="E77" t="s">
        <v>1150</v>
      </c>
      <c r="F77" t="s">
        <v>1150</v>
      </c>
      <c r="G77" t="s">
        <v>1150</v>
      </c>
      <c r="I77" s="15"/>
      <c r="K77" t="s">
        <v>346</v>
      </c>
    </row>
    <row r="78" spans="1:11">
      <c r="A78">
        <v>108</v>
      </c>
      <c r="B78" t="s">
        <v>1149</v>
      </c>
      <c r="C78" t="s">
        <v>244</v>
      </c>
      <c r="D78" t="s">
        <v>22</v>
      </c>
      <c r="E78" t="s">
        <v>1150</v>
      </c>
      <c r="F78" t="s">
        <v>1150</v>
      </c>
      <c r="G78" t="s">
        <v>1150</v>
      </c>
      <c r="I78" s="15"/>
      <c r="K78" t="s">
        <v>347</v>
      </c>
    </row>
    <row r="79" spans="1:11">
      <c r="A79">
        <v>109</v>
      </c>
      <c r="B79" t="s">
        <v>1149</v>
      </c>
      <c r="C79" t="s">
        <v>244</v>
      </c>
      <c r="D79" t="s">
        <v>22</v>
      </c>
      <c r="E79" t="s">
        <v>1150</v>
      </c>
      <c r="F79" t="s">
        <v>1150</v>
      </c>
      <c r="G79" t="s">
        <v>1150</v>
      </c>
      <c r="I79" s="15"/>
      <c r="K79" t="s">
        <v>348</v>
      </c>
    </row>
    <row r="80" spans="1:11">
      <c r="A80">
        <v>110</v>
      </c>
      <c r="B80" t="s">
        <v>1149</v>
      </c>
      <c r="C80" t="s">
        <v>244</v>
      </c>
      <c r="D80" t="s">
        <v>22</v>
      </c>
      <c r="E80" t="s">
        <v>1150</v>
      </c>
      <c r="F80" t="s">
        <v>1150</v>
      </c>
      <c r="G80" t="s">
        <v>1150</v>
      </c>
      <c r="I80" s="15"/>
      <c r="K80" t="s">
        <v>349</v>
      </c>
    </row>
    <row r="81" spans="1:11">
      <c r="A81">
        <v>111</v>
      </c>
      <c r="B81" t="s">
        <v>1149</v>
      </c>
      <c r="C81" t="s">
        <v>244</v>
      </c>
      <c r="D81" t="s">
        <v>22</v>
      </c>
      <c r="E81" t="s">
        <v>1150</v>
      </c>
      <c r="F81" t="s">
        <v>1150</v>
      </c>
      <c r="G81" t="s">
        <v>1150</v>
      </c>
      <c r="I81" s="15"/>
      <c r="K81" t="s">
        <v>350</v>
      </c>
    </row>
    <row r="82" spans="1:11">
      <c r="A82">
        <v>115</v>
      </c>
      <c r="B82" t="s">
        <v>1149</v>
      </c>
      <c r="C82" t="s">
        <v>244</v>
      </c>
      <c r="D82" t="s">
        <v>22</v>
      </c>
      <c r="E82" t="s">
        <v>1150</v>
      </c>
      <c r="F82" t="s">
        <v>1150</v>
      </c>
      <c r="G82" t="s">
        <v>1150</v>
      </c>
      <c r="I82" s="15"/>
      <c r="K82" t="s">
        <v>351</v>
      </c>
    </row>
    <row r="83" spans="1:11">
      <c r="A83">
        <v>116</v>
      </c>
      <c r="B83" t="s">
        <v>1149</v>
      </c>
      <c r="C83" t="s">
        <v>244</v>
      </c>
      <c r="D83" t="s">
        <v>11</v>
      </c>
      <c r="E83" t="s">
        <v>1150</v>
      </c>
      <c r="F83" t="s">
        <v>1150</v>
      </c>
      <c r="G83" t="s">
        <v>1150</v>
      </c>
      <c r="I83" s="15"/>
      <c r="K83" t="s">
        <v>352</v>
      </c>
    </row>
    <row r="84" spans="1:11" s="28" customFormat="1">
      <c r="A84" s="28">
        <v>122</v>
      </c>
      <c r="B84" s="28" t="s">
        <v>1170</v>
      </c>
      <c r="C84" s="28" t="s">
        <v>1535</v>
      </c>
      <c r="I84" s="15"/>
      <c r="J84" s="28" t="s">
        <v>1609</v>
      </c>
      <c r="K84" s="28" t="s">
        <v>1610</v>
      </c>
    </row>
    <row r="85" spans="1:11">
      <c r="A85">
        <v>123</v>
      </c>
      <c r="B85" t="s">
        <v>1170</v>
      </c>
      <c r="C85" t="s">
        <v>1535</v>
      </c>
      <c r="E85" t="s">
        <v>1150</v>
      </c>
      <c r="F85" t="s">
        <v>1150</v>
      </c>
      <c r="G85" t="s">
        <v>1150</v>
      </c>
      <c r="I85" s="15"/>
      <c r="J85" t="s">
        <v>202</v>
      </c>
      <c r="K85" t="s">
        <v>353</v>
      </c>
    </row>
    <row r="86" spans="1:11">
      <c r="A86">
        <v>124</v>
      </c>
      <c r="B86" t="s">
        <v>1170</v>
      </c>
      <c r="C86" t="s">
        <v>1535</v>
      </c>
      <c r="E86" t="s">
        <v>1150</v>
      </c>
      <c r="F86" t="s">
        <v>1150</v>
      </c>
      <c r="G86" t="s">
        <v>1150</v>
      </c>
      <c r="I86" s="15"/>
      <c r="J86" t="s">
        <v>229</v>
      </c>
      <c r="K86" t="s">
        <v>973</v>
      </c>
    </row>
    <row r="87" spans="1:11">
      <c r="A87">
        <v>125</v>
      </c>
      <c r="B87" t="s">
        <v>1170</v>
      </c>
      <c r="C87" t="s">
        <v>1535</v>
      </c>
      <c r="E87" t="s">
        <v>1150</v>
      </c>
      <c r="F87" t="s">
        <v>1150</v>
      </c>
      <c r="G87" t="s">
        <v>1150</v>
      </c>
      <c r="I87" s="15"/>
      <c r="J87" t="s">
        <v>207</v>
      </c>
      <c r="K87" t="s">
        <v>974</v>
      </c>
    </row>
    <row r="88" spans="1:11">
      <c r="A88">
        <v>126</v>
      </c>
      <c r="B88" t="s">
        <v>1170</v>
      </c>
      <c r="C88" t="s">
        <v>1535</v>
      </c>
      <c r="E88" t="s">
        <v>1150</v>
      </c>
      <c r="F88" t="s">
        <v>1150</v>
      </c>
      <c r="G88" t="s">
        <v>1150</v>
      </c>
      <c r="I88" s="15"/>
      <c r="J88" t="s">
        <v>218</v>
      </c>
      <c r="K88" t="s">
        <v>975</v>
      </c>
    </row>
    <row r="89" spans="1:11">
      <c r="A89">
        <v>127</v>
      </c>
      <c r="B89" t="s">
        <v>1170</v>
      </c>
      <c r="C89" t="s">
        <v>1535</v>
      </c>
      <c r="E89" t="s">
        <v>1150</v>
      </c>
      <c r="F89" t="s">
        <v>1150</v>
      </c>
      <c r="G89" t="s">
        <v>1150</v>
      </c>
      <c r="I89" s="15"/>
      <c r="J89" t="s">
        <v>212</v>
      </c>
      <c r="K89" t="s">
        <v>354</v>
      </c>
    </row>
    <row r="90" spans="1:11">
      <c r="A90">
        <v>128</v>
      </c>
      <c r="B90" t="s">
        <v>1170</v>
      </c>
      <c r="C90" t="s">
        <v>1535</v>
      </c>
      <c r="E90" t="s">
        <v>1150</v>
      </c>
      <c r="F90" t="s">
        <v>1150</v>
      </c>
      <c r="G90" t="s">
        <v>1150</v>
      </c>
      <c r="I90" s="15"/>
      <c r="J90" t="s">
        <v>207</v>
      </c>
      <c r="K90" t="s">
        <v>355</v>
      </c>
    </row>
    <row r="91" spans="1:11">
      <c r="A91">
        <v>129</v>
      </c>
      <c r="B91" t="s">
        <v>1170</v>
      </c>
      <c r="C91" t="s">
        <v>256</v>
      </c>
      <c r="E91" t="s">
        <v>1150</v>
      </c>
      <c r="F91" t="s">
        <v>1150</v>
      </c>
      <c r="G91" t="s">
        <v>1150</v>
      </c>
      <c r="I91" s="15"/>
      <c r="J91" t="s">
        <v>1173</v>
      </c>
      <c r="K91" t="s">
        <v>356</v>
      </c>
    </row>
    <row r="92" spans="1:11">
      <c r="A92">
        <v>130</v>
      </c>
      <c r="B92" t="s">
        <v>1170</v>
      </c>
      <c r="C92" t="s">
        <v>256</v>
      </c>
      <c r="E92" t="s">
        <v>1150</v>
      </c>
      <c r="F92" t="s">
        <v>1150</v>
      </c>
      <c r="G92" t="s">
        <v>1150</v>
      </c>
      <c r="I92" s="15"/>
      <c r="J92" t="s">
        <v>203</v>
      </c>
      <c r="K92" t="s">
        <v>357</v>
      </c>
    </row>
    <row r="93" spans="1:11">
      <c r="A93">
        <v>131</v>
      </c>
      <c r="B93" t="s">
        <v>1170</v>
      </c>
      <c r="C93" t="s">
        <v>256</v>
      </c>
      <c r="E93" t="s">
        <v>1150</v>
      </c>
      <c r="F93" t="s">
        <v>1150</v>
      </c>
      <c r="G93" t="s">
        <v>1150</v>
      </c>
      <c r="I93" s="15"/>
      <c r="J93" t="s">
        <v>1174</v>
      </c>
      <c r="K93" t="s">
        <v>976</v>
      </c>
    </row>
    <row r="94" spans="1:11">
      <c r="A94">
        <v>132</v>
      </c>
      <c r="B94" t="s">
        <v>1170</v>
      </c>
      <c r="C94" t="s">
        <v>256</v>
      </c>
      <c r="E94" t="s">
        <v>1150</v>
      </c>
      <c r="F94" t="s">
        <v>1150</v>
      </c>
      <c r="G94" t="s">
        <v>1150</v>
      </c>
      <c r="I94" s="15"/>
      <c r="J94" t="s">
        <v>230</v>
      </c>
      <c r="K94" t="s">
        <v>977</v>
      </c>
    </row>
    <row r="95" spans="1:11">
      <c r="A95">
        <v>133</v>
      </c>
      <c r="B95" t="s">
        <v>1170</v>
      </c>
      <c r="C95" t="s">
        <v>256</v>
      </c>
      <c r="E95" t="s">
        <v>1150</v>
      </c>
      <c r="F95" t="s">
        <v>1150</v>
      </c>
      <c r="G95" t="s">
        <v>1150</v>
      </c>
      <c r="I95" s="15"/>
      <c r="J95" t="s">
        <v>1175</v>
      </c>
      <c r="K95" t="s">
        <v>978</v>
      </c>
    </row>
    <row r="96" spans="1:11">
      <c r="A96">
        <v>134</v>
      </c>
      <c r="B96" t="s">
        <v>1170</v>
      </c>
      <c r="C96" t="s">
        <v>256</v>
      </c>
      <c r="E96" t="s">
        <v>1150</v>
      </c>
      <c r="F96" t="s">
        <v>1150</v>
      </c>
      <c r="G96" t="s">
        <v>1150</v>
      </c>
      <c r="I96" s="15"/>
      <c r="J96" t="s">
        <v>1176</v>
      </c>
      <c r="K96" t="s">
        <v>979</v>
      </c>
    </row>
    <row r="97" spans="1:12">
      <c r="A97">
        <v>135</v>
      </c>
      <c r="B97" t="s">
        <v>1170</v>
      </c>
      <c r="C97" t="s">
        <v>256</v>
      </c>
      <c r="E97" t="s">
        <v>1150</v>
      </c>
      <c r="F97" t="s">
        <v>1150</v>
      </c>
      <c r="G97" t="s">
        <v>1150</v>
      </c>
      <c r="I97" s="15"/>
      <c r="J97" t="s">
        <v>208</v>
      </c>
      <c r="K97" t="s">
        <v>358</v>
      </c>
    </row>
    <row r="98" spans="1:12">
      <c r="A98">
        <v>136</v>
      </c>
      <c r="B98" t="s">
        <v>1170</v>
      </c>
      <c r="C98" t="s">
        <v>248</v>
      </c>
      <c r="E98" t="s">
        <v>1150</v>
      </c>
      <c r="F98" t="s">
        <v>1150</v>
      </c>
      <c r="G98" t="s">
        <v>1150</v>
      </c>
      <c r="I98" s="15"/>
      <c r="K98" t="s">
        <v>359</v>
      </c>
      <c r="L98" t="s">
        <v>237</v>
      </c>
    </row>
    <row r="99" spans="1:12">
      <c r="A99">
        <v>137</v>
      </c>
      <c r="B99" t="s">
        <v>1170</v>
      </c>
      <c r="C99" t="s">
        <v>248</v>
      </c>
      <c r="E99" t="s">
        <v>1150</v>
      </c>
      <c r="F99" t="s">
        <v>1150</v>
      </c>
      <c r="G99" t="s">
        <v>1150</v>
      </c>
      <c r="I99" s="15"/>
      <c r="K99" t="s">
        <v>360</v>
      </c>
      <c r="L99" t="s">
        <v>238</v>
      </c>
    </row>
    <row r="100" spans="1:12">
      <c r="A100">
        <v>140</v>
      </c>
      <c r="B100" t="s">
        <v>1170</v>
      </c>
      <c r="C100" t="s">
        <v>248</v>
      </c>
      <c r="E100" t="s">
        <v>1150</v>
      </c>
      <c r="F100" t="s">
        <v>1150</v>
      </c>
      <c r="G100" t="s">
        <v>1150</v>
      </c>
      <c r="I100" s="15"/>
      <c r="K100" t="s">
        <v>363</v>
      </c>
      <c r="L100" t="s">
        <v>127</v>
      </c>
    </row>
    <row r="101" spans="1:12">
      <c r="A101">
        <v>141</v>
      </c>
      <c r="B101" t="s">
        <v>1170</v>
      </c>
      <c r="C101" t="s">
        <v>248</v>
      </c>
      <c r="E101" t="s">
        <v>1150</v>
      </c>
      <c r="F101" t="s">
        <v>1150</v>
      </c>
      <c r="G101" t="s">
        <v>1150</v>
      </c>
      <c r="I101" s="15"/>
      <c r="K101" t="s">
        <v>364</v>
      </c>
      <c r="L101" t="s">
        <v>117</v>
      </c>
    </row>
    <row r="102" spans="1:12">
      <c r="A102">
        <v>142</v>
      </c>
      <c r="B102" t="s">
        <v>1170</v>
      </c>
      <c r="C102" t="s">
        <v>248</v>
      </c>
      <c r="E102" t="s">
        <v>1150</v>
      </c>
      <c r="F102" t="s">
        <v>1150</v>
      </c>
      <c r="G102" t="s">
        <v>1150</v>
      </c>
      <c r="I102" s="15"/>
      <c r="K102" t="s">
        <v>365</v>
      </c>
      <c r="L102" t="s">
        <v>14</v>
      </c>
    </row>
    <row r="103" spans="1:12">
      <c r="A103">
        <v>143</v>
      </c>
      <c r="B103" t="s">
        <v>1170</v>
      </c>
      <c r="C103" t="s">
        <v>248</v>
      </c>
      <c r="E103" t="s">
        <v>1150</v>
      </c>
      <c r="F103" t="s">
        <v>1150</v>
      </c>
      <c r="G103" t="s">
        <v>1150</v>
      </c>
      <c r="I103" s="15"/>
      <c r="K103" t="s">
        <v>366</v>
      </c>
      <c r="L103" t="s">
        <v>116</v>
      </c>
    </row>
    <row r="104" spans="1:12">
      <c r="A104">
        <v>145</v>
      </c>
      <c r="B104" t="s">
        <v>1170</v>
      </c>
      <c r="C104" t="s">
        <v>248</v>
      </c>
      <c r="E104" t="s">
        <v>1150</v>
      </c>
      <c r="F104" t="s">
        <v>1150</v>
      </c>
      <c r="G104" t="s">
        <v>1150</v>
      </c>
      <c r="I104" s="15"/>
      <c r="K104" t="s">
        <v>367</v>
      </c>
      <c r="L104" t="s">
        <v>200</v>
      </c>
    </row>
    <row r="105" spans="1:12">
      <c r="A105">
        <v>146</v>
      </c>
      <c r="B105" t="s">
        <v>1170</v>
      </c>
      <c r="C105" t="s">
        <v>248</v>
      </c>
      <c r="E105" t="s">
        <v>1150</v>
      </c>
      <c r="F105" t="s">
        <v>1150</v>
      </c>
      <c r="G105" t="s">
        <v>1150</v>
      </c>
      <c r="I105" s="15"/>
      <c r="K105" t="s">
        <v>368</v>
      </c>
      <c r="L105" t="s">
        <v>201</v>
      </c>
    </row>
    <row r="106" spans="1:12">
      <c r="A106">
        <v>147</v>
      </c>
      <c r="B106" t="s">
        <v>1170</v>
      </c>
      <c r="C106" t="s">
        <v>248</v>
      </c>
      <c r="E106" t="s">
        <v>1150</v>
      </c>
      <c r="F106" t="s">
        <v>1150</v>
      </c>
      <c r="G106" t="s">
        <v>1150</v>
      </c>
      <c r="I106" s="15"/>
      <c r="K106" t="s">
        <v>369</v>
      </c>
      <c r="L106" t="s">
        <v>117</v>
      </c>
    </row>
    <row r="107" spans="1:12">
      <c r="A107">
        <v>148</v>
      </c>
      <c r="B107" t="s">
        <v>1170</v>
      </c>
      <c r="C107" t="s">
        <v>248</v>
      </c>
      <c r="E107" t="s">
        <v>1150</v>
      </c>
      <c r="F107" t="s">
        <v>1150</v>
      </c>
      <c r="G107" t="s">
        <v>1150</v>
      </c>
      <c r="I107" s="15"/>
      <c r="K107" t="s">
        <v>370</v>
      </c>
      <c r="L107" t="s">
        <v>116</v>
      </c>
    </row>
    <row r="108" spans="1:12">
      <c r="A108">
        <v>149</v>
      </c>
      <c r="B108" t="s">
        <v>1170</v>
      </c>
      <c r="C108" t="s">
        <v>248</v>
      </c>
      <c r="E108" t="s">
        <v>1150</v>
      </c>
      <c r="F108" t="s">
        <v>1150</v>
      </c>
      <c r="G108" t="s">
        <v>1150</v>
      </c>
      <c r="I108" s="15"/>
      <c r="K108" t="s">
        <v>981</v>
      </c>
      <c r="L108" t="s">
        <v>233</v>
      </c>
    </row>
    <row r="109" spans="1:12">
      <c r="A109">
        <v>152</v>
      </c>
      <c r="B109" t="s">
        <v>1170</v>
      </c>
      <c r="C109" t="s">
        <v>248</v>
      </c>
      <c r="E109" t="s">
        <v>1150</v>
      </c>
      <c r="F109" t="s">
        <v>1150</v>
      </c>
      <c r="G109" t="s">
        <v>1150</v>
      </c>
      <c r="I109" s="15"/>
      <c r="K109" t="s">
        <v>373</v>
      </c>
      <c r="L109" t="s">
        <v>127</v>
      </c>
    </row>
    <row r="110" spans="1:12">
      <c r="A110">
        <v>153</v>
      </c>
      <c r="B110" t="s">
        <v>1170</v>
      </c>
      <c r="C110" t="s">
        <v>248</v>
      </c>
      <c r="E110" t="s">
        <v>1150</v>
      </c>
      <c r="F110" t="s">
        <v>1150</v>
      </c>
      <c r="G110" t="s">
        <v>1150</v>
      </c>
      <c r="I110" s="15"/>
      <c r="K110" t="s">
        <v>982</v>
      </c>
      <c r="L110" t="s">
        <v>234</v>
      </c>
    </row>
    <row r="111" spans="1:12">
      <c r="A111">
        <v>155</v>
      </c>
      <c r="B111" t="s">
        <v>1170</v>
      </c>
      <c r="C111" t="s">
        <v>248</v>
      </c>
      <c r="E111" t="s">
        <v>1150</v>
      </c>
      <c r="F111" t="s">
        <v>1150</v>
      </c>
      <c r="G111" t="s">
        <v>1150</v>
      </c>
      <c r="I111" s="15"/>
      <c r="K111" t="s">
        <v>984</v>
      </c>
      <c r="L111" t="s">
        <v>232</v>
      </c>
    </row>
    <row r="112" spans="1:12">
      <c r="A112">
        <v>156</v>
      </c>
      <c r="B112" t="s">
        <v>1170</v>
      </c>
      <c r="C112" t="s">
        <v>248</v>
      </c>
      <c r="E112" t="s">
        <v>1150</v>
      </c>
      <c r="F112" t="s">
        <v>1150</v>
      </c>
      <c r="G112" t="s">
        <v>1150</v>
      </c>
      <c r="I112" s="15"/>
      <c r="K112" t="s">
        <v>374</v>
      </c>
      <c r="L112" t="s">
        <v>117</v>
      </c>
    </row>
    <row r="113" spans="1:12">
      <c r="A113">
        <v>157</v>
      </c>
      <c r="B113" t="s">
        <v>1170</v>
      </c>
      <c r="C113" t="s">
        <v>248</v>
      </c>
      <c r="E113" t="s">
        <v>1150</v>
      </c>
      <c r="F113" t="s">
        <v>1150</v>
      </c>
      <c r="G113" t="s">
        <v>1150</v>
      </c>
      <c r="I113" s="15"/>
      <c r="K113" t="s">
        <v>375</v>
      </c>
      <c r="L113" t="s">
        <v>14</v>
      </c>
    </row>
    <row r="114" spans="1:12">
      <c r="A114">
        <v>158</v>
      </c>
      <c r="B114" t="s">
        <v>1170</v>
      </c>
      <c r="C114" t="s">
        <v>248</v>
      </c>
      <c r="E114" t="s">
        <v>1150</v>
      </c>
      <c r="F114" t="s">
        <v>1150</v>
      </c>
      <c r="G114" t="s">
        <v>1150</v>
      </c>
      <c r="I114" s="15"/>
      <c r="K114" t="s">
        <v>376</v>
      </c>
      <c r="L114" t="s">
        <v>116</v>
      </c>
    </row>
    <row r="115" spans="1:12">
      <c r="A115">
        <v>160</v>
      </c>
      <c r="B115" t="s">
        <v>1170</v>
      </c>
      <c r="C115" t="s">
        <v>248</v>
      </c>
      <c r="E115" t="s">
        <v>1150</v>
      </c>
      <c r="F115" t="s">
        <v>1150</v>
      </c>
      <c r="G115" t="s">
        <v>1150</v>
      </c>
      <c r="I115" s="15"/>
      <c r="K115" t="s">
        <v>986</v>
      </c>
      <c r="L115" t="s">
        <v>227</v>
      </c>
    </row>
    <row r="116" spans="1:12">
      <c r="A116">
        <v>161</v>
      </c>
      <c r="B116" t="s">
        <v>1170</v>
      </c>
      <c r="C116" t="s">
        <v>248</v>
      </c>
      <c r="E116" t="s">
        <v>1150</v>
      </c>
      <c r="F116" t="s">
        <v>1150</v>
      </c>
      <c r="G116" t="s">
        <v>1150</v>
      </c>
      <c r="I116" s="15"/>
      <c r="K116" t="s">
        <v>987</v>
      </c>
      <c r="L116" t="s">
        <v>225</v>
      </c>
    </row>
    <row r="117" spans="1:12">
      <c r="A117">
        <v>162</v>
      </c>
      <c r="B117" t="s">
        <v>1170</v>
      </c>
      <c r="C117" t="s">
        <v>248</v>
      </c>
      <c r="E117" t="s">
        <v>1150</v>
      </c>
      <c r="F117" t="s">
        <v>1150</v>
      </c>
      <c r="G117" t="s">
        <v>1150</v>
      </c>
      <c r="I117" s="15"/>
      <c r="K117" t="s">
        <v>988</v>
      </c>
      <c r="L117" t="s">
        <v>226</v>
      </c>
    </row>
    <row r="118" spans="1:12">
      <c r="A118">
        <v>163</v>
      </c>
      <c r="B118" t="s">
        <v>1170</v>
      </c>
      <c r="C118" t="s">
        <v>248</v>
      </c>
      <c r="E118" t="s">
        <v>1150</v>
      </c>
      <c r="F118" t="s">
        <v>1150</v>
      </c>
      <c r="G118" t="s">
        <v>1150</v>
      </c>
      <c r="I118" s="15"/>
      <c r="K118" t="s">
        <v>989</v>
      </c>
      <c r="L118" t="s">
        <v>228</v>
      </c>
    </row>
    <row r="119" spans="1:12">
      <c r="A119">
        <v>164</v>
      </c>
      <c r="B119" t="s">
        <v>1170</v>
      </c>
      <c r="C119" t="s">
        <v>248</v>
      </c>
      <c r="E119" t="s">
        <v>1150</v>
      </c>
      <c r="F119" t="s">
        <v>1150</v>
      </c>
      <c r="G119" t="s">
        <v>1150</v>
      </c>
      <c r="I119" s="15"/>
      <c r="K119" t="s">
        <v>377</v>
      </c>
      <c r="L119" t="s">
        <v>117</v>
      </c>
    </row>
    <row r="120" spans="1:12">
      <c r="A120">
        <v>165</v>
      </c>
      <c r="B120" t="s">
        <v>1170</v>
      </c>
      <c r="C120" t="s">
        <v>248</v>
      </c>
      <c r="E120" t="s">
        <v>1150</v>
      </c>
      <c r="F120" t="s">
        <v>1150</v>
      </c>
      <c r="G120" t="s">
        <v>1150</v>
      </c>
      <c r="I120" s="15"/>
      <c r="K120" t="s">
        <v>378</v>
      </c>
      <c r="L120" t="s">
        <v>116</v>
      </c>
    </row>
    <row r="121" spans="1:12">
      <c r="A121">
        <v>168</v>
      </c>
      <c r="B121" t="s">
        <v>1170</v>
      </c>
      <c r="C121" t="s">
        <v>248</v>
      </c>
      <c r="E121" t="s">
        <v>1150</v>
      </c>
      <c r="F121" t="s">
        <v>1150</v>
      </c>
      <c r="G121" t="s">
        <v>1150</v>
      </c>
      <c r="I121" s="15"/>
      <c r="K121" t="s">
        <v>381</v>
      </c>
      <c r="L121" t="s">
        <v>127</v>
      </c>
    </row>
    <row r="122" spans="1:12">
      <c r="A122">
        <v>169</v>
      </c>
      <c r="B122" t="s">
        <v>1170</v>
      </c>
      <c r="C122" t="s">
        <v>248</v>
      </c>
      <c r="E122" t="s">
        <v>1150</v>
      </c>
      <c r="F122" t="s">
        <v>1150</v>
      </c>
      <c r="G122" t="s">
        <v>1150</v>
      </c>
      <c r="I122" s="15"/>
      <c r="K122" t="s">
        <v>990</v>
      </c>
      <c r="L122" t="s">
        <v>221</v>
      </c>
    </row>
    <row r="123" spans="1:12">
      <c r="A123">
        <v>170</v>
      </c>
      <c r="B123" t="s">
        <v>1170</v>
      </c>
      <c r="C123" t="s">
        <v>248</v>
      </c>
      <c r="E123" t="s">
        <v>1150</v>
      </c>
      <c r="F123" t="s">
        <v>1150</v>
      </c>
      <c r="G123" t="s">
        <v>1150</v>
      </c>
      <c r="I123" s="15"/>
      <c r="K123" t="s">
        <v>991</v>
      </c>
      <c r="L123" t="s">
        <v>222</v>
      </c>
    </row>
    <row r="124" spans="1:12">
      <c r="A124">
        <v>171</v>
      </c>
      <c r="B124" t="s">
        <v>1170</v>
      </c>
      <c r="C124" t="s">
        <v>248</v>
      </c>
      <c r="E124" t="s">
        <v>1150</v>
      </c>
      <c r="F124" t="s">
        <v>1150</v>
      </c>
      <c r="G124" t="s">
        <v>1150</v>
      </c>
      <c r="I124" s="15"/>
      <c r="K124" t="s">
        <v>382</v>
      </c>
      <c r="L124" t="s">
        <v>117</v>
      </c>
    </row>
    <row r="125" spans="1:12">
      <c r="A125">
        <v>172</v>
      </c>
      <c r="B125" t="s">
        <v>1170</v>
      </c>
      <c r="C125" t="s">
        <v>248</v>
      </c>
      <c r="E125" t="s">
        <v>1150</v>
      </c>
      <c r="F125" t="s">
        <v>1150</v>
      </c>
      <c r="G125" t="s">
        <v>1150</v>
      </c>
      <c r="I125" s="15"/>
      <c r="K125" t="s">
        <v>383</v>
      </c>
      <c r="L125" t="s">
        <v>14</v>
      </c>
    </row>
    <row r="126" spans="1:12">
      <c r="A126">
        <v>173</v>
      </c>
      <c r="B126" t="s">
        <v>1170</v>
      </c>
      <c r="C126" t="s">
        <v>248</v>
      </c>
      <c r="E126" t="s">
        <v>1150</v>
      </c>
      <c r="F126" t="s">
        <v>1150</v>
      </c>
      <c r="G126" t="s">
        <v>1150</v>
      </c>
      <c r="I126" s="15"/>
      <c r="K126" t="s">
        <v>384</v>
      </c>
      <c r="L126" t="s">
        <v>116</v>
      </c>
    </row>
    <row r="127" spans="1:12">
      <c r="A127">
        <v>175</v>
      </c>
      <c r="B127" t="s">
        <v>1170</v>
      </c>
      <c r="C127" t="s">
        <v>248</v>
      </c>
      <c r="E127" t="s">
        <v>1150</v>
      </c>
      <c r="F127" t="s">
        <v>1150</v>
      </c>
      <c r="G127" t="s">
        <v>1150</v>
      </c>
      <c r="I127" s="15"/>
      <c r="K127" t="s">
        <v>993</v>
      </c>
      <c r="L127" t="s">
        <v>216</v>
      </c>
    </row>
    <row r="128" spans="1:12">
      <c r="A128">
        <v>178</v>
      </c>
      <c r="B128" t="s">
        <v>1170</v>
      </c>
      <c r="C128" t="s">
        <v>248</v>
      </c>
      <c r="E128" t="s">
        <v>1150</v>
      </c>
      <c r="F128" t="s">
        <v>1150</v>
      </c>
      <c r="G128" t="s">
        <v>1150</v>
      </c>
      <c r="I128" s="15"/>
      <c r="K128" t="s">
        <v>387</v>
      </c>
      <c r="L128" t="s">
        <v>127</v>
      </c>
    </row>
    <row r="129" spans="1:12">
      <c r="A129">
        <v>179</v>
      </c>
      <c r="B129" t="s">
        <v>1170</v>
      </c>
      <c r="C129" t="s">
        <v>248</v>
      </c>
      <c r="E129" t="s">
        <v>1150</v>
      </c>
      <c r="F129" t="s">
        <v>1150</v>
      </c>
      <c r="G129" t="s">
        <v>1150</v>
      </c>
      <c r="I129" s="15"/>
      <c r="K129" t="s">
        <v>994</v>
      </c>
      <c r="L129" t="s">
        <v>217</v>
      </c>
    </row>
    <row r="130" spans="1:12">
      <c r="A130">
        <v>180</v>
      </c>
      <c r="B130" t="s">
        <v>1170</v>
      </c>
      <c r="C130" t="s">
        <v>248</v>
      </c>
      <c r="E130" t="s">
        <v>1150</v>
      </c>
      <c r="F130" t="s">
        <v>1150</v>
      </c>
      <c r="G130" t="s">
        <v>1150</v>
      </c>
      <c r="I130" s="15"/>
      <c r="K130" t="s">
        <v>995</v>
      </c>
      <c r="L130" t="s">
        <v>214</v>
      </c>
    </row>
    <row r="131" spans="1:12">
      <c r="A131">
        <v>181</v>
      </c>
      <c r="B131" t="s">
        <v>1170</v>
      </c>
      <c r="C131" t="s">
        <v>248</v>
      </c>
      <c r="E131" t="s">
        <v>1150</v>
      </c>
      <c r="F131" t="s">
        <v>1150</v>
      </c>
      <c r="G131" t="s">
        <v>1150</v>
      </c>
      <c r="I131" s="15"/>
      <c r="K131" t="s">
        <v>996</v>
      </c>
      <c r="L131" t="s">
        <v>215</v>
      </c>
    </row>
    <row r="132" spans="1:12">
      <c r="A132">
        <v>182</v>
      </c>
      <c r="B132" t="s">
        <v>1170</v>
      </c>
      <c r="C132" t="s">
        <v>248</v>
      </c>
      <c r="E132" t="s">
        <v>1150</v>
      </c>
      <c r="F132" t="s">
        <v>1150</v>
      </c>
      <c r="G132" t="s">
        <v>1150</v>
      </c>
      <c r="I132" s="15"/>
      <c r="K132" t="s">
        <v>388</v>
      </c>
      <c r="L132" t="s">
        <v>117</v>
      </c>
    </row>
    <row r="133" spans="1:12">
      <c r="A133">
        <v>183</v>
      </c>
      <c r="B133" t="s">
        <v>1170</v>
      </c>
      <c r="C133" t="s">
        <v>248</v>
      </c>
      <c r="E133" t="s">
        <v>1150</v>
      </c>
      <c r="F133" t="s">
        <v>1150</v>
      </c>
      <c r="G133" t="s">
        <v>1150</v>
      </c>
      <c r="I133" s="15"/>
      <c r="K133" t="s">
        <v>389</v>
      </c>
      <c r="L133" t="s">
        <v>14</v>
      </c>
    </row>
    <row r="134" spans="1:12">
      <c r="A134">
        <v>184</v>
      </c>
      <c r="B134" t="s">
        <v>1170</v>
      </c>
      <c r="C134" t="s">
        <v>248</v>
      </c>
      <c r="E134" t="s">
        <v>1150</v>
      </c>
      <c r="F134" t="s">
        <v>1150</v>
      </c>
      <c r="G134" t="s">
        <v>1150</v>
      </c>
      <c r="I134" s="15"/>
      <c r="K134" t="s">
        <v>390</v>
      </c>
      <c r="L134" t="s">
        <v>116</v>
      </c>
    </row>
    <row r="135" spans="1:12">
      <c r="A135">
        <v>188</v>
      </c>
      <c r="B135" t="s">
        <v>1170</v>
      </c>
      <c r="C135" t="s">
        <v>248</v>
      </c>
      <c r="E135" t="s">
        <v>1150</v>
      </c>
      <c r="F135" t="s">
        <v>1150</v>
      </c>
      <c r="G135" t="s">
        <v>1150</v>
      </c>
      <c r="I135" s="15"/>
      <c r="K135" t="s">
        <v>393</v>
      </c>
      <c r="L135" t="s">
        <v>127</v>
      </c>
    </row>
    <row r="136" spans="1:12">
      <c r="A136">
        <v>189</v>
      </c>
      <c r="B136" t="s">
        <v>1170</v>
      </c>
      <c r="C136" t="s">
        <v>248</v>
      </c>
      <c r="E136" t="s">
        <v>1150</v>
      </c>
      <c r="F136" t="s">
        <v>1150</v>
      </c>
      <c r="G136" t="s">
        <v>1150</v>
      </c>
      <c r="I136" s="15"/>
      <c r="K136" t="s">
        <v>394</v>
      </c>
      <c r="L136" t="s">
        <v>210</v>
      </c>
    </row>
    <row r="137" spans="1:12">
      <c r="A137">
        <v>190</v>
      </c>
      <c r="B137" t="s">
        <v>1170</v>
      </c>
      <c r="C137" t="s">
        <v>248</v>
      </c>
      <c r="E137" t="s">
        <v>1150</v>
      </c>
      <c r="F137" t="s">
        <v>1150</v>
      </c>
      <c r="G137" t="s">
        <v>1150</v>
      </c>
      <c r="I137" s="15"/>
      <c r="K137" t="s">
        <v>395</v>
      </c>
      <c r="L137" t="s">
        <v>211</v>
      </c>
    </row>
    <row r="138" spans="1:12">
      <c r="A138">
        <v>191</v>
      </c>
      <c r="B138" t="s">
        <v>1170</v>
      </c>
      <c r="C138" t="s">
        <v>248</v>
      </c>
      <c r="E138" t="s">
        <v>1150</v>
      </c>
      <c r="F138" t="s">
        <v>1150</v>
      </c>
      <c r="G138" t="s">
        <v>1150</v>
      </c>
      <c r="I138" s="15"/>
      <c r="K138" t="s">
        <v>396</v>
      </c>
      <c r="L138" t="s">
        <v>117</v>
      </c>
    </row>
    <row r="139" spans="1:12">
      <c r="A139">
        <v>192</v>
      </c>
      <c r="B139" t="s">
        <v>1170</v>
      </c>
      <c r="C139" t="s">
        <v>248</v>
      </c>
      <c r="E139" t="s">
        <v>1150</v>
      </c>
      <c r="F139" t="s">
        <v>1150</v>
      </c>
      <c r="G139" t="s">
        <v>1150</v>
      </c>
      <c r="I139" s="15"/>
      <c r="K139" t="s">
        <v>397</v>
      </c>
      <c r="L139" t="s">
        <v>14</v>
      </c>
    </row>
    <row r="140" spans="1:12">
      <c r="A140">
        <v>193</v>
      </c>
      <c r="B140" t="s">
        <v>1170</v>
      </c>
      <c r="C140" t="s">
        <v>248</v>
      </c>
      <c r="E140" t="s">
        <v>1150</v>
      </c>
      <c r="F140" t="s">
        <v>1150</v>
      </c>
      <c r="G140" t="s">
        <v>1150</v>
      </c>
      <c r="I140" s="15"/>
      <c r="K140" t="s">
        <v>398</v>
      </c>
      <c r="L140" t="s">
        <v>116</v>
      </c>
    </row>
    <row r="141" spans="1:12">
      <c r="A141">
        <v>195</v>
      </c>
      <c r="B141" t="s">
        <v>1170</v>
      </c>
      <c r="C141" t="s">
        <v>248</v>
      </c>
      <c r="E141" t="s">
        <v>1150</v>
      </c>
      <c r="F141" t="s">
        <v>1150</v>
      </c>
      <c r="G141" t="s">
        <v>1150</v>
      </c>
      <c r="I141" s="15"/>
      <c r="K141" t="s">
        <v>399</v>
      </c>
      <c r="L141" t="s">
        <v>205</v>
      </c>
    </row>
    <row r="142" spans="1:12">
      <c r="A142">
        <v>196</v>
      </c>
      <c r="B142" t="s">
        <v>1170</v>
      </c>
      <c r="C142" t="s">
        <v>248</v>
      </c>
      <c r="E142" t="s">
        <v>1150</v>
      </c>
      <c r="F142" t="s">
        <v>1150</v>
      </c>
      <c r="G142" t="s">
        <v>1150</v>
      </c>
      <c r="I142" s="15"/>
      <c r="K142" t="s">
        <v>400</v>
      </c>
      <c r="L142" t="s">
        <v>206</v>
      </c>
    </row>
    <row r="143" spans="1:12">
      <c r="A143">
        <v>197</v>
      </c>
      <c r="B143" t="s">
        <v>1170</v>
      </c>
      <c r="C143" t="s">
        <v>248</v>
      </c>
      <c r="E143" t="s">
        <v>1150</v>
      </c>
      <c r="F143" t="s">
        <v>1150</v>
      </c>
      <c r="G143" t="s">
        <v>1150</v>
      </c>
      <c r="I143" s="15"/>
      <c r="K143" t="s">
        <v>401</v>
      </c>
      <c r="L143" t="s">
        <v>117</v>
      </c>
    </row>
    <row r="144" spans="1:12">
      <c r="A144">
        <v>198</v>
      </c>
      <c r="B144" t="s">
        <v>1170</v>
      </c>
      <c r="C144" t="s">
        <v>248</v>
      </c>
      <c r="E144" t="s">
        <v>1150</v>
      </c>
      <c r="F144" t="s">
        <v>1150</v>
      </c>
      <c r="G144" t="s">
        <v>1150</v>
      </c>
      <c r="I144" s="15"/>
      <c r="K144" t="s">
        <v>402</v>
      </c>
      <c r="L144" t="s">
        <v>116</v>
      </c>
    </row>
    <row r="145" spans="1:11">
      <c r="A145">
        <v>201</v>
      </c>
      <c r="B145" t="s">
        <v>1170</v>
      </c>
      <c r="C145" t="s">
        <v>244</v>
      </c>
      <c r="D145" t="s">
        <v>11</v>
      </c>
      <c r="E145" t="s">
        <v>1150</v>
      </c>
      <c r="F145" t="s">
        <v>1150</v>
      </c>
      <c r="G145" t="s">
        <v>1150</v>
      </c>
      <c r="I145" s="15"/>
      <c r="K145" t="s">
        <v>361</v>
      </c>
    </row>
    <row r="146" spans="1:11">
      <c r="A146">
        <v>202</v>
      </c>
      <c r="B146" t="s">
        <v>1170</v>
      </c>
      <c r="C146" t="s">
        <v>244</v>
      </c>
      <c r="D146" t="s">
        <v>22</v>
      </c>
      <c r="E146" t="s">
        <v>1150</v>
      </c>
      <c r="F146" t="s">
        <v>1150</v>
      </c>
      <c r="G146" t="s">
        <v>1150</v>
      </c>
      <c r="I146" s="15"/>
      <c r="K146" t="s">
        <v>403</v>
      </c>
    </row>
    <row r="147" spans="1:11">
      <c r="A147">
        <v>203</v>
      </c>
      <c r="B147" t="s">
        <v>1170</v>
      </c>
      <c r="C147" t="s">
        <v>244</v>
      </c>
      <c r="D147" t="s">
        <v>11</v>
      </c>
      <c r="E147" t="s">
        <v>1150</v>
      </c>
      <c r="F147" t="s">
        <v>1150</v>
      </c>
      <c r="G147" t="s">
        <v>1150</v>
      </c>
      <c r="I147" s="15"/>
      <c r="K147" t="s">
        <v>362</v>
      </c>
    </row>
    <row r="148" spans="1:11">
      <c r="A148">
        <v>208</v>
      </c>
      <c r="B148" t="s">
        <v>1170</v>
      </c>
      <c r="C148" t="s">
        <v>244</v>
      </c>
      <c r="D148" t="s">
        <v>11</v>
      </c>
      <c r="E148" t="s">
        <v>1150</v>
      </c>
      <c r="F148" t="s">
        <v>1150</v>
      </c>
      <c r="G148" t="s">
        <v>1150</v>
      </c>
      <c r="I148" s="15"/>
      <c r="K148" t="s">
        <v>980</v>
      </c>
    </row>
    <row r="149" spans="1:11">
      <c r="A149">
        <v>211</v>
      </c>
      <c r="B149" t="s">
        <v>1170</v>
      </c>
      <c r="C149" t="s">
        <v>244</v>
      </c>
      <c r="D149" t="s">
        <v>22</v>
      </c>
      <c r="E149" t="s">
        <v>1150</v>
      </c>
      <c r="F149" t="s">
        <v>1150</v>
      </c>
      <c r="G149" t="s">
        <v>1150</v>
      </c>
      <c r="I149" s="15"/>
      <c r="K149" t="s">
        <v>404</v>
      </c>
    </row>
    <row r="150" spans="1:11">
      <c r="A150">
        <v>215</v>
      </c>
      <c r="B150" t="s">
        <v>1170</v>
      </c>
      <c r="C150" t="s">
        <v>244</v>
      </c>
      <c r="D150" t="s">
        <v>11</v>
      </c>
      <c r="E150" t="s">
        <v>1150</v>
      </c>
      <c r="F150" t="s">
        <v>1150</v>
      </c>
      <c r="G150" t="s">
        <v>1150</v>
      </c>
      <c r="I150" s="15"/>
      <c r="K150" t="s">
        <v>371</v>
      </c>
    </row>
    <row r="151" spans="1:11">
      <c r="A151">
        <v>216</v>
      </c>
      <c r="B151" t="s">
        <v>1170</v>
      </c>
      <c r="C151" t="s">
        <v>244</v>
      </c>
      <c r="D151" t="s">
        <v>11</v>
      </c>
      <c r="E151" t="s">
        <v>1150</v>
      </c>
      <c r="F151" t="s">
        <v>1150</v>
      </c>
      <c r="G151" t="s">
        <v>1150</v>
      </c>
      <c r="I151" s="15"/>
      <c r="K151" t="s">
        <v>372</v>
      </c>
    </row>
    <row r="152" spans="1:11">
      <c r="A152">
        <v>224</v>
      </c>
      <c r="B152" t="s">
        <v>1170</v>
      </c>
      <c r="C152" t="s">
        <v>244</v>
      </c>
      <c r="D152" t="s">
        <v>11</v>
      </c>
      <c r="E152" t="s">
        <v>1150</v>
      </c>
      <c r="F152" t="s">
        <v>1150</v>
      </c>
      <c r="G152" t="s">
        <v>1150</v>
      </c>
      <c r="I152" s="15"/>
      <c r="K152" t="s">
        <v>985</v>
      </c>
    </row>
    <row r="153" spans="1:11">
      <c r="A153">
        <v>225</v>
      </c>
      <c r="B153" t="s">
        <v>1170</v>
      </c>
      <c r="C153" t="s">
        <v>244</v>
      </c>
      <c r="D153" t="s">
        <v>22</v>
      </c>
      <c r="E153" t="s">
        <v>1150</v>
      </c>
      <c r="F153" t="s">
        <v>1150</v>
      </c>
      <c r="G153" t="s">
        <v>1150</v>
      </c>
      <c r="I153" s="15"/>
      <c r="K153" t="s">
        <v>405</v>
      </c>
    </row>
    <row r="154" spans="1:11">
      <c r="A154">
        <v>226</v>
      </c>
      <c r="B154" t="s">
        <v>1170</v>
      </c>
      <c r="C154" t="s">
        <v>244</v>
      </c>
      <c r="D154" t="s">
        <v>11</v>
      </c>
      <c r="E154" t="s">
        <v>1150</v>
      </c>
      <c r="F154" t="s">
        <v>1150</v>
      </c>
      <c r="G154" t="s">
        <v>1150</v>
      </c>
      <c r="I154" s="15"/>
      <c r="K154" t="s">
        <v>880</v>
      </c>
    </row>
    <row r="155" spans="1:11">
      <c r="A155">
        <v>227</v>
      </c>
      <c r="B155" t="s">
        <v>1170</v>
      </c>
      <c r="C155" t="s">
        <v>244</v>
      </c>
      <c r="D155" t="s">
        <v>11</v>
      </c>
      <c r="E155" t="s">
        <v>1150</v>
      </c>
      <c r="F155" t="s">
        <v>1150</v>
      </c>
      <c r="G155" t="s">
        <v>1150</v>
      </c>
      <c r="I155" s="15"/>
      <c r="K155" t="s">
        <v>881</v>
      </c>
    </row>
    <row r="156" spans="1:11">
      <c r="A156">
        <v>228</v>
      </c>
      <c r="B156" t="s">
        <v>1170</v>
      </c>
      <c r="C156" t="s">
        <v>244</v>
      </c>
      <c r="D156" t="s">
        <v>11</v>
      </c>
      <c r="E156" t="s">
        <v>1150</v>
      </c>
      <c r="F156" t="s">
        <v>1150</v>
      </c>
      <c r="G156" t="s">
        <v>1150</v>
      </c>
      <c r="I156" s="15"/>
      <c r="K156" t="s">
        <v>882</v>
      </c>
    </row>
    <row r="157" spans="1:11">
      <c r="A157">
        <v>229</v>
      </c>
      <c r="B157" t="s">
        <v>1170</v>
      </c>
      <c r="C157" t="s">
        <v>244</v>
      </c>
      <c r="D157" t="s">
        <v>11</v>
      </c>
      <c r="E157" t="s">
        <v>1150</v>
      </c>
      <c r="F157" t="s">
        <v>1150</v>
      </c>
      <c r="G157" t="s">
        <v>1150</v>
      </c>
      <c r="I157" s="15"/>
      <c r="K157" t="s">
        <v>883</v>
      </c>
    </row>
    <row r="158" spans="1:11">
      <c r="A158">
        <v>230</v>
      </c>
      <c r="B158" t="s">
        <v>1170</v>
      </c>
      <c r="C158" t="s">
        <v>244</v>
      </c>
      <c r="D158" t="s">
        <v>11</v>
      </c>
      <c r="E158" t="s">
        <v>1150</v>
      </c>
      <c r="F158" t="s">
        <v>1150</v>
      </c>
      <c r="G158" t="s">
        <v>1150</v>
      </c>
      <c r="I158" s="15"/>
      <c r="K158" t="s">
        <v>884</v>
      </c>
    </row>
    <row r="159" spans="1:11">
      <c r="A159">
        <v>231</v>
      </c>
      <c r="B159" t="s">
        <v>1170</v>
      </c>
      <c r="C159" t="s">
        <v>244</v>
      </c>
      <c r="D159" t="s">
        <v>11</v>
      </c>
      <c r="E159" t="s">
        <v>1150</v>
      </c>
      <c r="F159" t="s">
        <v>1150</v>
      </c>
      <c r="G159" t="s">
        <v>1150</v>
      </c>
      <c r="I159" s="15"/>
      <c r="K159" t="s">
        <v>885</v>
      </c>
    </row>
    <row r="160" spans="1:11">
      <c r="A160">
        <v>232</v>
      </c>
      <c r="B160" t="s">
        <v>1170</v>
      </c>
      <c r="C160" t="s">
        <v>244</v>
      </c>
      <c r="D160" t="s">
        <v>11</v>
      </c>
      <c r="E160" t="s">
        <v>1150</v>
      </c>
      <c r="F160" t="s">
        <v>1150</v>
      </c>
      <c r="G160" t="s">
        <v>1150</v>
      </c>
      <c r="I160" s="15"/>
      <c r="K160" t="s">
        <v>886</v>
      </c>
    </row>
    <row r="161" spans="1:11">
      <c r="A161">
        <v>233</v>
      </c>
      <c r="B161" t="s">
        <v>1170</v>
      </c>
      <c r="C161" t="s">
        <v>244</v>
      </c>
      <c r="D161" t="s">
        <v>11</v>
      </c>
      <c r="E161" t="s">
        <v>1150</v>
      </c>
      <c r="F161" t="s">
        <v>1150</v>
      </c>
      <c r="G161" t="s">
        <v>1150</v>
      </c>
      <c r="I161" s="15"/>
      <c r="K161" t="s">
        <v>887</v>
      </c>
    </row>
    <row r="162" spans="1:11">
      <c r="A162">
        <v>234</v>
      </c>
      <c r="B162" t="s">
        <v>1170</v>
      </c>
      <c r="C162" t="s">
        <v>244</v>
      </c>
      <c r="D162" t="s">
        <v>11</v>
      </c>
      <c r="E162" t="s">
        <v>1150</v>
      </c>
      <c r="F162" t="s">
        <v>1150</v>
      </c>
      <c r="G162" t="s">
        <v>1150</v>
      </c>
      <c r="I162" s="15"/>
      <c r="K162" t="s">
        <v>888</v>
      </c>
    </row>
    <row r="163" spans="1:11">
      <c r="A163">
        <v>235</v>
      </c>
      <c r="B163" t="s">
        <v>1170</v>
      </c>
      <c r="C163" t="s">
        <v>244</v>
      </c>
      <c r="D163" t="s">
        <v>11</v>
      </c>
      <c r="E163" t="s">
        <v>1150</v>
      </c>
      <c r="F163" t="s">
        <v>1150</v>
      </c>
      <c r="G163" t="s">
        <v>1150</v>
      </c>
      <c r="I163" s="15"/>
      <c r="K163" t="s">
        <v>924</v>
      </c>
    </row>
    <row r="164" spans="1:11">
      <c r="A164">
        <v>237</v>
      </c>
      <c r="B164" t="s">
        <v>1170</v>
      </c>
      <c r="C164" t="s">
        <v>244</v>
      </c>
      <c r="D164" t="s">
        <v>22</v>
      </c>
      <c r="E164" t="s">
        <v>1150</v>
      </c>
      <c r="F164" t="s">
        <v>1150</v>
      </c>
      <c r="G164" t="s">
        <v>1150</v>
      </c>
      <c r="I164" s="15"/>
      <c r="K164" t="s">
        <v>999</v>
      </c>
    </row>
    <row r="165" spans="1:11">
      <c r="A165">
        <v>238</v>
      </c>
      <c r="B165" t="s">
        <v>1170</v>
      </c>
      <c r="C165" t="s">
        <v>244</v>
      </c>
      <c r="D165" t="s">
        <v>22</v>
      </c>
      <c r="E165" t="s">
        <v>1150</v>
      </c>
      <c r="F165" t="s">
        <v>1150</v>
      </c>
      <c r="G165" t="s">
        <v>1150</v>
      </c>
      <c r="I165" s="15"/>
      <c r="K165" t="s">
        <v>1000</v>
      </c>
    </row>
    <row r="166" spans="1:11">
      <c r="A166">
        <v>241</v>
      </c>
      <c r="B166" t="s">
        <v>1170</v>
      </c>
      <c r="C166" t="s">
        <v>244</v>
      </c>
      <c r="D166" t="s">
        <v>22</v>
      </c>
      <c r="E166" t="s">
        <v>1150</v>
      </c>
      <c r="F166" t="s">
        <v>1150</v>
      </c>
      <c r="G166" t="s">
        <v>1150</v>
      </c>
      <c r="I166" s="15"/>
      <c r="K166" t="s">
        <v>1001</v>
      </c>
    </row>
    <row r="167" spans="1:11">
      <c r="A167">
        <v>242</v>
      </c>
      <c r="B167" t="s">
        <v>1170</v>
      </c>
      <c r="C167" t="s">
        <v>244</v>
      </c>
      <c r="D167" t="s">
        <v>22</v>
      </c>
      <c r="E167" t="s">
        <v>1150</v>
      </c>
      <c r="F167" t="s">
        <v>1150</v>
      </c>
      <c r="G167" t="s">
        <v>1150</v>
      </c>
      <c r="I167" s="15"/>
      <c r="K167" t="s">
        <v>406</v>
      </c>
    </row>
    <row r="168" spans="1:11">
      <c r="A168">
        <v>243</v>
      </c>
      <c r="B168" t="s">
        <v>1170</v>
      </c>
      <c r="C168" t="s">
        <v>244</v>
      </c>
      <c r="D168" t="s">
        <v>22</v>
      </c>
      <c r="E168" t="s">
        <v>1150</v>
      </c>
      <c r="F168" t="s">
        <v>1150</v>
      </c>
      <c r="G168" t="s">
        <v>1150</v>
      </c>
      <c r="I168" s="15"/>
      <c r="K168" t="s">
        <v>407</v>
      </c>
    </row>
    <row r="169" spans="1:11">
      <c r="A169">
        <v>246</v>
      </c>
      <c r="B169" t="s">
        <v>1170</v>
      </c>
      <c r="C169" t="s">
        <v>244</v>
      </c>
      <c r="D169" t="s">
        <v>22</v>
      </c>
      <c r="E169" t="s">
        <v>1150</v>
      </c>
      <c r="F169" t="s">
        <v>1150</v>
      </c>
      <c r="G169" t="s">
        <v>1150</v>
      </c>
      <c r="I169" s="15"/>
      <c r="K169" t="s">
        <v>408</v>
      </c>
    </row>
    <row r="170" spans="1:11">
      <c r="A170">
        <v>248</v>
      </c>
      <c r="B170" t="s">
        <v>1170</v>
      </c>
      <c r="C170" t="s">
        <v>244</v>
      </c>
      <c r="D170" t="s">
        <v>11</v>
      </c>
      <c r="E170" t="s">
        <v>1150</v>
      </c>
      <c r="F170" t="s">
        <v>1150</v>
      </c>
      <c r="G170" t="s">
        <v>1150</v>
      </c>
      <c r="I170" s="15"/>
      <c r="K170" t="s">
        <v>379</v>
      </c>
    </row>
    <row r="171" spans="1:11">
      <c r="A171">
        <v>249</v>
      </c>
      <c r="B171" t="s">
        <v>1170</v>
      </c>
      <c r="C171" t="s">
        <v>244</v>
      </c>
      <c r="D171" t="s">
        <v>11</v>
      </c>
      <c r="E171" t="s">
        <v>1150</v>
      </c>
      <c r="F171" t="s">
        <v>1150</v>
      </c>
      <c r="G171" t="s">
        <v>1150</v>
      </c>
      <c r="I171" s="15"/>
      <c r="K171" t="s">
        <v>380</v>
      </c>
    </row>
    <row r="172" spans="1:11">
      <c r="A172">
        <v>250</v>
      </c>
      <c r="B172" t="s">
        <v>1170</v>
      </c>
      <c r="C172" t="s">
        <v>244</v>
      </c>
      <c r="D172" t="s">
        <v>22</v>
      </c>
      <c r="E172" t="s">
        <v>1150</v>
      </c>
      <c r="F172" t="s">
        <v>1150</v>
      </c>
      <c r="G172" t="s">
        <v>1150</v>
      </c>
      <c r="I172" s="15"/>
      <c r="K172" t="s">
        <v>409</v>
      </c>
    </row>
    <row r="173" spans="1:11">
      <c r="A173">
        <v>257</v>
      </c>
      <c r="B173" t="s">
        <v>1170</v>
      </c>
      <c r="C173" t="s">
        <v>244</v>
      </c>
      <c r="D173" t="s">
        <v>11</v>
      </c>
      <c r="E173" t="s">
        <v>1150</v>
      </c>
      <c r="F173" t="s">
        <v>1150</v>
      </c>
      <c r="G173" t="s">
        <v>1150</v>
      </c>
      <c r="I173" s="15"/>
      <c r="K173" t="s">
        <v>992</v>
      </c>
    </row>
    <row r="174" spans="1:11">
      <c r="A174">
        <v>259</v>
      </c>
      <c r="B174" t="s">
        <v>1170</v>
      </c>
      <c r="C174" t="s">
        <v>244</v>
      </c>
      <c r="D174" t="s">
        <v>11</v>
      </c>
      <c r="E174" t="s">
        <v>1150</v>
      </c>
      <c r="F174" t="s">
        <v>1150</v>
      </c>
      <c r="G174" t="s">
        <v>1150</v>
      </c>
      <c r="I174" s="15"/>
      <c r="K174" t="s">
        <v>385</v>
      </c>
    </row>
    <row r="175" spans="1:11">
      <c r="A175">
        <v>260</v>
      </c>
      <c r="B175" t="s">
        <v>1170</v>
      </c>
      <c r="C175" t="s">
        <v>244</v>
      </c>
      <c r="D175" t="s">
        <v>11</v>
      </c>
      <c r="E175" t="s">
        <v>1150</v>
      </c>
      <c r="F175" t="s">
        <v>1150</v>
      </c>
      <c r="G175" t="s">
        <v>1150</v>
      </c>
      <c r="I175" s="15"/>
      <c r="K175" t="s">
        <v>386</v>
      </c>
    </row>
    <row r="176" spans="1:11">
      <c r="A176">
        <v>262</v>
      </c>
      <c r="B176" t="s">
        <v>1170</v>
      </c>
      <c r="C176" t="s">
        <v>244</v>
      </c>
      <c r="D176" t="s">
        <v>22</v>
      </c>
      <c r="E176" t="s">
        <v>1150</v>
      </c>
      <c r="F176" t="s">
        <v>1150</v>
      </c>
      <c r="G176" t="s">
        <v>1150</v>
      </c>
      <c r="I176" s="15"/>
      <c r="K176" t="s">
        <v>410</v>
      </c>
    </row>
    <row r="177" spans="1:11">
      <c r="A177">
        <v>263</v>
      </c>
      <c r="B177" t="s">
        <v>1170</v>
      </c>
      <c r="C177" t="s">
        <v>244</v>
      </c>
      <c r="D177" t="s">
        <v>22</v>
      </c>
      <c r="E177" t="s">
        <v>1150</v>
      </c>
      <c r="F177" t="s">
        <v>1150</v>
      </c>
      <c r="G177" t="s">
        <v>1150</v>
      </c>
      <c r="I177" s="15"/>
      <c r="K177" t="s">
        <v>411</v>
      </c>
    </row>
    <row r="178" spans="1:11">
      <c r="A178">
        <v>270</v>
      </c>
      <c r="B178" t="s">
        <v>1170</v>
      </c>
      <c r="C178" t="s">
        <v>244</v>
      </c>
      <c r="D178" t="s">
        <v>11</v>
      </c>
      <c r="E178" t="s">
        <v>1150</v>
      </c>
      <c r="F178" t="s">
        <v>1150</v>
      </c>
      <c r="G178" t="s">
        <v>1150</v>
      </c>
      <c r="I178" s="15"/>
      <c r="K178" t="s">
        <v>997</v>
      </c>
    </row>
    <row r="179" spans="1:11">
      <c r="A179">
        <v>271</v>
      </c>
      <c r="B179" t="s">
        <v>1170</v>
      </c>
      <c r="C179" t="s">
        <v>244</v>
      </c>
      <c r="D179" t="s">
        <v>11</v>
      </c>
      <c r="E179" t="s">
        <v>1150</v>
      </c>
      <c r="F179" t="s">
        <v>1150</v>
      </c>
      <c r="G179" t="s">
        <v>1150</v>
      </c>
      <c r="I179" s="15"/>
      <c r="K179" t="s">
        <v>391</v>
      </c>
    </row>
    <row r="180" spans="1:11">
      <c r="A180">
        <v>272</v>
      </c>
      <c r="B180" t="s">
        <v>1170</v>
      </c>
      <c r="C180" t="s">
        <v>244</v>
      </c>
      <c r="D180" t="s">
        <v>22</v>
      </c>
      <c r="E180" t="s">
        <v>1150</v>
      </c>
      <c r="F180" t="s">
        <v>1150</v>
      </c>
      <c r="G180" t="s">
        <v>1150</v>
      </c>
      <c r="I180" s="15"/>
      <c r="K180" t="s">
        <v>412</v>
      </c>
    </row>
    <row r="181" spans="1:11">
      <c r="A181">
        <v>273</v>
      </c>
      <c r="B181" t="s">
        <v>1170</v>
      </c>
      <c r="C181" t="s">
        <v>244</v>
      </c>
      <c r="D181" t="s">
        <v>11</v>
      </c>
      <c r="E181" t="s">
        <v>1150</v>
      </c>
      <c r="F181" t="s">
        <v>1150</v>
      </c>
      <c r="G181" t="s">
        <v>1150</v>
      </c>
      <c r="I181" s="15"/>
      <c r="K181" t="s">
        <v>392</v>
      </c>
    </row>
    <row r="182" spans="1:11">
      <c r="A182">
        <v>280</v>
      </c>
      <c r="B182" t="s">
        <v>1170</v>
      </c>
      <c r="C182" t="s">
        <v>244</v>
      </c>
      <c r="D182" t="s">
        <v>11</v>
      </c>
      <c r="E182" t="s">
        <v>1150</v>
      </c>
      <c r="F182" t="s">
        <v>1150</v>
      </c>
      <c r="G182" t="s">
        <v>1150</v>
      </c>
      <c r="I182" s="15"/>
      <c r="K182" t="s">
        <v>998</v>
      </c>
    </row>
    <row r="183" spans="1:11">
      <c r="A183">
        <v>281</v>
      </c>
      <c r="B183" t="s">
        <v>1170</v>
      </c>
      <c r="C183" t="s">
        <v>244</v>
      </c>
      <c r="D183" t="s">
        <v>22</v>
      </c>
      <c r="E183" t="s">
        <v>1150</v>
      </c>
      <c r="F183" t="s">
        <v>1150</v>
      </c>
      <c r="G183" t="s">
        <v>1150</v>
      </c>
      <c r="I183" s="15"/>
      <c r="K183" t="s">
        <v>413</v>
      </c>
    </row>
    <row r="184" spans="1:11">
      <c r="A184">
        <v>287</v>
      </c>
      <c r="B184" t="s">
        <v>1182</v>
      </c>
      <c r="C184" t="s">
        <v>1535</v>
      </c>
      <c r="E184" t="s">
        <v>1150</v>
      </c>
      <c r="F184" t="s">
        <v>1150</v>
      </c>
      <c r="G184" t="s">
        <v>1150</v>
      </c>
      <c r="I184" s="15"/>
      <c r="J184" t="s">
        <v>1152</v>
      </c>
      <c r="K184" t="s">
        <v>414</v>
      </c>
    </row>
    <row r="185" spans="1:11">
      <c r="A185">
        <v>294</v>
      </c>
      <c r="B185" t="s">
        <v>1182</v>
      </c>
      <c r="C185" t="s">
        <v>1154</v>
      </c>
      <c r="E185" t="s">
        <v>1150</v>
      </c>
      <c r="F185" t="s">
        <v>1150</v>
      </c>
      <c r="G185" t="s">
        <v>1150</v>
      </c>
      <c r="I185" s="15"/>
      <c r="J185" t="s">
        <v>1002</v>
      </c>
      <c r="K185" t="s">
        <v>415</v>
      </c>
    </row>
    <row r="186" spans="1:11">
      <c r="A186">
        <v>295</v>
      </c>
      <c r="B186" t="s">
        <v>1182</v>
      </c>
      <c r="C186" t="s">
        <v>1154</v>
      </c>
      <c r="E186" t="s">
        <v>1150</v>
      </c>
      <c r="F186" t="s">
        <v>1150</v>
      </c>
      <c r="G186" t="s">
        <v>1150</v>
      </c>
      <c r="I186" s="15"/>
      <c r="J186" t="s">
        <v>166</v>
      </c>
      <c r="K186" t="s">
        <v>416</v>
      </c>
    </row>
    <row r="187" spans="1:11">
      <c r="A187">
        <v>296</v>
      </c>
      <c r="B187" t="s">
        <v>1182</v>
      </c>
      <c r="C187" t="s">
        <v>1535</v>
      </c>
      <c r="E187" t="s">
        <v>1150</v>
      </c>
      <c r="F187" t="s">
        <v>1150</v>
      </c>
      <c r="G187" t="s">
        <v>1150</v>
      </c>
      <c r="I187" s="15"/>
      <c r="J187" t="s">
        <v>122</v>
      </c>
      <c r="K187" t="s">
        <v>417</v>
      </c>
    </row>
    <row r="188" spans="1:11">
      <c r="A188">
        <v>297</v>
      </c>
      <c r="B188" t="s">
        <v>1182</v>
      </c>
      <c r="C188" t="s">
        <v>1535</v>
      </c>
      <c r="E188" t="s">
        <v>1150</v>
      </c>
      <c r="F188" t="s">
        <v>1150</v>
      </c>
      <c r="G188" t="s">
        <v>1150</v>
      </c>
      <c r="I188" s="15"/>
      <c r="J188" t="s">
        <v>1190</v>
      </c>
      <c r="K188" t="s">
        <v>889</v>
      </c>
    </row>
    <row r="189" spans="1:11">
      <c r="A189">
        <v>298</v>
      </c>
      <c r="B189" t="s">
        <v>1182</v>
      </c>
      <c r="C189" t="s">
        <v>1535</v>
      </c>
      <c r="E189" t="s">
        <v>1150</v>
      </c>
      <c r="F189" t="s">
        <v>1150</v>
      </c>
      <c r="G189" t="s">
        <v>1150</v>
      </c>
      <c r="I189" s="15"/>
      <c r="J189" t="s">
        <v>133</v>
      </c>
      <c r="K189" t="s">
        <v>418</v>
      </c>
    </row>
    <row r="190" spans="1:11">
      <c r="A190">
        <v>299</v>
      </c>
      <c r="B190" t="s">
        <v>1182</v>
      </c>
      <c r="C190" t="s">
        <v>1535</v>
      </c>
      <c r="E190" t="s">
        <v>1150</v>
      </c>
      <c r="F190" t="s">
        <v>1150</v>
      </c>
      <c r="G190" t="s">
        <v>1150</v>
      </c>
      <c r="I190" s="15"/>
      <c r="J190" t="s">
        <v>152</v>
      </c>
      <c r="K190" t="s">
        <v>419</v>
      </c>
    </row>
    <row r="191" spans="1:11">
      <c r="A191">
        <v>306</v>
      </c>
      <c r="B191" t="s">
        <v>1182</v>
      </c>
      <c r="C191" t="s">
        <v>1535</v>
      </c>
      <c r="E191" t="s">
        <v>1150</v>
      </c>
      <c r="F191" t="s">
        <v>1150</v>
      </c>
      <c r="G191" t="s">
        <v>1150</v>
      </c>
      <c r="I191" s="15"/>
      <c r="J191" t="s">
        <v>133</v>
      </c>
      <c r="K191" t="s">
        <v>425</v>
      </c>
    </row>
    <row r="192" spans="1:11">
      <c r="A192">
        <v>307</v>
      </c>
      <c r="B192" t="s">
        <v>1182</v>
      </c>
      <c r="C192" t="s">
        <v>1154</v>
      </c>
      <c r="E192" t="s">
        <v>1150</v>
      </c>
      <c r="F192" t="s">
        <v>1150</v>
      </c>
      <c r="G192" t="s">
        <v>1150</v>
      </c>
      <c r="I192" s="15"/>
      <c r="J192" t="s">
        <v>178</v>
      </c>
      <c r="K192" t="s">
        <v>426</v>
      </c>
    </row>
    <row r="193" spans="1:11">
      <c r="A193">
        <v>308</v>
      </c>
      <c r="B193" t="s">
        <v>1182</v>
      </c>
      <c r="C193" t="s">
        <v>1154</v>
      </c>
      <c r="E193" t="s">
        <v>1150</v>
      </c>
      <c r="F193" t="s">
        <v>1150</v>
      </c>
      <c r="G193" t="s">
        <v>1150</v>
      </c>
      <c r="I193" s="15"/>
      <c r="J193" t="s">
        <v>185</v>
      </c>
      <c r="K193" t="s">
        <v>1004</v>
      </c>
    </row>
    <row r="194" spans="1:11">
      <c r="A194">
        <v>309</v>
      </c>
      <c r="B194" t="s">
        <v>1182</v>
      </c>
      <c r="C194" t="s">
        <v>1154</v>
      </c>
      <c r="E194" t="s">
        <v>1150</v>
      </c>
      <c r="F194" t="s">
        <v>1150</v>
      </c>
      <c r="G194" t="s">
        <v>1150</v>
      </c>
      <c r="I194" s="15"/>
      <c r="J194" t="s">
        <v>1194</v>
      </c>
      <c r="K194" t="s">
        <v>1004</v>
      </c>
    </row>
    <row r="195" spans="1:11">
      <c r="A195">
        <v>310</v>
      </c>
      <c r="B195" t="s">
        <v>1182</v>
      </c>
      <c r="C195" t="s">
        <v>1154</v>
      </c>
      <c r="E195" t="s">
        <v>1150</v>
      </c>
      <c r="F195" t="s">
        <v>1150</v>
      </c>
      <c r="G195" t="s">
        <v>1150</v>
      </c>
      <c r="I195" s="15"/>
      <c r="J195" t="s">
        <v>178</v>
      </c>
      <c r="K195" t="s">
        <v>427</v>
      </c>
    </row>
    <row r="196" spans="1:11">
      <c r="A196">
        <v>311</v>
      </c>
      <c r="B196" t="s">
        <v>1182</v>
      </c>
      <c r="C196" t="s">
        <v>1154</v>
      </c>
      <c r="E196" t="s">
        <v>1150</v>
      </c>
      <c r="F196" t="s">
        <v>1150</v>
      </c>
      <c r="G196" t="s">
        <v>1150</v>
      </c>
      <c r="I196" s="15"/>
      <c r="J196" t="s">
        <v>1196</v>
      </c>
      <c r="K196" t="s">
        <v>1615</v>
      </c>
    </row>
    <row r="197" spans="1:11">
      <c r="A197">
        <v>312</v>
      </c>
      <c r="B197" t="s">
        <v>1182</v>
      </c>
      <c r="C197" t="s">
        <v>1154</v>
      </c>
      <c r="E197" t="s">
        <v>1150</v>
      </c>
      <c r="F197" t="s">
        <v>1150</v>
      </c>
      <c r="G197" t="s">
        <v>1150</v>
      </c>
      <c r="I197" s="15"/>
      <c r="J197" t="s">
        <v>1197</v>
      </c>
      <c r="K197" t="s">
        <v>1613</v>
      </c>
    </row>
    <row r="198" spans="1:11">
      <c r="A198">
        <v>313</v>
      </c>
      <c r="B198" t="s">
        <v>1182</v>
      </c>
      <c r="C198" t="s">
        <v>1154</v>
      </c>
      <c r="E198" t="s">
        <v>1150</v>
      </c>
      <c r="F198" t="s">
        <v>1150</v>
      </c>
      <c r="G198" t="s">
        <v>1150</v>
      </c>
      <c r="I198" s="15"/>
      <c r="J198" t="s">
        <v>1198</v>
      </c>
      <c r="K198" t="s">
        <v>1613</v>
      </c>
    </row>
    <row r="199" spans="1:11">
      <c r="A199">
        <v>314</v>
      </c>
      <c r="B199" t="s">
        <v>1182</v>
      </c>
      <c r="C199" t="s">
        <v>1154</v>
      </c>
      <c r="E199" t="s">
        <v>1150</v>
      </c>
      <c r="F199" t="s">
        <v>1150</v>
      </c>
      <c r="G199" t="s">
        <v>1150</v>
      </c>
      <c r="I199" s="15"/>
      <c r="J199" t="s">
        <v>1199</v>
      </c>
      <c r="K199" t="s">
        <v>1613</v>
      </c>
    </row>
    <row r="200" spans="1:11">
      <c r="A200">
        <v>315</v>
      </c>
      <c r="B200" t="s">
        <v>1182</v>
      </c>
      <c r="C200" t="s">
        <v>1154</v>
      </c>
      <c r="E200" t="s">
        <v>1150</v>
      </c>
      <c r="F200" t="s">
        <v>1150</v>
      </c>
      <c r="G200" t="s">
        <v>1150</v>
      </c>
      <c r="I200" s="15"/>
      <c r="J200" t="s">
        <v>178</v>
      </c>
      <c r="K200" t="s">
        <v>428</v>
      </c>
    </row>
    <row r="201" spans="1:11">
      <c r="A201">
        <v>316</v>
      </c>
      <c r="B201" t="s">
        <v>1182</v>
      </c>
      <c r="C201" t="s">
        <v>1154</v>
      </c>
      <c r="E201" t="s">
        <v>1150</v>
      </c>
      <c r="F201" t="s">
        <v>1150</v>
      </c>
      <c r="G201" t="s">
        <v>1150</v>
      </c>
      <c r="I201" s="15"/>
      <c r="J201" t="s">
        <v>189</v>
      </c>
      <c r="K201" t="s">
        <v>429</v>
      </c>
    </row>
    <row r="202" spans="1:11">
      <c r="A202">
        <v>317</v>
      </c>
      <c r="B202" t="s">
        <v>1182</v>
      </c>
      <c r="C202" t="s">
        <v>1154</v>
      </c>
      <c r="E202" t="s">
        <v>1150</v>
      </c>
      <c r="F202" t="s">
        <v>1150</v>
      </c>
      <c r="G202" t="s">
        <v>1150</v>
      </c>
      <c r="I202" s="15"/>
      <c r="J202" t="s">
        <v>1201</v>
      </c>
      <c r="K202" t="s">
        <v>429</v>
      </c>
    </row>
    <row r="203" spans="1:11">
      <c r="A203">
        <v>318</v>
      </c>
      <c r="B203" t="s">
        <v>1182</v>
      </c>
      <c r="C203" t="s">
        <v>1154</v>
      </c>
      <c r="E203" t="s">
        <v>1150</v>
      </c>
      <c r="F203" t="s">
        <v>1150</v>
      </c>
      <c r="G203" t="s">
        <v>1150</v>
      </c>
      <c r="I203" s="15"/>
      <c r="J203" t="s">
        <v>178</v>
      </c>
      <c r="K203" t="s">
        <v>430</v>
      </c>
    </row>
    <row r="204" spans="1:11">
      <c r="A204">
        <v>319</v>
      </c>
      <c r="B204" t="s">
        <v>1182</v>
      </c>
      <c r="C204" t="s">
        <v>1154</v>
      </c>
      <c r="E204" t="s">
        <v>1150</v>
      </c>
      <c r="F204" t="s">
        <v>1150</v>
      </c>
      <c r="G204" t="s">
        <v>1150</v>
      </c>
      <c r="I204" s="15"/>
      <c r="J204" t="s">
        <v>178</v>
      </c>
      <c r="K204" t="s">
        <v>431</v>
      </c>
    </row>
    <row r="205" spans="1:11">
      <c r="A205">
        <v>320</v>
      </c>
      <c r="B205" t="s">
        <v>1182</v>
      </c>
      <c r="C205" t="s">
        <v>1154</v>
      </c>
      <c r="E205" t="s">
        <v>1150</v>
      </c>
      <c r="F205" t="s">
        <v>1150</v>
      </c>
      <c r="G205" t="s">
        <v>1150</v>
      </c>
      <c r="I205" s="15"/>
      <c r="J205" t="s">
        <v>1203</v>
      </c>
      <c r="K205" t="s">
        <v>432</v>
      </c>
    </row>
    <row r="206" spans="1:11">
      <c r="A206">
        <v>321</v>
      </c>
      <c r="B206" t="s">
        <v>1182</v>
      </c>
      <c r="C206" t="s">
        <v>1154</v>
      </c>
      <c r="E206" t="s">
        <v>1150</v>
      </c>
      <c r="F206" t="s">
        <v>1150</v>
      </c>
      <c r="G206" t="s">
        <v>1150</v>
      </c>
      <c r="I206" s="15"/>
      <c r="J206" t="s">
        <v>1204</v>
      </c>
      <c r="K206" t="s">
        <v>433</v>
      </c>
    </row>
    <row r="207" spans="1:11">
      <c r="A207">
        <v>322</v>
      </c>
      <c r="B207" t="s">
        <v>1182</v>
      </c>
      <c r="C207" t="s">
        <v>1154</v>
      </c>
      <c r="E207" t="s">
        <v>1150</v>
      </c>
      <c r="F207" t="s">
        <v>1150</v>
      </c>
      <c r="G207" t="s">
        <v>1150</v>
      </c>
      <c r="I207" s="15"/>
      <c r="J207" t="s">
        <v>1581</v>
      </c>
      <c r="K207" t="s">
        <v>1005</v>
      </c>
    </row>
    <row r="208" spans="1:11">
      <c r="A208">
        <v>323</v>
      </c>
      <c r="B208" t="s">
        <v>1182</v>
      </c>
      <c r="C208" t="s">
        <v>1154</v>
      </c>
      <c r="E208" t="s">
        <v>1150</v>
      </c>
      <c r="F208" t="s">
        <v>1150</v>
      </c>
      <c r="G208" t="s">
        <v>1150</v>
      </c>
      <c r="I208" s="15"/>
      <c r="J208" t="s">
        <v>1582</v>
      </c>
      <c r="K208" t="s">
        <v>1005</v>
      </c>
    </row>
    <row r="209" spans="1:11">
      <c r="A209">
        <v>334</v>
      </c>
      <c r="B209" t="s">
        <v>1182</v>
      </c>
      <c r="C209" t="s">
        <v>1154</v>
      </c>
      <c r="E209" t="s">
        <v>1150</v>
      </c>
      <c r="F209" t="s">
        <v>1150</v>
      </c>
      <c r="G209" t="s">
        <v>1150</v>
      </c>
      <c r="I209" s="15" t="s">
        <v>871</v>
      </c>
      <c r="J209" t="s">
        <v>49</v>
      </c>
      <c r="K209" t="s">
        <v>436</v>
      </c>
    </row>
    <row r="210" spans="1:11">
      <c r="A210">
        <v>342</v>
      </c>
      <c r="B210" t="s">
        <v>1182</v>
      </c>
      <c r="C210" t="s">
        <v>1535</v>
      </c>
      <c r="E210" t="s">
        <v>1150</v>
      </c>
      <c r="F210" t="s">
        <v>1150</v>
      </c>
      <c r="G210" t="s">
        <v>1150</v>
      </c>
      <c r="I210" s="15"/>
      <c r="J210" t="s">
        <v>129</v>
      </c>
      <c r="K210" t="s">
        <v>1008</v>
      </c>
    </row>
    <row r="211" spans="1:11">
      <c r="A211">
        <v>346</v>
      </c>
      <c r="B211" t="s">
        <v>1182</v>
      </c>
      <c r="C211" t="s">
        <v>1535</v>
      </c>
      <c r="E211" t="s">
        <v>1150</v>
      </c>
      <c r="F211" t="s">
        <v>1150</v>
      </c>
      <c r="G211" t="s">
        <v>1150</v>
      </c>
      <c r="I211" s="15"/>
      <c r="J211" t="s">
        <v>144</v>
      </c>
      <c r="K211" t="s">
        <v>440</v>
      </c>
    </row>
    <row r="212" spans="1:11">
      <c r="A212">
        <v>350</v>
      </c>
      <c r="B212" t="s">
        <v>1182</v>
      </c>
      <c r="C212" t="s">
        <v>1154</v>
      </c>
      <c r="E212" t="s">
        <v>1150</v>
      </c>
      <c r="F212" t="s">
        <v>1150</v>
      </c>
      <c r="G212" t="s">
        <v>1150</v>
      </c>
      <c r="I212" s="15" t="s">
        <v>872</v>
      </c>
      <c r="J212" t="s">
        <v>266</v>
      </c>
      <c r="K212" t="s">
        <v>441</v>
      </c>
    </row>
    <row r="213" spans="1:11">
      <c r="A213">
        <v>353</v>
      </c>
      <c r="B213" t="s">
        <v>1182</v>
      </c>
      <c r="C213" t="s">
        <v>1154</v>
      </c>
      <c r="E213" t="s">
        <v>1150</v>
      </c>
      <c r="F213" t="s">
        <v>1150</v>
      </c>
      <c r="G213" t="s">
        <v>1150</v>
      </c>
      <c r="I213" s="15"/>
      <c r="J213" t="s">
        <v>174</v>
      </c>
      <c r="K213" t="s">
        <v>1009</v>
      </c>
    </row>
    <row r="214" spans="1:11">
      <c r="A214">
        <v>354</v>
      </c>
      <c r="B214" t="s">
        <v>1182</v>
      </c>
      <c r="C214" t="s">
        <v>1154</v>
      </c>
      <c r="E214" t="s">
        <v>1150</v>
      </c>
      <c r="F214" t="s">
        <v>1150</v>
      </c>
      <c r="G214" t="s">
        <v>1150</v>
      </c>
      <c r="I214" s="15"/>
      <c r="J214" t="s">
        <v>265</v>
      </c>
      <c r="K214" t="s">
        <v>1009</v>
      </c>
    </row>
    <row r="215" spans="1:11">
      <c r="A215">
        <v>355</v>
      </c>
      <c r="B215" t="s">
        <v>1182</v>
      </c>
      <c r="C215" t="s">
        <v>1154</v>
      </c>
      <c r="E215" t="s">
        <v>1150</v>
      </c>
      <c r="F215" t="s">
        <v>1150</v>
      </c>
      <c r="G215" t="s">
        <v>1150</v>
      </c>
      <c r="I215" s="15"/>
      <c r="J215" t="s">
        <v>264</v>
      </c>
      <c r="K215" t="s">
        <v>1009</v>
      </c>
    </row>
    <row r="216" spans="1:11">
      <c r="A216">
        <v>356</v>
      </c>
      <c r="B216" t="s">
        <v>1182</v>
      </c>
      <c r="C216" t="s">
        <v>256</v>
      </c>
      <c r="E216" t="s">
        <v>1150</v>
      </c>
      <c r="F216" t="s">
        <v>1150</v>
      </c>
      <c r="G216" t="s">
        <v>1150</v>
      </c>
      <c r="I216" s="15"/>
      <c r="J216" t="s">
        <v>158</v>
      </c>
      <c r="K216" t="s">
        <v>442</v>
      </c>
    </row>
    <row r="217" spans="1:11">
      <c r="A217">
        <v>357</v>
      </c>
      <c r="B217" t="s">
        <v>1182</v>
      </c>
      <c r="C217" t="s">
        <v>256</v>
      </c>
      <c r="E217" t="s">
        <v>1150</v>
      </c>
      <c r="F217" t="s">
        <v>1150</v>
      </c>
      <c r="G217" t="s">
        <v>1150</v>
      </c>
      <c r="I217" s="15"/>
      <c r="J217" t="s">
        <v>163</v>
      </c>
      <c r="K217" t="s">
        <v>443</v>
      </c>
    </row>
    <row r="218" spans="1:11">
      <c r="A218">
        <v>358</v>
      </c>
      <c r="B218" t="s">
        <v>1182</v>
      </c>
      <c r="C218" t="s">
        <v>256</v>
      </c>
      <c r="E218" t="s">
        <v>1150</v>
      </c>
      <c r="F218" t="s">
        <v>1150</v>
      </c>
      <c r="G218" t="s">
        <v>1150</v>
      </c>
      <c r="I218" s="15"/>
      <c r="J218" t="s">
        <v>167</v>
      </c>
      <c r="K218" t="s">
        <v>444</v>
      </c>
    </row>
    <row r="219" spans="1:11">
      <c r="A219">
        <v>359</v>
      </c>
      <c r="B219" t="s">
        <v>1182</v>
      </c>
      <c r="C219" t="s">
        <v>256</v>
      </c>
      <c r="E219" t="s">
        <v>1150</v>
      </c>
      <c r="F219" t="s">
        <v>1150</v>
      </c>
      <c r="G219" t="s">
        <v>1150</v>
      </c>
      <c r="I219" s="15"/>
      <c r="J219" t="s">
        <v>125</v>
      </c>
      <c r="K219" t="s">
        <v>445</v>
      </c>
    </row>
    <row r="220" spans="1:11">
      <c r="A220">
        <v>360</v>
      </c>
      <c r="B220" t="s">
        <v>1182</v>
      </c>
      <c r="C220" t="s">
        <v>256</v>
      </c>
      <c r="E220" t="s">
        <v>1150</v>
      </c>
      <c r="F220" t="s">
        <v>1150</v>
      </c>
      <c r="G220" t="s">
        <v>1150</v>
      </c>
      <c r="I220" s="15"/>
      <c r="J220" t="s">
        <v>138</v>
      </c>
      <c r="K220" t="s">
        <v>446</v>
      </c>
    </row>
    <row r="221" spans="1:11">
      <c r="A221">
        <v>361</v>
      </c>
      <c r="B221" t="s">
        <v>1182</v>
      </c>
      <c r="C221" t="s">
        <v>256</v>
      </c>
      <c r="E221" t="s">
        <v>1150</v>
      </c>
      <c r="F221" t="s">
        <v>1150</v>
      </c>
      <c r="G221" t="s">
        <v>1150</v>
      </c>
      <c r="I221" s="15"/>
      <c r="J221" t="s">
        <v>1011</v>
      </c>
      <c r="K221" t="s">
        <v>1010</v>
      </c>
    </row>
    <row r="222" spans="1:11">
      <c r="A222">
        <v>362</v>
      </c>
      <c r="B222" t="s">
        <v>1182</v>
      </c>
      <c r="C222" t="s">
        <v>256</v>
      </c>
      <c r="E222" t="s">
        <v>1150</v>
      </c>
      <c r="F222" t="s">
        <v>1150</v>
      </c>
      <c r="G222" t="s">
        <v>1150</v>
      </c>
      <c r="I222" s="15"/>
      <c r="J222" t="s">
        <v>141</v>
      </c>
      <c r="K222" t="s">
        <v>447</v>
      </c>
    </row>
    <row r="223" spans="1:11">
      <c r="A223">
        <v>363</v>
      </c>
      <c r="B223" t="s">
        <v>1182</v>
      </c>
      <c r="C223" t="s">
        <v>256</v>
      </c>
      <c r="E223" t="s">
        <v>1150</v>
      </c>
      <c r="F223" t="s">
        <v>1150</v>
      </c>
      <c r="G223" t="s">
        <v>1150</v>
      </c>
      <c r="I223" s="15"/>
      <c r="J223" t="s">
        <v>119</v>
      </c>
      <c r="K223" t="s">
        <v>448</v>
      </c>
    </row>
    <row r="224" spans="1:11">
      <c r="A224">
        <v>364</v>
      </c>
      <c r="B224" t="s">
        <v>1182</v>
      </c>
      <c r="C224" t="s">
        <v>256</v>
      </c>
      <c r="E224" t="s">
        <v>1150</v>
      </c>
      <c r="F224" t="s">
        <v>1150</v>
      </c>
      <c r="G224" t="s">
        <v>1150</v>
      </c>
      <c r="I224" s="15"/>
      <c r="J224" t="s">
        <v>1210</v>
      </c>
      <c r="K224" t="s">
        <v>1012</v>
      </c>
    </row>
    <row r="225" spans="1:12">
      <c r="A225">
        <v>365</v>
      </c>
      <c r="B225" t="s">
        <v>1182</v>
      </c>
      <c r="C225" t="s">
        <v>256</v>
      </c>
      <c r="E225" t="s">
        <v>1150</v>
      </c>
      <c r="F225" t="s">
        <v>1150</v>
      </c>
      <c r="G225" t="s">
        <v>1150</v>
      </c>
      <c r="I225" s="15"/>
      <c r="J225" t="s">
        <v>153</v>
      </c>
      <c r="K225" t="s">
        <v>1013</v>
      </c>
    </row>
    <row r="226" spans="1:12">
      <c r="A226">
        <v>366</v>
      </c>
      <c r="B226" t="s">
        <v>1182</v>
      </c>
      <c r="C226" t="s">
        <v>256</v>
      </c>
      <c r="E226" t="s">
        <v>1150</v>
      </c>
      <c r="F226" t="s">
        <v>1150</v>
      </c>
      <c r="G226" t="s">
        <v>1150</v>
      </c>
      <c r="I226" s="15"/>
      <c r="J226" t="s">
        <v>135</v>
      </c>
      <c r="K226" t="s">
        <v>449</v>
      </c>
    </row>
    <row r="227" spans="1:12">
      <c r="A227">
        <v>367</v>
      </c>
      <c r="B227" t="s">
        <v>1182</v>
      </c>
      <c r="C227" t="s">
        <v>256</v>
      </c>
      <c r="E227" t="s">
        <v>1150</v>
      </c>
      <c r="F227" t="s">
        <v>1150</v>
      </c>
      <c r="G227" t="s">
        <v>1150</v>
      </c>
      <c r="I227" s="15"/>
      <c r="J227" t="s">
        <v>182</v>
      </c>
      <c r="K227" t="s">
        <v>450</v>
      </c>
    </row>
    <row r="228" spans="1:12">
      <c r="A228">
        <v>368</v>
      </c>
      <c r="B228" t="s">
        <v>1182</v>
      </c>
      <c r="C228" t="s">
        <v>256</v>
      </c>
      <c r="E228" t="s">
        <v>1150</v>
      </c>
      <c r="F228" t="s">
        <v>1150</v>
      </c>
      <c r="G228" t="s">
        <v>1150</v>
      </c>
      <c r="I228" s="15"/>
      <c r="J228" t="s">
        <v>186</v>
      </c>
      <c r="K228" t="s">
        <v>1014</v>
      </c>
    </row>
    <row r="229" spans="1:12">
      <c r="A229">
        <v>369</v>
      </c>
      <c r="B229" t="s">
        <v>1182</v>
      </c>
      <c r="C229" t="s">
        <v>256</v>
      </c>
      <c r="E229" t="s">
        <v>1150</v>
      </c>
      <c r="F229" t="s">
        <v>1150</v>
      </c>
      <c r="G229" t="s">
        <v>1150</v>
      </c>
      <c r="I229" s="15"/>
      <c r="J229" t="s">
        <v>180</v>
      </c>
      <c r="K229" t="s">
        <v>1614</v>
      </c>
    </row>
    <row r="230" spans="1:12">
      <c r="A230">
        <v>370</v>
      </c>
      <c r="B230" t="s">
        <v>1182</v>
      </c>
      <c r="C230" t="s">
        <v>256</v>
      </c>
      <c r="E230" t="s">
        <v>1150</v>
      </c>
      <c r="F230" t="s">
        <v>1150</v>
      </c>
      <c r="G230" t="s">
        <v>1150</v>
      </c>
      <c r="I230" s="15"/>
      <c r="J230" t="s">
        <v>190</v>
      </c>
      <c r="K230" t="s">
        <v>451</v>
      </c>
    </row>
    <row r="231" spans="1:12">
      <c r="A231">
        <v>371</v>
      </c>
      <c r="B231" t="s">
        <v>1182</v>
      </c>
      <c r="C231" t="s">
        <v>256</v>
      </c>
      <c r="E231" t="s">
        <v>1150</v>
      </c>
      <c r="F231" t="s">
        <v>1150</v>
      </c>
      <c r="G231" t="s">
        <v>1150</v>
      </c>
      <c r="I231" s="15"/>
      <c r="J231" t="s">
        <v>197</v>
      </c>
      <c r="K231" t="s">
        <v>452</v>
      </c>
    </row>
    <row r="232" spans="1:12">
      <c r="A232">
        <v>372</v>
      </c>
      <c r="B232" t="s">
        <v>1182</v>
      </c>
      <c r="C232" t="s">
        <v>256</v>
      </c>
      <c r="E232" t="s">
        <v>1150</v>
      </c>
      <c r="F232" t="s">
        <v>1150</v>
      </c>
      <c r="G232" t="s">
        <v>1150</v>
      </c>
      <c r="I232" s="15"/>
      <c r="J232" t="s">
        <v>194</v>
      </c>
      <c r="K232" t="s">
        <v>453</v>
      </c>
    </row>
    <row r="233" spans="1:12">
      <c r="A233">
        <v>373</v>
      </c>
      <c r="B233" t="s">
        <v>1182</v>
      </c>
      <c r="C233" t="s">
        <v>256</v>
      </c>
      <c r="E233" t="s">
        <v>1150</v>
      </c>
      <c r="F233" t="s">
        <v>1150</v>
      </c>
      <c r="G233" t="s">
        <v>1150</v>
      </c>
      <c r="I233" s="15"/>
      <c r="J233" t="s">
        <v>1211</v>
      </c>
      <c r="K233" t="s">
        <v>1015</v>
      </c>
    </row>
    <row r="234" spans="1:12">
      <c r="A234">
        <v>374</v>
      </c>
      <c r="B234" t="s">
        <v>1182</v>
      </c>
      <c r="C234" t="s">
        <v>248</v>
      </c>
      <c r="E234" t="s">
        <v>1150</v>
      </c>
      <c r="F234" t="s">
        <v>1150</v>
      </c>
      <c r="G234" t="s">
        <v>1150</v>
      </c>
      <c r="I234" s="15"/>
      <c r="K234" t="s">
        <v>454</v>
      </c>
      <c r="L234" t="s">
        <v>96</v>
      </c>
    </row>
    <row r="235" spans="1:12">
      <c r="A235">
        <v>375</v>
      </c>
      <c r="B235" t="s">
        <v>1182</v>
      </c>
      <c r="C235" t="s">
        <v>248</v>
      </c>
      <c r="E235" t="s">
        <v>1150</v>
      </c>
      <c r="F235" t="s">
        <v>1150</v>
      </c>
      <c r="G235" t="s">
        <v>1150</v>
      </c>
      <c r="I235" s="15"/>
      <c r="K235" t="s">
        <v>455</v>
      </c>
      <c r="L235" t="s">
        <v>156</v>
      </c>
    </row>
    <row r="236" spans="1:12">
      <c r="A236">
        <v>376</v>
      </c>
      <c r="B236" t="s">
        <v>1182</v>
      </c>
      <c r="C236" t="s">
        <v>248</v>
      </c>
      <c r="E236" t="s">
        <v>1150</v>
      </c>
      <c r="F236" t="s">
        <v>1150</v>
      </c>
      <c r="G236" t="s">
        <v>1150</v>
      </c>
      <c r="I236" s="15"/>
      <c r="K236" t="s">
        <v>456</v>
      </c>
      <c r="L236" t="s">
        <v>85</v>
      </c>
    </row>
    <row r="237" spans="1:12">
      <c r="A237">
        <v>377</v>
      </c>
      <c r="B237" t="s">
        <v>1182</v>
      </c>
      <c r="C237" t="s">
        <v>248</v>
      </c>
      <c r="E237" t="s">
        <v>1150</v>
      </c>
      <c r="F237" t="s">
        <v>1150</v>
      </c>
      <c r="G237" t="s">
        <v>1150</v>
      </c>
      <c r="I237" s="15"/>
      <c r="K237" t="s">
        <v>457</v>
      </c>
      <c r="L237" t="s">
        <v>155</v>
      </c>
    </row>
    <row r="238" spans="1:12">
      <c r="A238">
        <v>379</v>
      </c>
      <c r="B238" t="s">
        <v>1182</v>
      </c>
      <c r="C238" t="s">
        <v>248</v>
      </c>
      <c r="E238" t="s">
        <v>1150</v>
      </c>
      <c r="F238" t="s">
        <v>1150</v>
      </c>
      <c r="G238" t="s">
        <v>1150</v>
      </c>
      <c r="I238" s="15"/>
      <c r="K238" t="s">
        <v>459</v>
      </c>
      <c r="L238" t="s">
        <v>101</v>
      </c>
    </row>
    <row r="239" spans="1:12">
      <c r="A239">
        <v>380</v>
      </c>
      <c r="B239" t="s">
        <v>1182</v>
      </c>
      <c r="C239" t="s">
        <v>248</v>
      </c>
      <c r="E239" t="s">
        <v>1150</v>
      </c>
      <c r="F239" t="s">
        <v>1150</v>
      </c>
      <c r="G239" t="s">
        <v>1150</v>
      </c>
      <c r="I239" s="15"/>
      <c r="K239" t="s">
        <v>460</v>
      </c>
      <c r="L239" t="s">
        <v>90</v>
      </c>
    </row>
    <row r="240" spans="1:12">
      <c r="A240">
        <v>381</v>
      </c>
      <c r="B240" t="s">
        <v>1182</v>
      </c>
      <c r="C240" t="s">
        <v>248</v>
      </c>
      <c r="E240" t="s">
        <v>1150</v>
      </c>
      <c r="F240" t="s">
        <v>1150</v>
      </c>
      <c r="G240" t="s">
        <v>1150</v>
      </c>
      <c r="I240" s="15"/>
      <c r="K240" t="s">
        <v>461</v>
      </c>
      <c r="L240" t="s">
        <v>100</v>
      </c>
    </row>
    <row r="241" spans="1:12">
      <c r="A241">
        <v>382</v>
      </c>
      <c r="B241" t="s">
        <v>1182</v>
      </c>
      <c r="C241" t="s">
        <v>248</v>
      </c>
      <c r="E241" t="s">
        <v>1150</v>
      </c>
      <c r="F241" t="s">
        <v>1150</v>
      </c>
      <c r="G241" t="s">
        <v>1150</v>
      </c>
      <c r="I241" s="15"/>
      <c r="K241" t="s">
        <v>462</v>
      </c>
      <c r="L241" t="s">
        <v>97</v>
      </c>
    </row>
    <row r="242" spans="1:12">
      <c r="A242">
        <v>383</v>
      </c>
      <c r="B242" t="s">
        <v>1182</v>
      </c>
      <c r="C242" t="s">
        <v>248</v>
      </c>
      <c r="E242" t="s">
        <v>1150</v>
      </c>
      <c r="F242" t="s">
        <v>1150</v>
      </c>
      <c r="G242" t="s">
        <v>1150</v>
      </c>
      <c r="I242" s="15"/>
      <c r="K242" t="s">
        <v>463</v>
      </c>
      <c r="L242" t="s">
        <v>117</v>
      </c>
    </row>
    <row r="243" spans="1:12">
      <c r="A243">
        <v>384</v>
      </c>
      <c r="B243" t="s">
        <v>1182</v>
      </c>
      <c r="C243" t="s">
        <v>248</v>
      </c>
      <c r="E243" t="s">
        <v>1150</v>
      </c>
      <c r="F243" t="s">
        <v>1150</v>
      </c>
      <c r="G243" t="s">
        <v>1150</v>
      </c>
      <c r="I243" s="15"/>
      <c r="K243" t="s">
        <v>464</v>
      </c>
      <c r="L243" t="s">
        <v>157</v>
      </c>
    </row>
    <row r="244" spans="1:12">
      <c r="A244">
        <v>385</v>
      </c>
      <c r="B244" t="s">
        <v>1182</v>
      </c>
      <c r="C244" t="s">
        <v>248</v>
      </c>
      <c r="E244" t="s">
        <v>1150</v>
      </c>
      <c r="F244" t="s">
        <v>1150</v>
      </c>
      <c r="G244" t="s">
        <v>1150</v>
      </c>
      <c r="I244" s="15"/>
      <c r="K244" t="s">
        <v>465</v>
      </c>
      <c r="L244" t="s">
        <v>113</v>
      </c>
    </row>
    <row r="245" spans="1:12">
      <c r="A245">
        <v>386</v>
      </c>
      <c r="B245" t="s">
        <v>1182</v>
      </c>
      <c r="C245" t="s">
        <v>248</v>
      </c>
      <c r="E245" t="s">
        <v>1150</v>
      </c>
      <c r="F245" t="s">
        <v>1150</v>
      </c>
      <c r="G245" t="s">
        <v>1150</v>
      </c>
      <c r="I245" s="15"/>
      <c r="K245" t="s">
        <v>466</v>
      </c>
      <c r="L245" t="s">
        <v>14</v>
      </c>
    </row>
    <row r="246" spans="1:12">
      <c r="A246">
        <v>387</v>
      </c>
      <c r="B246" t="s">
        <v>1182</v>
      </c>
      <c r="C246" t="s">
        <v>248</v>
      </c>
      <c r="E246" t="s">
        <v>1150</v>
      </c>
      <c r="F246" t="s">
        <v>1150</v>
      </c>
      <c r="G246" t="s">
        <v>1150</v>
      </c>
      <c r="I246" s="15"/>
      <c r="K246" t="s">
        <v>467</v>
      </c>
      <c r="L246" t="s">
        <v>116</v>
      </c>
    </row>
    <row r="247" spans="1:12">
      <c r="A247">
        <v>388</v>
      </c>
      <c r="B247" t="s">
        <v>1182</v>
      </c>
      <c r="C247" t="s">
        <v>248</v>
      </c>
      <c r="E247" t="s">
        <v>1150</v>
      </c>
      <c r="F247" t="s">
        <v>1150</v>
      </c>
      <c r="G247" t="s">
        <v>1150</v>
      </c>
      <c r="I247" s="15"/>
      <c r="K247" t="s">
        <v>468</v>
      </c>
      <c r="L247" t="s">
        <v>160</v>
      </c>
    </row>
    <row r="248" spans="1:12">
      <c r="A248">
        <v>389</v>
      </c>
      <c r="B248" t="s">
        <v>1182</v>
      </c>
      <c r="C248" t="s">
        <v>248</v>
      </c>
      <c r="E248" t="s">
        <v>1150</v>
      </c>
      <c r="F248" t="s">
        <v>1150</v>
      </c>
      <c r="G248" t="s">
        <v>1150</v>
      </c>
      <c r="I248" s="15"/>
      <c r="K248" t="s">
        <v>469</v>
      </c>
      <c r="L248" t="s">
        <v>117</v>
      </c>
    </row>
    <row r="249" spans="1:12">
      <c r="A249">
        <v>390</v>
      </c>
      <c r="B249" t="s">
        <v>1182</v>
      </c>
      <c r="C249" t="s">
        <v>248</v>
      </c>
      <c r="E249" t="s">
        <v>1150</v>
      </c>
      <c r="F249" t="s">
        <v>1150</v>
      </c>
      <c r="G249" t="s">
        <v>1150</v>
      </c>
      <c r="I249" s="15"/>
      <c r="K249" t="s">
        <v>470</v>
      </c>
      <c r="L249" t="s">
        <v>116</v>
      </c>
    </row>
    <row r="250" spans="1:12">
      <c r="A250">
        <v>391</v>
      </c>
      <c r="B250" t="s">
        <v>1182</v>
      </c>
      <c r="C250" t="s">
        <v>248</v>
      </c>
      <c r="E250" t="s">
        <v>1150</v>
      </c>
      <c r="F250" t="s">
        <v>1150</v>
      </c>
      <c r="G250" t="s">
        <v>1150</v>
      </c>
      <c r="I250" s="15"/>
      <c r="K250" t="s">
        <v>471</v>
      </c>
      <c r="L250" t="s">
        <v>162</v>
      </c>
    </row>
    <row r="251" spans="1:12">
      <c r="A251">
        <v>392</v>
      </c>
      <c r="B251" t="s">
        <v>1182</v>
      </c>
      <c r="C251" t="s">
        <v>248</v>
      </c>
      <c r="E251" t="s">
        <v>1150</v>
      </c>
      <c r="F251" t="s">
        <v>1150</v>
      </c>
      <c r="G251" t="s">
        <v>1150</v>
      </c>
      <c r="I251" s="15"/>
      <c r="K251" t="s">
        <v>472</v>
      </c>
      <c r="L251" t="s">
        <v>164</v>
      </c>
    </row>
    <row r="252" spans="1:12">
      <c r="A252">
        <v>393</v>
      </c>
      <c r="B252" t="s">
        <v>1182</v>
      </c>
      <c r="C252" t="s">
        <v>248</v>
      </c>
      <c r="E252" t="s">
        <v>1150</v>
      </c>
      <c r="F252" t="s">
        <v>1150</v>
      </c>
      <c r="G252" t="s">
        <v>1150</v>
      </c>
      <c r="I252" s="15"/>
      <c r="K252" t="s">
        <v>473</v>
      </c>
      <c r="L252" t="s">
        <v>14</v>
      </c>
    </row>
    <row r="253" spans="1:12">
      <c r="A253">
        <v>394</v>
      </c>
      <c r="B253" t="s">
        <v>1182</v>
      </c>
      <c r="C253" t="s">
        <v>248</v>
      </c>
      <c r="E253" t="s">
        <v>1150</v>
      </c>
      <c r="F253" t="s">
        <v>1150</v>
      </c>
      <c r="G253" t="s">
        <v>1150</v>
      </c>
      <c r="I253" s="15"/>
      <c r="K253" t="s">
        <v>474</v>
      </c>
      <c r="L253" t="s">
        <v>117</v>
      </c>
    </row>
    <row r="254" spans="1:12">
      <c r="A254">
        <v>395</v>
      </c>
      <c r="B254" t="s">
        <v>1182</v>
      </c>
      <c r="C254" t="s">
        <v>248</v>
      </c>
      <c r="E254" t="s">
        <v>1150</v>
      </c>
      <c r="F254" t="s">
        <v>1150</v>
      </c>
      <c r="G254" t="s">
        <v>1150</v>
      </c>
      <c r="I254" s="15"/>
      <c r="K254" t="s">
        <v>475</v>
      </c>
      <c r="L254" t="s">
        <v>116</v>
      </c>
    </row>
    <row r="255" spans="1:12">
      <c r="A255">
        <v>396</v>
      </c>
      <c r="B255" t="s">
        <v>1182</v>
      </c>
      <c r="C255" t="s">
        <v>248</v>
      </c>
      <c r="E255" t="s">
        <v>1150</v>
      </c>
      <c r="F255" t="s">
        <v>1150</v>
      </c>
      <c r="G255" t="s">
        <v>1150</v>
      </c>
      <c r="I255" s="15"/>
      <c r="K255" t="s">
        <v>1016</v>
      </c>
      <c r="L255" t="s">
        <v>117</v>
      </c>
    </row>
    <row r="256" spans="1:12">
      <c r="A256">
        <v>397</v>
      </c>
      <c r="B256" t="s">
        <v>1182</v>
      </c>
      <c r="C256" t="s">
        <v>248</v>
      </c>
      <c r="E256" t="s">
        <v>1150</v>
      </c>
      <c r="F256" t="s">
        <v>1150</v>
      </c>
      <c r="G256" t="s">
        <v>1150</v>
      </c>
      <c r="I256" s="15"/>
      <c r="K256" t="s">
        <v>476</v>
      </c>
      <c r="L256" t="s">
        <v>14</v>
      </c>
    </row>
    <row r="257" spans="1:12">
      <c r="A257">
        <v>398</v>
      </c>
      <c r="B257" t="s">
        <v>1182</v>
      </c>
      <c r="C257" t="s">
        <v>248</v>
      </c>
      <c r="E257" t="s">
        <v>1150</v>
      </c>
      <c r="F257" t="s">
        <v>1150</v>
      </c>
      <c r="G257" t="s">
        <v>1150</v>
      </c>
      <c r="I257" s="15"/>
      <c r="K257" t="s">
        <v>477</v>
      </c>
      <c r="L257" t="s">
        <v>149</v>
      </c>
    </row>
    <row r="258" spans="1:12">
      <c r="A258">
        <v>399</v>
      </c>
      <c r="B258" t="s">
        <v>1182</v>
      </c>
      <c r="C258" t="s">
        <v>248</v>
      </c>
      <c r="E258" t="s">
        <v>1150</v>
      </c>
      <c r="F258" t="s">
        <v>1150</v>
      </c>
      <c r="G258" t="s">
        <v>1150</v>
      </c>
      <c r="I258" s="15"/>
      <c r="K258" t="s">
        <v>478</v>
      </c>
      <c r="L258" t="s">
        <v>149</v>
      </c>
    </row>
    <row r="259" spans="1:12">
      <c r="A259">
        <v>400</v>
      </c>
      <c r="B259" t="s">
        <v>1182</v>
      </c>
      <c r="C259" t="s">
        <v>248</v>
      </c>
      <c r="E259" t="s">
        <v>1150</v>
      </c>
      <c r="F259" t="s">
        <v>1150</v>
      </c>
      <c r="G259" t="s">
        <v>1150</v>
      </c>
      <c r="I259" s="15"/>
      <c r="K259" t="s">
        <v>479</v>
      </c>
      <c r="L259" t="s">
        <v>121</v>
      </c>
    </row>
    <row r="260" spans="1:12">
      <c r="A260">
        <v>401</v>
      </c>
      <c r="B260" t="s">
        <v>1182</v>
      </c>
      <c r="C260" t="s">
        <v>248</v>
      </c>
      <c r="E260" t="s">
        <v>1150</v>
      </c>
      <c r="F260" t="s">
        <v>1150</v>
      </c>
      <c r="G260" t="s">
        <v>1150</v>
      </c>
      <c r="I260" s="15"/>
      <c r="K260" t="s">
        <v>480</v>
      </c>
      <c r="L260" t="s">
        <v>123</v>
      </c>
    </row>
    <row r="261" spans="1:12">
      <c r="A261">
        <v>402</v>
      </c>
      <c r="B261" t="s">
        <v>1182</v>
      </c>
      <c r="C261" t="s">
        <v>248</v>
      </c>
      <c r="E261" t="s">
        <v>1150</v>
      </c>
      <c r="F261" t="s">
        <v>1150</v>
      </c>
      <c r="G261" t="s">
        <v>1150</v>
      </c>
      <c r="I261" s="15"/>
      <c r="K261" t="s">
        <v>481</v>
      </c>
      <c r="L261" t="s">
        <v>117</v>
      </c>
    </row>
    <row r="262" spans="1:12">
      <c r="A262">
        <v>403</v>
      </c>
      <c r="B262" t="s">
        <v>1182</v>
      </c>
      <c r="C262" t="s">
        <v>248</v>
      </c>
      <c r="E262" t="s">
        <v>1150</v>
      </c>
      <c r="F262" t="s">
        <v>1150</v>
      </c>
      <c r="G262" t="s">
        <v>1150</v>
      </c>
      <c r="I262" s="15"/>
      <c r="K262" t="s">
        <v>482</v>
      </c>
      <c r="L262" t="s">
        <v>116</v>
      </c>
    </row>
    <row r="263" spans="1:12">
      <c r="A263">
        <v>404</v>
      </c>
      <c r="B263" t="s">
        <v>1182</v>
      </c>
      <c r="C263" t="s">
        <v>248</v>
      </c>
      <c r="E263" t="s">
        <v>1150</v>
      </c>
      <c r="F263" t="s">
        <v>1150</v>
      </c>
      <c r="G263" t="s">
        <v>1150</v>
      </c>
      <c r="I263" s="15"/>
      <c r="K263" t="s">
        <v>890</v>
      </c>
      <c r="L263" t="s">
        <v>891</v>
      </c>
    </row>
    <row r="264" spans="1:12">
      <c r="A264">
        <v>405</v>
      </c>
      <c r="B264" t="s">
        <v>1182</v>
      </c>
      <c r="C264" t="s">
        <v>248</v>
      </c>
      <c r="E264" t="s">
        <v>1150</v>
      </c>
      <c r="F264" t="s">
        <v>1150</v>
      </c>
      <c r="G264" t="s">
        <v>1150</v>
      </c>
      <c r="I264" s="15"/>
      <c r="K264" t="s">
        <v>892</v>
      </c>
      <c r="L264" t="s">
        <v>117</v>
      </c>
    </row>
    <row r="265" spans="1:12">
      <c r="A265">
        <v>406</v>
      </c>
      <c r="B265" t="s">
        <v>1182</v>
      </c>
      <c r="C265" t="s">
        <v>248</v>
      </c>
      <c r="E265" t="s">
        <v>1150</v>
      </c>
      <c r="F265" t="s">
        <v>1150</v>
      </c>
      <c r="G265" t="s">
        <v>1150</v>
      </c>
      <c r="I265" s="15"/>
      <c r="K265" t="s">
        <v>893</v>
      </c>
      <c r="L265" t="s">
        <v>116</v>
      </c>
    </row>
    <row r="266" spans="1:12">
      <c r="A266">
        <v>407</v>
      </c>
      <c r="B266" t="s">
        <v>1182</v>
      </c>
      <c r="C266" t="s">
        <v>248</v>
      </c>
      <c r="D266" t="s">
        <v>11</v>
      </c>
      <c r="E266" t="s">
        <v>1150</v>
      </c>
      <c r="F266" t="s">
        <v>1150</v>
      </c>
      <c r="G266" t="s">
        <v>1150</v>
      </c>
      <c r="I266" s="15"/>
      <c r="K266" t="s">
        <v>894</v>
      </c>
      <c r="L266" t="s">
        <v>895</v>
      </c>
    </row>
    <row r="267" spans="1:12">
      <c r="A267">
        <v>408</v>
      </c>
      <c r="B267" t="s">
        <v>1182</v>
      </c>
      <c r="C267" t="s">
        <v>248</v>
      </c>
      <c r="D267" t="s">
        <v>11</v>
      </c>
      <c r="E267" t="s">
        <v>1150</v>
      </c>
      <c r="F267" t="s">
        <v>1150</v>
      </c>
      <c r="G267" t="s">
        <v>1150</v>
      </c>
      <c r="I267" s="15"/>
      <c r="K267" t="s">
        <v>896</v>
      </c>
      <c r="L267" t="s">
        <v>117</v>
      </c>
    </row>
    <row r="268" spans="1:12">
      <c r="A268">
        <v>409</v>
      </c>
      <c r="B268" t="s">
        <v>1182</v>
      </c>
      <c r="C268" t="s">
        <v>248</v>
      </c>
      <c r="D268" t="s">
        <v>11</v>
      </c>
      <c r="E268" t="s">
        <v>1150</v>
      </c>
      <c r="F268" t="s">
        <v>1150</v>
      </c>
      <c r="G268" t="s">
        <v>1150</v>
      </c>
      <c r="I268" s="15"/>
      <c r="K268" t="s">
        <v>897</v>
      </c>
      <c r="L268" t="s">
        <v>116</v>
      </c>
    </row>
    <row r="269" spans="1:12">
      <c r="A269">
        <v>410</v>
      </c>
      <c r="B269" t="s">
        <v>1182</v>
      </c>
      <c r="C269" t="s">
        <v>248</v>
      </c>
      <c r="E269" t="s">
        <v>1150</v>
      </c>
      <c r="F269" t="s">
        <v>1150</v>
      </c>
      <c r="G269" t="s">
        <v>1150</v>
      </c>
      <c r="I269" s="15"/>
      <c r="K269" t="s">
        <v>483</v>
      </c>
      <c r="L269" t="s">
        <v>137</v>
      </c>
    </row>
    <row r="270" spans="1:12">
      <c r="A270">
        <v>411</v>
      </c>
      <c r="B270" t="s">
        <v>1182</v>
      </c>
      <c r="C270" t="s">
        <v>248</v>
      </c>
      <c r="E270" t="s">
        <v>1150</v>
      </c>
      <c r="F270" t="s">
        <v>1150</v>
      </c>
      <c r="G270" t="s">
        <v>1150</v>
      </c>
      <c r="I270" s="15"/>
      <c r="K270" t="s">
        <v>484</v>
      </c>
      <c r="L270" t="s">
        <v>137</v>
      </c>
    </row>
    <row r="271" spans="1:12">
      <c r="A271">
        <v>412</v>
      </c>
      <c r="B271" t="s">
        <v>1182</v>
      </c>
      <c r="C271" t="s">
        <v>248</v>
      </c>
      <c r="E271" t="s">
        <v>1150</v>
      </c>
      <c r="F271" t="s">
        <v>1150</v>
      </c>
      <c r="G271" t="s">
        <v>1150</v>
      </c>
      <c r="I271" s="15"/>
      <c r="K271" t="s">
        <v>485</v>
      </c>
      <c r="L271" t="s">
        <v>117</v>
      </c>
    </row>
    <row r="272" spans="1:12">
      <c r="A272">
        <v>413</v>
      </c>
      <c r="B272" t="s">
        <v>1182</v>
      </c>
      <c r="C272" t="s">
        <v>248</v>
      </c>
      <c r="E272" t="s">
        <v>1150</v>
      </c>
      <c r="F272" t="s">
        <v>1150</v>
      </c>
      <c r="G272" t="s">
        <v>1150</v>
      </c>
      <c r="I272" s="15"/>
      <c r="K272" t="s">
        <v>486</v>
      </c>
      <c r="L272" t="s">
        <v>116</v>
      </c>
    </row>
    <row r="273" spans="1:12">
      <c r="A273">
        <v>415</v>
      </c>
      <c r="B273" t="s">
        <v>1182</v>
      </c>
      <c r="C273" t="s">
        <v>248</v>
      </c>
      <c r="E273" t="s">
        <v>1150</v>
      </c>
      <c r="F273" t="s">
        <v>1150</v>
      </c>
      <c r="G273" t="s">
        <v>1150</v>
      </c>
      <c r="I273" s="15"/>
      <c r="K273" t="s">
        <v>487</v>
      </c>
      <c r="L273" t="s">
        <v>140</v>
      </c>
    </row>
    <row r="274" spans="1:12">
      <c r="A274">
        <v>416</v>
      </c>
      <c r="B274" t="s">
        <v>1182</v>
      </c>
      <c r="C274" t="s">
        <v>248</v>
      </c>
      <c r="E274" t="s">
        <v>1150</v>
      </c>
      <c r="F274" t="s">
        <v>1150</v>
      </c>
      <c r="G274" t="s">
        <v>1150</v>
      </c>
      <c r="I274" s="15"/>
      <c r="K274" t="s">
        <v>488</v>
      </c>
      <c r="L274" t="s">
        <v>117</v>
      </c>
    </row>
    <row r="275" spans="1:12">
      <c r="A275">
        <v>417</v>
      </c>
      <c r="B275" t="s">
        <v>1182</v>
      </c>
      <c r="C275" t="s">
        <v>248</v>
      </c>
      <c r="E275" t="s">
        <v>1150</v>
      </c>
      <c r="F275" t="s">
        <v>1150</v>
      </c>
      <c r="G275" t="s">
        <v>1150</v>
      </c>
      <c r="I275" s="15"/>
      <c r="K275" t="s">
        <v>489</v>
      </c>
      <c r="L275" t="s">
        <v>116</v>
      </c>
    </row>
    <row r="276" spans="1:12">
      <c r="A276">
        <v>418</v>
      </c>
      <c r="B276" t="s">
        <v>1182</v>
      </c>
      <c r="C276" t="s">
        <v>248</v>
      </c>
      <c r="E276" t="s">
        <v>1150</v>
      </c>
      <c r="F276" t="s">
        <v>1150</v>
      </c>
      <c r="G276" t="s">
        <v>1150</v>
      </c>
      <c r="I276" s="15"/>
      <c r="K276" t="s">
        <v>490</v>
      </c>
      <c r="L276" t="s">
        <v>117</v>
      </c>
    </row>
    <row r="277" spans="1:12">
      <c r="A277">
        <v>419</v>
      </c>
      <c r="B277" t="s">
        <v>1182</v>
      </c>
      <c r="C277" t="s">
        <v>248</v>
      </c>
      <c r="E277" t="s">
        <v>1150</v>
      </c>
      <c r="F277" t="s">
        <v>1150</v>
      </c>
      <c r="G277" t="s">
        <v>1150</v>
      </c>
      <c r="I277" s="15"/>
      <c r="K277" t="s">
        <v>491</v>
      </c>
      <c r="L277" t="s">
        <v>116</v>
      </c>
    </row>
    <row r="278" spans="1:12">
      <c r="A278">
        <v>421</v>
      </c>
      <c r="B278" t="s">
        <v>1182</v>
      </c>
      <c r="C278" t="s">
        <v>248</v>
      </c>
      <c r="E278" t="s">
        <v>1150</v>
      </c>
      <c r="F278" t="s">
        <v>1150</v>
      </c>
      <c r="G278" t="s">
        <v>1150</v>
      </c>
      <c r="I278" s="15"/>
      <c r="K278" t="s">
        <v>493</v>
      </c>
      <c r="L278" t="s">
        <v>169</v>
      </c>
    </row>
    <row r="279" spans="1:12">
      <c r="A279">
        <v>423</v>
      </c>
      <c r="B279" t="s">
        <v>1182</v>
      </c>
      <c r="C279" t="s">
        <v>248</v>
      </c>
      <c r="E279" t="s">
        <v>1150</v>
      </c>
      <c r="F279" t="s">
        <v>1150</v>
      </c>
      <c r="G279" t="s">
        <v>1150</v>
      </c>
      <c r="I279" s="15"/>
      <c r="K279" t="s">
        <v>495</v>
      </c>
      <c r="L279" t="s">
        <v>117</v>
      </c>
    </row>
    <row r="280" spans="1:12">
      <c r="A280">
        <v>424</v>
      </c>
      <c r="B280" t="s">
        <v>1182</v>
      </c>
      <c r="C280" t="s">
        <v>248</v>
      </c>
      <c r="E280" t="s">
        <v>1150</v>
      </c>
      <c r="F280" t="s">
        <v>1150</v>
      </c>
      <c r="G280" t="s">
        <v>1150</v>
      </c>
      <c r="I280" s="15"/>
      <c r="K280" t="s">
        <v>496</v>
      </c>
      <c r="L280" t="s">
        <v>116</v>
      </c>
    </row>
    <row r="281" spans="1:12">
      <c r="A281">
        <v>426</v>
      </c>
      <c r="B281" t="s">
        <v>1182</v>
      </c>
      <c r="C281" t="s">
        <v>248</v>
      </c>
      <c r="E281" t="s">
        <v>1150</v>
      </c>
      <c r="F281" t="s">
        <v>1150</v>
      </c>
      <c r="G281" t="s">
        <v>1150</v>
      </c>
      <c r="I281" s="15"/>
      <c r="K281" t="s">
        <v>497</v>
      </c>
      <c r="L281" t="s">
        <v>15</v>
      </c>
    </row>
    <row r="282" spans="1:12">
      <c r="A282">
        <v>429</v>
      </c>
      <c r="B282" t="s">
        <v>1182</v>
      </c>
      <c r="C282" t="s">
        <v>248</v>
      </c>
      <c r="E282" t="s">
        <v>1150</v>
      </c>
      <c r="F282" t="s">
        <v>1150</v>
      </c>
      <c r="G282" t="s">
        <v>1150</v>
      </c>
      <c r="I282" s="15"/>
      <c r="K282" t="s">
        <v>500</v>
      </c>
      <c r="L282" t="s">
        <v>13</v>
      </c>
    </row>
    <row r="283" spans="1:12">
      <c r="A283">
        <v>430</v>
      </c>
      <c r="B283" t="s">
        <v>1182</v>
      </c>
      <c r="C283" t="s">
        <v>248</v>
      </c>
      <c r="E283" t="s">
        <v>1150</v>
      </c>
      <c r="F283" t="s">
        <v>1150</v>
      </c>
      <c r="G283" t="s">
        <v>1150</v>
      </c>
      <c r="I283" s="15"/>
      <c r="K283" t="s">
        <v>501</v>
      </c>
      <c r="L283" t="s">
        <v>17</v>
      </c>
    </row>
    <row r="284" spans="1:12">
      <c r="A284">
        <v>431</v>
      </c>
      <c r="B284" t="s">
        <v>1182</v>
      </c>
      <c r="C284" t="s">
        <v>248</v>
      </c>
      <c r="E284" t="s">
        <v>1150</v>
      </c>
      <c r="F284" t="s">
        <v>1150</v>
      </c>
      <c r="G284" t="s">
        <v>1150</v>
      </c>
      <c r="I284" s="15"/>
      <c r="K284" t="s">
        <v>502</v>
      </c>
      <c r="L284" t="s">
        <v>117</v>
      </c>
    </row>
    <row r="285" spans="1:12">
      <c r="A285">
        <v>432</v>
      </c>
      <c r="B285" t="s">
        <v>1182</v>
      </c>
      <c r="C285" t="s">
        <v>248</v>
      </c>
      <c r="E285" t="s">
        <v>1150</v>
      </c>
      <c r="F285" t="s">
        <v>1150</v>
      </c>
      <c r="G285" t="s">
        <v>1150</v>
      </c>
      <c r="I285" s="15"/>
      <c r="K285" t="s">
        <v>503</v>
      </c>
      <c r="L285" t="s">
        <v>14</v>
      </c>
    </row>
    <row r="286" spans="1:12">
      <c r="A286">
        <v>433</v>
      </c>
      <c r="B286" t="s">
        <v>1182</v>
      </c>
      <c r="C286" t="s">
        <v>248</v>
      </c>
      <c r="E286" t="s">
        <v>1150</v>
      </c>
      <c r="F286" t="s">
        <v>1150</v>
      </c>
      <c r="G286" t="s">
        <v>1150</v>
      </c>
      <c r="I286" s="15"/>
      <c r="K286" t="s">
        <v>504</v>
      </c>
      <c r="L286" t="s">
        <v>116</v>
      </c>
    </row>
    <row r="287" spans="1:12">
      <c r="A287">
        <v>435</v>
      </c>
      <c r="B287" t="s">
        <v>1182</v>
      </c>
      <c r="C287" t="s">
        <v>248</v>
      </c>
      <c r="E287" t="s">
        <v>1150</v>
      </c>
      <c r="F287" t="s">
        <v>1150</v>
      </c>
      <c r="G287" t="s">
        <v>1150</v>
      </c>
      <c r="I287" s="15"/>
      <c r="K287" t="s">
        <v>505</v>
      </c>
      <c r="L287" t="s">
        <v>132</v>
      </c>
    </row>
    <row r="288" spans="1:12">
      <c r="A288">
        <v>436</v>
      </c>
      <c r="B288" t="s">
        <v>1182</v>
      </c>
      <c r="C288" t="s">
        <v>248</v>
      </c>
      <c r="E288" t="s">
        <v>1150</v>
      </c>
      <c r="F288" t="s">
        <v>1150</v>
      </c>
      <c r="G288" t="s">
        <v>1150</v>
      </c>
      <c r="I288" s="15"/>
      <c r="K288" t="s">
        <v>506</v>
      </c>
      <c r="L288" t="s">
        <v>134</v>
      </c>
    </row>
    <row r="289" spans="1:12">
      <c r="A289">
        <v>437</v>
      </c>
      <c r="B289" t="s">
        <v>1182</v>
      </c>
      <c r="C289" t="s">
        <v>248</v>
      </c>
      <c r="E289" t="s">
        <v>1150</v>
      </c>
      <c r="F289" t="s">
        <v>1150</v>
      </c>
      <c r="G289" t="s">
        <v>1150</v>
      </c>
      <c r="I289" s="15"/>
      <c r="K289" t="s">
        <v>507</v>
      </c>
      <c r="L289" t="s">
        <v>117</v>
      </c>
    </row>
    <row r="290" spans="1:12">
      <c r="A290">
        <v>438</v>
      </c>
      <c r="B290" t="s">
        <v>1182</v>
      </c>
      <c r="C290" t="s">
        <v>248</v>
      </c>
      <c r="E290" t="s">
        <v>1150</v>
      </c>
      <c r="F290" t="s">
        <v>1150</v>
      </c>
      <c r="G290" t="s">
        <v>1150</v>
      </c>
      <c r="I290" s="15"/>
      <c r="K290" t="s">
        <v>508</v>
      </c>
      <c r="L290" t="s">
        <v>116</v>
      </c>
    </row>
    <row r="291" spans="1:12">
      <c r="A291">
        <v>439</v>
      </c>
      <c r="B291" t="s">
        <v>1182</v>
      </c>
      <c r="C291" t="s">
        <v>248</v>
      </c>
      <c r="E291" t="s">
        <v>1150</v>
      </c>
      <c r="F291" t="s">
        <v>1150</v>
      </c>
      <c r="G291" t="s">
        <v>1150</v>
      </c>
      <c r="I291" s="15"/>
      <c r="K291" t="s">
        <v>509</v>
      </c>
      <c r="L291" t="s">
        <v>181</v>
      </c>
    </row>
    <row r="292" spans="1:12">
      <c r="A292">
        <v>440</v>
      </c>
      <c r="B292" t="s">
        <v>1182</v>
      </c>
      <c r="C292" t="s">
        <v>248</v>
      </c>
      <c r="E292" t="s">
        <v>1150</v>
      </c>
      <c r="F292" t="s">
        <v>1150</v>
      </c>
      <c r="G292" t="s">
        <v>1150</v>
      </c>
      <c r="I292" s="15"/>
      <c r="K292" t="s">
        <v>510</v>
      </c>
      <c r="L292" t="s">
        <v>117</v>
      </c>
    </row>
    <row r="293" spans="1:12">
      <c r="A293">
        <v>441</v>
      </c>
      <c r="B293" t="s">
        <v>1182</v>
      </c>
      <c r="C293" t="s">
        <v>248</v>
      </c>
      <c r="E293" t="s">
        <v>1150</v>
      </c>
      <c r="F293" t="s">
        <v>1150</v>
      </c>
      <c r="G293" t="s">
        <v>1150</v>
      </c>
      <c r="I293" s="15"/>
      <c r="K293" t="s">
        <v>511</v>
      </c>
      <c r="L293" t="s">
        <v>14</v>
      </c>
    </row>
    <row r="294" spans="1:12">
      <c r="A294">
        <v>442</v>
      </c>
      <c r="B294" t="s">
        <v>1182</v>
      </c>
      <c r="C294" t="s">
        <v>248</v>
      </c>
      <c r="E294" t="s">
        <v>1150</v>
      </c>
      <c r="F294" t="s">
        <v>1150</v>
      </c>
      <c r="G294" t="s">
        <v>1150</v>
      </c>
      <c r="I294" s="15"/>
      <c r="K294" t="s">
        <v>512</v>
      </c>
      <c r="L294" t="s">
        <v>116</v>
      </c>
    </row>
    <row r="295" spans="1:12">
      <c r="A295">
        <v>443</v>
      </c>
      <c r="B295" t="s">
        <v>1182</v>
      </c>
      <c r="C295" t="s">
        <v>248</v>
      </c>
      <c r="E295" t="s">
        <v>1150</v>
      </c>
      <c r="F295" t="s">
        <v>1150</v>
      </c>
      <c r="G295" t="s">
        <v>1150</v>
      </c>
      <c r="I295" s="15"/>
      <c r="K295" t="s">
        <v>1019</v>
      </c>
      <c r="L295" t="s">
        <v>184</v>
      </c>
    </row>
    <row r="296" spans="1:12">
      <c r="A296">
        <v>444</v>
      </c>
      <c r="B296" t="s">
        <v>1182</v>
      </c>
      <c r="C296" t="s">
        <v>248</v>
      </c>
      <c r="E296" t="s">
        <v>1150</v>
      </c>
      <c r="F296" t="s">
        <v>1150</v>
      </c>
      <c r="G296" t="s">
        <v>1150</v>
      </c>
      <c r="I296" s="15"/>
      <c r="K296" t="s">
        <v>513</v>
      </c>
      <c r="L296" t="s">
        <v>117</v>
      </c>
    </row>
    <row r="297" spans="1:12">
      <c r="A297">
        <v>445</v>
      </c>
      <c r="B297" t="s">
        <v>1182</v>
      </c>
      <c r="C297" t="s">
        <v>248</v>
      </c>
      <c r="E297" t="s">
        <v>1150</v>
      </c>
      <c r="F297" t="s">
        <v>1150</v>
      </c>
      <c r="G297" t="s">
        <v>1150</v>
      </c>
      <c r="I297" s="15"/>
      <c r="K297" t="s">
        <v>514</v>
      </c>
      <c r="L297" t="s">
        <v>14</v>
      </c>
    </row>
    <row r="298" spans="1:12">
      <c r="A298">
        <v>446</v>
      </c>
      <c r="B298" t="s">
        <v>1182</v>
      </c>
      <c r="C298" t="s">
        <v>248</v>
      </c>
      <c r="E298" t="s">
        <v>1150</v>
      </c>
      <c r="F298" t="s">
        <v>1150</v>
      </c>
      <c r="G298" t="s">
        <v>1150</v>
      </c>
      <c r="I298" s="15"/>
      <c r="K298" t="s">
        <v>515</v>
      </c>
      <c r="L298" t="s">
        <v>116</v>
      </c>
    </row>
    <row r="299" spans="1:12">
      <c r="A299">
        <v>447</v>
      </c>
      <c r="B299" t="s">
        <v>1182</v>
      </c>
      <c r="C299" t="s">
        <v>248</v>
      </c>
      <c r="E299" t="s">
        <v>1150</v>
      </c>
      <c r="F299" t="s">
        <v>1150</v>
      </c>
      <c r="G299" t="s">
        <v>1150</v>
      </c>
      <c r="I299" s="15"/>
      <c r="K299" t="s">
        <v>516</v>
      </c>
      <c r="L299" t="s">
        <v>177</v>
      </c>
    </row>
    <row r="300" spans="1:12">
      <c r="A300">
        <v>448</v>
      </c>
      <c r="B300" t="s">
        <v>1182</v>
      </c>
      <c r="C300" t="s">
        <v>248</v>
      </c>
      <c r="E300" t="s">
        <v>1150</v>
      </c>
      <c r="F300" t="s">
        <v>1150</v>
      </c>
      <c r="G300" t="s">
        <v>1150</v>
      </c>
      <c r="I300" s="15"/>
      <c r="K300" t="s">
        <v>517</v>
      </c>
      <c r="L300" t="s">
        <v>117</v>
      </c>
    </row>
    <row r="301" spans="1:12">
      <c r="A301">
        <v>449</v>
      </c>
      <c r="B301" t="s">
        <v>1182</v>
      </c>
      <c r="C301" t="s">
        <v>248</v>
      </c>
      <c r="E301" t="s">
        <v>1150</v>
      </c>
      <c r="F301" t="s">
        <v>1150</v>
      </c>
      <c r="G301" t="s">
        <v>1150</v>
      </c>
      <c r="I301" s="15"/>
      <c r="K301" t="s">
        <v>518</v>
      </c>
      <c r="L301" t="s">
        <v>14</v>
      </c>
    </row>
    <row r="302" spans="1:12">
      <c r="A302">
        <v>450</v>
      </c>
      <c r="B302" t="s">
        <v>1182</v>
      </c>
      <c r="C302" t="s">
        <v>248</v>
      </c>
      <c r="E302" t="s">
        <v>1150</v>
      </c>
      <c r="F302" t="s">
        <v>1150</v>
      </c>
      <c r="G302" t="s">
        <v>1150</v>
      </c>
      <c r="I302" s="15"/>
      <c r="K302" t="s">
        <v>519</v>
      </c>
      <c r="L302" t="s">
        <v>116</v>
      </c>
    </row>
    <row r="303" spans="1:12">
      <c r="A303">
        <v>451</v>
      </c>
      <c r="B303" t="s">
        <v>1182</v>
      </c>
      <c r="C303" t="s">
        <v>248</v>
      </c>
      <c r="E303" t="s">
        <v>1150</v>
      </c>
      <c r="F303" t="s">
        <v>1150</v>
      </c>
      <c r="G303" t="s">
        <v>1150</v>
      </c>
      <c r="I303" s="15"/>
      <c r="K303" t="s">
        <v>520</v>
      </c>
      <c r="L303" t="s">
        <v>188</v>
      </c>
    </row>
    <row r="304" spans="1:12">
      <c r="A304">
        <v>452</v>
      </c>
      <c r="B304" t="s">
        <v>1182</v>
      </c>
      <c r="C304" t="s">
        <v>248</v>
      </c>
      <c r="E304" t="s">
        <v>1150</v>
      </c>
      <c r="F304" t="s">
        <v>1150</v>
      </c>
      <c r="G304" t="s">
        <v>1150</v>
      </c>
      <c r="I304" s="15"/>
      <c r="K304" t="s">
        <v>521</v>
      </c>
      <c r="L304" t="s">
        <v>117</v>
      </c>
    </row>
    <row r="305" spans="1:12">
      <c r="A305">
        <v>453</v>
      </c>
      <c r="B305" t="s">
        <v>1182</v>
      </c>
      <c r="C305" t="s">
        <v>248</v>
      </c>
      <c r="E305" t="s">
        <v>1150</v>
      </c>
      <c r="F305" t="s">
        <v>1150</v>
      </c>
      <c r="G305" t="s">
        <v>1150</v>
      </c>
      <c r="I305" s="15"/>
      <c r="K305" t="s">
        <v>522</v>
      </c>
      <c r="L305" t="s">
        <v>14</v>
      </c>
    </row>
    <row r="306" spans="1:12">
      <c r="A306">
        <v>454</v>
      </c>
      <c r="B306" t="s">
        <v>1182</v>
      </c>
      <c r="C306" t="s">
        <v>248</v>
      </c>
      <c r="E306" t="s">
        <v>1150</v>
      </c>
      <c r="F306" t="s">
        <v>1150</v>
      </c>
      <c r="G306" t="s">
        <v>1150</v>
      </c>
      <c r="I306" s="15"/>
      <c r="K306" t="s">
        <v>523</v>
      </c>
      <c r="L306" t="s">
        <v>116</v>
      </c>
    </row>
    <row r="307" spans="1:12">
      <c r="A307">
        <v>455</v>
      </c>
      <c r="B307" t="s">
        <v>1182</v>
      </c>
      <c r="C307" t="s">
        <v>248</v>
      </c>
      <c r="E307" t="s">
        <v>1150</v>
      </c>
      <c r="F307" t="s">
        <v>1150</v>
      </c>
      <c r="G307" t="s">
        <v>1150</v>
      </c>
      <c r="I307" s="15"/>
      <c r="K307" t="s">
        <v>524</v>
      </c>
      <c r="L307" t="s">
        <v>196</v>
      </c>
    </row>
    <row r="308" spans="1:12">
      <c r="A308">
        <v>456</v>
      </c>
      <c r="B308" t="s">
        <v>1182</v>
      </c>
      <c r="C308" t="s">
        <v>248</v>
      </c>
      <c r="E308" t="s">
        <v>1150</v>
      </c>
      <c r="F308" t="s">
        <v>1150</v>
      </c>
      <c r="G308" t="s">
        <v>1150</v>
      </c>
      <c r="I308" s="15"/>
      <c r="K308" t="s">
        <v>525</v>
      </c>
      <c r="L308" t="s">
        <v>117</v>
      </c>
    </row>
    <row r="309" spans="1:12">
      <c r="A309">
        <v>457</v>
      </c>
      <c r="B309" t="s">
        <v>1182</v>
      </c>
      <c r="C309" t="s">
        <v>248</v>
      </c>
      <c r="E309" t="s">
        <v>1150</v>
      </c>
      <c r="F309" t="s">
        <v>1150</v>
      </c>
      <c r="G309" t="s">
        <v>1150</v>
      </c>
      <c r="I309" s="15"/>
      <c r="K309" t="s">
        <v>526</v>
      </c>
      <c r="L309" t="s">
        <v>116</v>
      </c>
    </row>
    <row r="310" spans="1:12">
      <c r="A310">
        <v>458</v>
      </c>
      <c r="B310" t="s">
        <v>1182</v>
      </c>
      <c r="C310" t="s">
        <v>248</v>
      </c>
      <c r="E310" t="s">
        <v>1150</v>
      </c>
      <c r="F310" t="s">
        <v>1150</v>
      </c>
      <c r="G310" t="s">
        <v>1150</v>
      </c>
      <c r="I310" s="15"/>
      <c r="K310" t="s">
        <v>527</v>
      </c>
      <c r="L310" t="s">
        <v>117</v>
      </c>
    </row>
    <row r="311" spans="1:12">
      <c r="A311">
        <v>459</v>
      </c>
      <c r="B311" t="s">
        <v>1182</v>
      </c>
      <c r="C311" t="s">
        <v>248</v>
      </c>
      <c r="E311" t="s">
        <v>1150</v>
      </c>
      <c r="F311" t="s">
        <v>1150</v>
      </c>
      <c r="G311" t="s">
        <v>1150</v>
      </c>
      <c r="I311" s="15"/>
      <c r="K311" t="s">
        <v>528</v>
      </c>
      <c r="L311" t="s">
        <v>192</v>
      </c>
    </row>
    <row r="312" spans="1:12">
      <c r="A312">
        <v>460</v>
      </c>
      <c r="B312" t="s">
        <v>1182</v>
      </c>
      <c r="C312" t="s">
        <v>248</v>
      </c>
      <c r="E312" t="s">
        <v>1150</v>
      </c>
      <c r="F312" t="s">
        <v>1150</v>
      </c>
      <c r="G312" t="s">
        <v>1150</v>
      </c>
      <c r="I312" s="15"/>
      <c r="K312" t="s">
        <v>529</v>
      </c>
      <c r="L312" t="s">
        <v>14</v>
      </c>
    </row>
    <row r="313" spans="1:12">
      <c r="A313">
        <v>461</v>
      </c>
      <c r="B313" t="s">
        <v>1182</v>
      </c>
      <c r="C313" t="s">
        <v>248</v>
      </c>
      <c r="E313" t="s">
        <v>1150</v>
      </c>
      <c r="F313" t="s">
        <v>1150</v>
      </c>
      <c r="G313" t="s">
        <v>1150</v>
      </c>
      <c r="I313" s="15"/>
      <c r="K313" t="s">
        <v>530</v>
      </c>
      <c r="L313" t="s">
        <v>116</v>
      </c>
    </row>
    <row r="314" spans="1:12">
      <c r="A314">
        <v>462</v>
      </c>
      <c r="B314" t="s">
        <v>1182</v>
      </c>
      <c r="C314" t="s">
        <v>248</v>
      </c>
      <c r="E314" t="s">
        <v>1150</v>
      </c>
      <c r="F314" t="s">
        <v>1150</v>
      </c>
      <c r="G314" t="s">
        <v>1150</v>
      </c>
      <c r="I314" s="15"/>
      <c r="K314" t="s">
        <v>531</v>
      </c>
      <c r="L314" t="s">
        <v>193</v>
      </c>
    </row>
    <row r="315" spans="1:12">
      <c r="A315">
        <v>463</v>
      </c>
      <c r="B315" t="s">
        <v>1182</v>
      </c>
      <c r="C315" t="s">
        <v>248</v>
      </c>
      <c r="E315" t="s">
        <v>1150</v>
      </c>
      <c r="F315" t="s">
        <v>1150</v>
      </c>
      <c r="G315" t="s">
        <v>1150</v>
      </c>
      <c r="I315" s="15"/>
      <c r="K315" t="s">
        <v>532</v>
      </c>
      <c r="L315" t="s">
        <v>128</v>
      </c>
    </row>
    <row r="316" spans="1:12">
      <c r="A316">
        <v>464</v>
      </c>
      <c r="B316" t="s">
        <v>1182</v>
      </c>
      <c r="C316" t="s">
        <v>248</v>
      </c>
      <c r="E316" t="s">
        <v>1150</v>
      </c>
      <c r="F316" t="s">
        <v>1150</v>
      </c>
      <c r="G316" t="s">
        <v>1150</v>
      </c>
      <c r="I316" s="15"/>
      <c r="K316" t="s">
        <v>533</v>
      </c>
      <c r="L316" t="s">
        <v>45</v>
      </c>
    </row>
    <row r="317" spans="1:12">
      <c r="A317">
        <v>467</v>
      </c>
      <c r="B317" t="s">
        <v>1182</v>
      </c>
      <c r="C317" t="s">
        <v>248</v>
      </c>
      <c r="E317" t="s">
        <v>1150</v>
      </c>
      <c r="F317" t="s">
        <v>1150</v>
      </c>
      <c r="G317" t="s">
        <v>1150</v>
      </c>
      <c r="I317" s="15"/>
      <c r="K317" t="s">
        <v>536</v>
      </c>
      <c r="L317" t="s">
        <v>130</v>
      </c>
    </row>
    <row r="318" spans="1:12">
      <c r="A318">
        <v>468</v>
      </c>
      <c r="B318" t="s">
        <v>1182</v>
      </c>
      <c r="C318" t="s">
        <v>248</v>
      </c>
      <c r="E318" t="s">
        <v>1150</v>
      </c>
      <c r="F318" t="s">
        <v>1150</v>
      </c>
      <c r="G318" t="s">
        <v>1150</v>
      </c>
      <c r="I318" s="15"/>
      <c r="K318" t="s">
        <v>537</v>
      </c>
      <c r="L318" t="s">
        <v>127</v>
      </c>
    </row>
    <row r="319" spans="1:12">
      <c r="A319">
        <v>470</v>
      </c>
      <c r="B319" t="s">
        <v>1182</v>
      </c>
      <c r="C319" t="s">
        <v>248</v>
      </c>
      <c r="E319" t="s">
        <v>1150</v>
      </c>
      <c r="F319" t="s">
        <v>1150</v>
      </c>
      <c r="G319" t="s">
        <v>1150</v>
      </c>
      <c r="I319" s="15"/>
      <c r="K319" t="s">
        <v>538</v>
      </c>
      <c r="L319" t="s">
        <v>117</v>
      </c>
    </row>
    <row r="320" spans="1:12">
      <c r="A320">
        <v>471</v>
      </c>
      <c r="B320" t="s">
        <v>1182</v>
      </c>
      <c r="C320" t="s">
        <v>248</v>
      </c>
      <c r="E320" t="s">
        <v>1150</v>
      </c>
      <c r="F320" t="s">
        <v>1150</v>
      </c>
      <c r="G320" t="s">
        <v>1150</v>
      </c>
      <c r="I320" s="15"/>
      <c r="K320" t="s">
        <v>539</v>
      </c>
      <c r="L320" t="s">
        <v>14</v>
      </c>
    </row>
    <row r="321" spans="1:12">
      <c r="A321">
        <v>472</v>
      </c>
      <c r="B321" t="s">
        <v>1182</v>
      </c>
      <c r="C321" t="s">
        <v>248</v>
      </c>
      <c r="E321" t="s">
        <v>1150</v>
      </c>
      <c r="F321" t="s">
        <v>1150</v>
      </c>
      <c r="G321" t="s">
        <v>1150</v>
      </c>
      <c r="I321" s="15"/>
      <c r="K321" t="s">
        <v>540</v>
      </c>
      <c r="L321" t="s">
        <v>126</v>
      </c>
    </row>
    <row r="322" spans="1:12">
      <c r="A322">
        <v>473</v>
      </c>
      <c r="B322" t="s">
        <v>1182</v>
      </c>
      <c r="C322" t="s">
        <v>248</v>
      </c>
      <c r="E322" t="s">
        <v>1150</v>
      </c>
      <c r="F322" t="s">
        <v>1150</v>
      </c>
      <c r="G322" t="s">
        <v>1150</v>
      </c>
      <c r="I322" s="15"/>
      <c r="K322" t="s">
        <v>541</v>
      </c>
      <c r="L322" t="s">
        <v>116</v>
      </c>
    </row>
    <row r="323" spans="1:12">
      <c r="A323">
        <v>474</v>
      </c>
      <c r="B323" t="s">
        <v>1182</v>
      </c>
      <c r="C323" t="s">
        <v>248</v>
      </c>
      <c r="E323" t="s">
        <v>1150</v>
      </c>
      <c r="F323" t="s">
        <v>1150</v>
      </c>
      <c r="G323" t="s">
        <v>1150</v>
      </c>
      <c r="I323" s="15"/>
      <c r="K323" t="s">
        <v>1020</v>
      </c>
      <c r="L323" t="s">
        <v>60</v>
      </c>
    </row>
    <row r="324" spans="1:12">
      <c r="A324">
        <v>476</v>
      </c>
      <c r="B324" t="s">
        <v>1182</v>
      </c>
      <c r="C324" t="s">
        <v>248</v>
      </c>
      <c r="E324" t="s">
        <v>1150</v>
      </c>
      <c r="F324" t="s">
        <v>1150</v>
      </c>
      <c r="G324" t="s">
        <v>1150</v>
      </c>
      <c r="I324" s="15"/>
      <c r="K324" t="s">
        <v>542</v>
      </c>
      <c r="L324" t="s">
        <v>143</v>
      </c>
    </row>
    <row r="325" spans="1:12">
      <c r="A325">
        <v>477</v>
      </c>
      <c r="B325" t="s">
        <v>1182</v>
      </c>
      <c r="C325" t="s">
        <v>248</v>
      </c>
      <c r="E325" t="s">
        <v>1150</v>
      </c>
      <c r="F325" t="s">
        <v>1150</v>
      </c>
      <c r="G325" t="s">
        <v>1150</v>
      </c>
      <c r="I325" s="15"/>
      <c r="K325" t="s">
        <v>543</v>
      </c>
      <c r="L325" t="s">
        <v>145</v>
      </c>
    </row>
    <row r="326" spans="1:12">
      <c r="A326">
        <v>478</v>
      </c>
      <c r="B326" t="s">
        <v>1182</v>
      </c>
      <c r="C326" t="s">
        <v>248</v>
      </c>
      <c r="E326" t="s">
        <v>1150</v>
      </c>
      <c r="F326" t="s">
        <v>1150</v>
      </c>
      <c r="G326" t="s">
        <v>1150</v>
      </c>
      <c r="I326" s="15"/>
      <c r="K326" t="s">
        <v>544</v>
      </c>
      <c r="L326" t="s">
        <v>117</v>
      </c>
    </row>
    <row r="327" spans="1:12">
      <c r="A327">
        <v>479</v>
      </c>
      <c r="B327" t="s">
        <v>1182</v>
      </c>
      <c r="C327" t="s">
        <v>248</v>
      </c>
      <c r="E327" t="s">
        <v>1150</v>
      </c>
      <c r="F327" t="s">
        <v>1150</v>
      </c>
      <c r="G327" t="s">
        <v>1150</v>
      </c>
      <c r="I327" s="15"/>
      <c r="K327" t="s">
        <v>545</v>
      </c>
      <c r="L327" t="s">
        <v>116</v>
      </c>
    </row>
    <row r="328" spans="1:12">
      <c r="A328">
        <v>480</v>
      </c>
      <c r="B328" t="s">
        <v>1182</v>
      </c>
      <c r="C328" t="s">
        <v>248</v>
      </c>
      <c r="E328" t="s">
        <v>1150</v>
      </c>
      <c r="F328" t="s">
        <v>1150</v>
      </c>
      <c r="G328" t="s">
        <v>1150</v>
      </c>
      <c r="I328" s="15"/>
      <c r="K328" t="s">
        <v>546</v>
      </c>
      <c r="L328" t="s">
        <v>173</v>
      </c>
    </row>
    <row r="329" spans="1:12">
      <c r="A329">
        <v>481</v>
      </c>
      <c r="B329" t="s">
        <v>1182</v>
      </c>
      <c r="C329" t="s">
        <v>248</v>
      </c>
      <c r="E329" t="s">
        <v>1150</v>
      </c>
      <c r="F329" t="s">
        <v>1150</v>
      </c>
      <c r="G329" t="s">
        <v>1150</v>
      </c>
      <c r="I329" s="15"/>
      <c r="K329" t="s">
        <v>547</v>
      </c>
      <c r="L329" t="s">
        <v>175</v>
      </c>
    </row>
    <row r="330" spans="1:12">
      <c r="A330">
        <v>482</v>
      </c>
      <c r="B330" t="s">
        <v>1182</v>
      </c>
      <c r="C330" t="s">
        <v>248</v>
      </c>
      <c r="E330" t="s">
        <v>1150</v>
      </c>
      <c r="F330" t="s">
        <v>1150</v>
      </c>
      <c r="G330" t="s">
        <v>1150</v>
      </c>
      <c r="I330" s="15"/>
      <c r="K330" t="s">
        <v>548</v>
      </c>
      <c r="L330" t="s">
        <v>117</v>
      </c>
    </row>
    <row r="331" spans="1:12">
      <c r="A331">
        <v>483</v>
      </c>
      <c r="B331" t="s">
        <v>1182</v>
      </c>
      <c r="C331" t="s">
        <v>248</v>
      </c>
      <c r="E331" t="s">
        <v>1150</v>
      </c>
      <c r="F331" t="s">
        <v>1150</v>
      </c>
      <c r="G331" t="s">
        <v>1150</v>
      </c>
      <c r="I331" s="15"/>
      <c r="K331" t="s">
        <v>549</v>
      </c>
      <c r="L331" t="s">
        <v>254</v>
      </c>
    </row>
    <row r="332" spans="1:12">
      <c r="A332">
        <v>484</v>
      </c>
      <c r="B332" t="s">
        <v>1182</v>
      </c>
      <c r="C332" t="s">
        <v>248</v>
      </c>
      <c r="E332" t="s">
        <v>1150</v>
      </c>
      <c r="F332" t="s">
        <v>1150</v>
      </c>
      <c r="G332" t="s">
        <v>1150</v>
      </c>
      <c r="I332" s="15"/>
      <c r="K332" t="s">
        <v>550</v>
      </c>
      <c r="L332" t="s">
        <v>116</v>
      </c>
    </row>
    <row r="333" spans="1:12">
      <c r="A333">
        <v>485</v>
      </c>
      <c r="B333" t="s">
        <v>1182</v>
      </c>
      <c r="C333" t="s">
        <v>1534</v>
      </c>
      <c r="E333">
        <v>0</v>
      </c>
      <c r="F333" t="s">
        <v>1150</v>
      </c>
      <c r="G333" t="s">
        <v>1225</v>
      </c>
      <c r="I333" s="15"/>
      <c r="K333" t="s">
        <v>554</v>
      </c>
    </row>
    <row r="334" spans="1:12">
      <c r="A334">
        <v>486</v>
      </c>
      <c r="B334" t="s">
        <v>1182</v>
      </c>
      <c r="C334" t="s">
        <v>1534</v>
      </c>
      <c r="E334">
        <v>0</v>
      </c>
      <c r="F334" t="s">
        <v>1150</v>
      </c>
      <c r="G334" t="s">
        <v>1225</v>
      </c>
      <c r="I334" s="15"/>
      <c r="K334" t="s">
        <v>434</v>
      </c>
    </row>
    <row r="335" spans="1:12">
      <c r="A335">
        <v>487</v>
      </c>
      <c r="B335" t="s">
        <v>1182</v>
      </c>
      <c r="C335" t="s">
        <v>1534</v>
      </c>
      <c r="E335">
        <v>0</v>
      </c>
      <c r="F335">
        <v>1</v>
      </c>
      <c r="G335" t="s">
        <v>1225</v>
      </c>
      <c r="I335" s="15"/>
      <c r="J335" t="s">
        <v>46</v>
      </c>
      <c r="K335" t="s">
        <v>1022</v>
      </c>
    </row>
    <row r="336" spans="1:12">
      <c r="A336">
        <v>488</v>
      </c>
      <c r="B336" t="s">
        <v>1182</v>
      </c>
      <c r="C336" t="s">
        <v>1534</v>
      </c>
      <c r="E336">
        <v>2.9999999999999997E-4</v>
      </c>
      <c r="F336">
        <v>1</v>
      </c>
      <c r="G336" t="s">
        <v>1225</v>
      </c>
      <c r="I336" s="15"/>
      <c r="K336" t="s">
        <v>1023</v>
      </c>
    </row>
    <row r="337" spans="1:11">
      <c r="A337">
        <v>489</v>
      </c>
      <c r="B337" t="s">
        <v>1182</v>
      </c>
      <c r="C337" t="s">
        <v>1534</v>
      </c>
      <c r="E337">
        <v>0</v>
      </c>
      <c r="F337" t="s">
        <v>1150</v>
      </c>
      <c r="G337" t="s">
        <v>1225</v>
      </c>
      <c r="I337" s="15"/>
      <c r="K337" t="s">
        <v>1006</v>
      </c>
    </row>
    <row r="338" spans="1:11">
      <c r="A338">
        <v>490</v>
      </c>
      <c r="B338" t="s">
        <v>1182</v>
      </c>
      <c r="C338" t="s">
        <v>1534</v>
      </c>
      <c r="E338">
        <v>0</v>
      </c>
      <c r="F338" t="s">
        <v>1150</v>
      </c>
      <c r="G338" t="s">
        <v>1225</v>
      </c>
      <c r="I338" s="15"/>
      <c r="K338" t="s">
        <v>435</v>
      </c>
    </row>
    <row r="339" spans="1:11">
      <c r="A339">
        <v>491</v>
      </c>
      <c r="B339" t="s">
        <v>1182</v>
      </c>
      <c r="C339" t="s">
        <v>1534</v>
      </c>
      <c r="E339">
        <v>0</v>
      </c>
      <c r="F339" t="s">
        <v>1150</v>
      </c>
      <c r="G339" t="s">
        <v>1225</v>
      </c>
      <c r="I339" s="15"/>
      <c r="K339" t="s">
        <v>438</v>
      </c>
    </row>
    <row r="340" spans="1:11">
      <c r="A340">
        <v>492</v>
      </c>
      <c r="B340" t="s">
        <v>1182</v>
      </c>
      <c r="C340" t="s">
        <v>1534</v>
      </c>
      <c r="E340">
        <v>0</v>
      </c>
      <c r="F340" t="s">
        <v>1150</v>
      </c>
      <c r="G340" t="s">
        <v>1225</v>
      </c>
      <c r="I340" s="15"/>
      <c r="K340" t="s">
        <v>439</v>
      </c>
    </row>
    <row r="341" spans="1:11">
      <c r="A341">
        <v>493</v>
      </c>
      <c r="B341" t="s">
        <v>1182</v>
      </c>
      <c r="C341" t="s">
        <v>1534</v>
      </c>
      <c r="E341">
        <v>0</v>
      </c>
      <c r="F341" t="s">
        <v>1150</v>
      </c>
      <c r="G341" t="s">
        <v>1225</v>
      </c>
      <c r="I341" s="15"/>
      <c r="K341" t="s">
        <v>559</v>
      </c>
    </row>
    <row r="342" spans="1:11">
      <c r="A342">
        <v>494</v>
      </c>
      <c r="B342" t="s">
        <v>1182</v>
      </c>
      <c r="C342" t="s">
        <v>1534</v>
      </c>
      <c r="E342">
        <v>0</v>
      </c>
      <c r="F342" t="s">
        <v>1150</v>
      </c>
      <c r="G342" t="s">
        <v>1225</v>
      </c>
      <c r="I342" s="15"/>
      <c r="K342" t="s">
        <v>560</v>
      </c>
    </row>
    <row r="343" spans="1:11">
      <c r="A343">
        <v>495</v>
      </c>
      <c r="B343" t="s">
        <v>1182</v>
      </c>
      <c r="C343" t="s">
        <v>1534</v>
      </c>
      <c r="E343">
        <v>0</v>
      </c>
      <c r="F343" t="s">
        <v>1150</v>
      </c>
      <c r="G343" t="s">
        <v>1225</v>
      </c>
      <c r="I343" s="15"/>
      <c r="K343" t="s">
        <v>551</v>
      </c>
    </row>
    <row r="344" spans="1:11">
      <c r="A344">
        <v>496</v>
      </c>
      <c r="B344" t="s">
        <v>1182</v>
      </c>
      <c r="C344" t="s">
        <v>1534</v>
      </c>
      <c r="E344">
        <v>0</v>
      </c>
      <c r="F344" t="s">
        <v>1150</v>
      </c>
      <c r="G344" t="s">
        <v>1225</v>
      </c>
      <c r="I344" s="15"/>
      <c r="K344" t="s">
        <v>552</v>
      </c>
    </row>
    <row r="345" spans="1:11">
      <c r="A345">
        <v>497</v>
      </c>
      <c r="B345" t="s">
        <v>1182</v>
      </c>
      <c r="C345" t="s">
        <v>244</v>
      </c>
      <c r="D345" t="s">
        <v>22</v>
      </c>
      <c r="E345" t="s">
        <v>1150</v>
      </c>
      <c r="F345" t="s">
        <v>1150</v>
      </c>
      <c r="G345" t="s">
        <v>1150</v>
      </c>
      <c r="I345" s="15"/>
      <c r="K345" t="s">
        <v>562</v>
      </c>
    </row>
    <row r="346" spans="1:11">
      <c r="A346">
        <v>502</v>
      </c>
      <c r="B346" t="s">
        <v>1182</v>
      </c>
      <c r="C346" t="s">
        <v>244</v>
      </c>
      <c r="D346" t="s">
        <v>11</v>
      </c>
      <c r="E346" t="s">
        <v>1150</v>
      </c>
      <c r="F346" t="s">
        <v>1150</v>
      </c>
      <c r="G346" t="s">
        <v>1150</v>
      </c>
      <c r="I346" s="15"/>
      <c r="K346" t="s">
        <v>458</v>
      </c>
    </row>
    <row r="347" spans="1:11">
      <c r="A347">
        <v>503</v>
      </c>
      <c r="B347" t="s">
        <v>1182</v>
      </c>
      <c r="C347" t="s">
        <v>244</v>
      </c>
      <c r="D347" t="s">
        <v>22</v>
      </c>
      <c r="E347" t="s">
        <v>1150</v>
      </c>
      <c r="F347" t="s">
        <v>1150</v>
      </c>
      <c r="G347" t="s">
        <v>1150</v>
      </c>
      <c r="I347" s="15"/>
      <c r="K347" t="s">
        <v>563</v>
      </c>
    </row>
    <row r="348" spans="1:11">
      <c r="A348">
        <v>509</v>
      </c>
      <c r="B348" t="s">
        <v>1182</v>
      </c>
      <c r="C348" t="s">
        <v>244</v>
      </c>
      <c r="D348" t="s">
        <v>22</v>
      </c>
      <c r="E348" t="s">
        <v>1150</v>
      </c>
      <c r="F348" t="s">
        <v>1150</v>
      </c>
      <c r="G348" t="s">
        <v>1150</v>
      </c>
      <c r="I348" s="15"/>
      <c r="K348" t="s">
        <v>564</v>
      </c>
    </row>
    <row r="349" spans="1:11">
      <c r="A349">
        <v>517</v>
      </c>
      <c r="B349" t="s">
        <v>1182</v>
      </c>
      <c r="C349" t="s">
        <v>244</v>
      </c>
      <c r="D349" t="s">
        <v>22</v>
      </c>
      <c r="E349" t="s">
        <v>1150</v>
      </c>
      <c r="F349" t="s">
        <v>1150</v>
      </c>
      <c r="G349" t="s">
        <v>1150</v>
      </c>
      <c r="I349" s="15"/>
      <c r="K349" t="s">
        <v>565</v>
      </c>
    </row>
    <row r="350" spans="1:11">
      <c r="A350">
        <v>521</v>
      </c>
      <c r="B350" t="s">
        <v>1182</v>
      </c>
      <c r="C350" t="s">
        <v>244</v>
      </c>
      <c r="D350" t="s">
        <v>22</v>
      </c>
      <c r="E350" t="s">
        <v>1150</v>
      </c>
      <c r="F350" t="s">
        <v>1150</v>
      </c>
      <c r="G350" t="s">
        <v>1150</v>
      </c>
      <c r="I350" s="15"/>
      <c r="K350" t="s">
        <v>566</v>
      </c>
    </row>
    <row r="351" spans="1:11">
      <c r="A351">
        <v>527</v>
      </c>
      <c r="B351" t="s">
        <v>1182</v>
      </c>
      <c r="C351" t="s">
        <v>244</v>
      </c>
      <c r="D351" t="s">
        <v>22</v>
      </c>
      <c r="E351" t="s">
        <v>1150</v>
      </c>
      <c r="F351" t="s">
        <v>1150</v>
      </c>
      <c r="G351" t="s">
        <v>1150</v>
      </c>
      <c r="I351" s="15"/>
      <c r="K351" t="s">
        <v>567</v>
      </c>
    </row>
    <row r="352" spans="1:11">
      <c r="A352">
        <v>528</v>
      </c>
      <c r="B352" t="s">
        <v>1182</v>
      </c>
      <c r="C352" t="s">
        <v>244</v>
      </c>
      <c r="D352" t="s">
        <v>150</v>
      </c>
      <c r="E352" t="s">
        <v>1150</v>
      </c>
      <c r="F352" t="s">
        <v>1150</v>
      </c>
      <c r="G352" t="s">
        <v>1150</v>
      </c>
      <c r="I352" s="15"/>
      <c r="K352" t="s">
        <v>1024</v>
      </c>
    </row>
    <row r="353" spans="1:11">
      <c r="A353">
        <v>530</v>
      </c>
      <c r="B353" t="s">
        <v>1182</v>
      </c>
      <c r="C353" t="s">
        <v>244</v>
      </c>
      <c r="D353" t="s">
        <v>11</v>
      </c>
      <c r="E353" t="s">
        <v>1150</v>
      </c>
      <c r="F353" t="s">
        <v>1150</v>
      </c>
      <c r="G353" t="s">
        <v>1150</v>
      </c>
      <c r="I353" s="15"/>
      <c r="K353" t="s">
        <v>568</v>
      </c>
    </row>
    <row r="354" spans="1:11">
      <c r="A354">
        <v>531</v>
      </c>
      <c r="B354" t="s">
        <v>1182</v>
      </c>
      <c r="C354" t="s">
        <v>244</v>
      </c>
      <c r="D354" t="s">
        <v>150</v>
      </c>
      <c r="E354" t="s">
        <v>1150</v>
      </c>
      <c r="F354" t="s">
        <v>1150</v>
      </c>
      <c r="G354" t="s">
        <v>1150</v>
      </c>
      <c r="I354" s="15"/>
      <c r="K354" t="s">
        <v>1025</v>
      </c>
    </row>
    <row r="355" spans="1:11">
      <c r="A355">
        <v>533</v>
      </c>
      <c r="B355" t="s">
        <v>1182</v>
      </c>
      <c r="C355" t="s">
        <v>244</v>
      </c>
      <c r="D355" t="s">
        <v>11</v>
      </c>
      <c r="E355" t="s">
        <v>1150</v>
      </c>
      <c r="F355" t="s">
        <v>1150</v>
      </c>
      <c r="G355" t="s">
        <v>1150</v>
      </c>
      <c r="I355" s="15"/>
      <c r="K355" t="s">
        <v>569</v>
      </c>
    </row>
    <row r="356" spans="1:11">
      <c r="A356">
        <v>534</v>
      </c>
      <c r="B356" t="s">
        <v>1182</v>
      </c>
      <c r="C356" t="s">
        <v>244</v>
      </c>
      <c r="D356" t="s">
        <v>22</v>
      </c>
      <c r="E356" t="s">
        <v>1150</v>
      </c>
      <c r="F356" t="s">
        <v>1150</v>
      </c>
      <c r="G356" t="s">
        <v>1150</v>
      </c>
      <c r="I356" s="15"/>
      <c r="K356" t="s">
        <v>1026</v>
      </c>
    </row>
    <row r="357" spans="1:11">
      <c r="A357">
        <v>535</v>
      </c>
      <c r="B357" t="s">
        <v>1182</v>
      </c>
      <c r="C357" t="s">
        <v>244</v>
      </c>
      <c r="D357" t="s">
        <v>150</v>
      </c>
      <c r="E357" t="s">
        <v>1150</v>
      </c>
      <c r="F357" t="s">
        <v>1150</v>
      </c>
      <c r="G357" t="s">
        <v>1150</v>
      </c>
      <c r="I357" s="15"/>
      <c r="K357" t="s">
        <v>1027</v>
      </c>
    </row>
    <row r="358" spans="1:11">
      <c r="A358">
        <v>536</v>
      </c>
      <c r="B358" t="s">
        <v>1182</v>
      </c>
      <c r="C358" t="s">
        <v>244</v>
      </c>
      <c r="D358" t="s">
        <v>22</v>
      </c>
      <c r="E358" t="s">
        <v>1150</v>
      </c>
      <c r="F358" t="s">
        <v>1150</v>
      </c>
      <c r="G358" t="s">
        <v>1150</v>
      </c>
      <c r="I358" s="15"/>
      <c r="K358" t="s">
        <v>1028</v>
      </c>
    </row>
    <row r="359" spans="1:11">
      <c r="A359">
        <v>537</v>
      </c>
      <c r="B359" t="s">
        <v>1182</v>
      </c>
      <c r="C359" t="s">
        <v>244</v>
      </c>
      <c r="D359" t="s">
        <v>22</v>
      </c>
      <c r="E359" t="s">
        <v>1150</v>
      </c>
      <c r="F359" t="s">
        <v>1150</v>
      </c>
      <c r="G359" t="s">
        <v>1150</v>
      </c>
      <c r="I359" s="15"/>
      <c r="K359" t="s">
        <v>1029</v>
      </c>
    </row>
    <row r="360" spans="1:11">
      <c r="A360">
        <v>538</v>
      </c>
      <c r="B360" t="s">
        <v>1182</v>
      </c>
      <c r="C360" t="s">
        <v>244</v>
      </c>
      <c r="D360" t="s">
        <v>22</v>
      </c>
      <c r="E360" t="s">
        <v>1150</v>
      </c>
      <c r="F360" t="s">
        <v>1150</v>
      </c>
      <c r="G360" t="s">
        <v>1150</v>
      </c>
      <c r="I360" s="15"/>
      <c r="K360" t="s">
        <v>570</v>
      </c>
    </row>
    <row r="361" spans="1:11">
      <c r="A361">
        <v>541</v>
      </c>
      <c r="B361" t="s">
        <v>1182</v>
      </c>
      <c r="C361" t="s">
        <v>244</v>
      </c>
      <c r="D361" t="s">
        <v>22</v>
      </c>
      <c r="E361" t="s">
        <v>1150</v>
      </c>
      <c r="F361" t="s">
        <v>1150</v>
      </c>
      <c r="G361" t="s">
        <v>1150</v>
      </c>
      <c r="I361" s="15"/>
      <c r="K361" t="s">
        <v>1030</v>
      </c>
    </row>
    <row r="362" spans="1:11">
      <c r="A362">
        <v>542</v>
      </c>
      <c r="B362" t="s">
        <v>1182</v>
      </c>
      <c r="C362" t="s">
        <v>244</v>
      </c>
      <c r="D362" t="s">
        <v>11</v>
      </c>
      <c r="E362" t="s">
        <v>1150</v>
      </c>
      <c r="F362" t="s">
        <v>1150</v>
      </c>
      <c r="G362" t="s">
        <v>1150</v>
      </c>
      <c r="I362" s="15"/>
      <c r="K362" t="s">
        <v>1031</v>
      </c>
    </row>
    <row r="363" spans="1:11">
      <c r="A363">
        <v>546</v>
      </c>
      <c r="B363" t="s">
        <v>1182</v>
      </c>
      <c r="C363" t="s">
        <v>244</v>
      </c>
      <c r="D363" t="s">
        <v>22</v>
      </c>
      <c r="E363" t="s">
        <v>1150</v>
      </c>
      <c r="F363" t="s">
        <v>1150</v>
      </c>
      <c r="G363" t="s">
        <v>1150</v>
      </c>
      <c r="I363" s="15"/>
      <c r="K363" t="s">
        <v>553</v>
      </c>
    </row>
    <row r="364" spans="1:11">
      <c r="A364">
        <v>548</v>
      </c>
      <c r="B364" t="s">
        <v>1182</v>
      </c>
      <c r="C364" t="s">
        <v>244</v>
      </c>
      <c r="D364" t="s">
        <v>22</v>
      </c>
      <c r="E364" t="s">
        <v>1150</v>
      </c>
      <c r="F364" t="s">
        <v>1150</v>
      </c>
      <c r="G364" t="s">
        <v>1150</v>
      </c>
      <c r="I364" s="15"/>
      <c r="K364" t="s">
        <v>898</v>
      </c>
    </row>
    <row r="365" spans="1:11">
      <c r="A365">
        <v>549</v>
      </c>
      <c r="B365" t="s">
        <v>1182</v>
      </c>
      <c r="C365" t="s">
        <v>244</v>
      </c>
      <c r="D365" t="s">
        <v>11</v>
      </c>
      <c r="E365" t="s">
        <v>1150</v>
      </c>
      <c r="F365" t="s">
        <v>1150</v>
      </c>
      <c r="G365" t="s">
        <v>1150</v>
      </c>
      <c r="I365" s="15"/>
      <c r="K365" t="s">
        <v>899</v>
      </c>
    </row>
    <row r="366" spans="1:11">
      <c r="A366">
        <v>550</v>
      </c>
      <c r="B366" t="s">
        <v>1182</v>
      </c>
      <c r="C366" t="s">
        <v>244</v>
      </c>
      <c r="D366" t="s">
        <v>11</v>
      </c>
      <c r="E366" t="s">
        <v>1150</v>
      </c>
      <c r="F366" t="s">
        <v>1150</v>
      </c>
      <c r="G366" t="s">
        <v>1150</v>
      </c>
      <c r="I366" s="15"/>
      <c r="K366" t="s">
        <v>900</v>
      </c>
    </row>
    <row r="367" spans="1:11">
      <c r="A367">
        <v>551</v>
      </c>
      <c r="B367" t="s">
        <v>1182</v>
      </c>
      <c r="C367" t="s">
        <v>244</v>
      </c>
      <c r="D367" t="s">
        <v>11</v>
      </c>
      <c r="E367" t="s">
        <v>1150</v>
      </c>
      <c r="F367" t="s">
        <v>1150</v>
      </c>
      <c r="G367" t="s">
        <v>1150</v>
      </c>
      <c r="I367" s="15"/>
      <c r="K367" t="s">
        <v>901</v>
      </c>
    </row>
    <row r="368" spans="1:11">
      <c r="A368">
        <v>554</v>
      </c>
      <c r="B368" t="s">
        <v>1182</v>
      </c>
      <c r="C368" t="s">
        <v>244</v>
      </c>
      <c r="D368" t="s">
        <v>22</v>
      </c>
      <c r="E368" t="s">
        <v>1150</v>
      </c>
      <c r="F368" t="s">
        <v>1150</v>
      </c>
      <c r="G368" t="s">
        <v>1150</v>
      </c>
      <c r="I368" s="15"/>
      <c r="K368" t="s">
        <v>902</v>
      </c>
    </row>
    <row r="369" spans="1:11">
      <c r="A369">
        <v>558</v>
      </c>
      <c r="B369" t="s">
        <v>1182</v>
      </c>
      <c r="C369" t="s">
        <v>244</v>
      </c>
      <c r="D369" t="s">
        <v>11</v>
      </c>
      <c r="E369" t="s">
        <v>1150</v>
      </c>
      <c r="F369" t="s">
        <v>1150</v>
      </c>
      <c r="G369" t="s">
        <v>1150</v>
      </c>
      <c r="I369" s="15"/>
      <c r="K369" t="s">
        <v>903</v>
      </c>
    </row>
    <row r="370" spans="1:11">
      <c r="A370">
        <v>559</v>
      </c>
      <c r="B370" t="s">
        <v>1182</v>
      </c>
      <c r="C370" t="s">
        <v>244</v>
      </c>
      <c r="D370" t="s">
        <v>11</v>
      </c>
      <c r="E370" t="s">
        <v>1150</v>
      </c>
      <c r="F370" t="s">
        <v>1150</v>
      </c>
      <c r="G370" t="s">
        <v>1150</v>
      </c>
      <c r="I370" s="15"/>
      <c r="K370" t="s">
        <v>880</v>
      </c>
    </row>
    <row r="371" spans="1:11">
      <c r="A371">
        <v>560</v>
      </c>
      <c r="B371" t="s">
        <v>1182</v>
      </c>
      <c r="C371" t="s">
        <v>244</v>
      </c>
      <c r="D371" t="s">
        <v>11</v>
      </c>
      <c r="E371" t="s">
        <v>1150</v>
      </c>
      <c r="F371" t="s">
        <v>1150</v>
      </c>
      <c r="G371" t="s">
        <v>1150</v>
      </c>
      <c r="I371" s="15"/>
      <c r="K371" t="s">
        <v>881</v>
      </c>
    </row>
    <row r="372" spans="1:11">
      <c r="A372">
        <v>561</v>
      </c>
      <c r="B372" t="s">
        <v>1182</v>
      </c>
      <c r="C372" t="s">
        <v>244</v>
      </c>
      <c r="D372" t="s">
        <v>11</v>
      </c>
      <c r="E372" t="s">
        <v>1150</v>
      </c>
      <c r="F372" t="s">
        <v>1150</v>
      </c>
      <c r="G372" t="s">
        <v>1150</v>
      </c>
      <c r="I372" s="15"/>
      <c r="K372" t="s">
        <v>882</v>
      </c>
    </row>
    <row r="373" spans="1:11">
      <c r="A373">
        <v>562</v>
      </c>
      <c r="B373" t="s">
        <v>1182</v>
      </c>
      <c r="C373" t="s">
        <v>244</v>
      </c>
      <c r="D373" t="s">
        <v>11</v>
      </c>
      <c r="E373" t="s">
        <v>1150</v>
      </c>
      <c r="F373" t="s">
        <v>1150</v>
      </c>
      <c r="G373" t="s">
        <v>1150</v>
      </c>
      <c r="I373" s="15"/>
      <c r="K373" t="s">
        <v>1032</v>
      </c>
    </row>
    <row r="374" spans="1:11">
      <c r="A374">
        <v>563</v>
      </c>
      <c r="B374" t="s">
        <v>1182</v>
      </c>
      <c r="C374" t="s">
        <v>244</v>
      </c>
      <c r="D374" t="s">
        <v>11</v>
      </c>
      <c r="E374" t="s">
        <v>1150</v>
      </c>
      <c r="F374" t="s">
        <v>1150</v>
      </c>
      <c r="G374" t="s">
        <v>1150</v>
      </c>
      <c r="I374" s="15"/>
      <c r="K374" t="s">
        <v>904</v>
      </c>
    </row>
    <row r="375" spans="1:11">
      <c r="A375">
        <v>564</v>
      </c>
      <c r="B375" t="s">
        <v>1182</v>
      </c>
      <c r="C375" t="s">
        <v>244</v>
      </c>
      <c r="D375" t="s">
        <v>11</v>
      </c>
      <c r="E375" t="s">
        <v>1150</v>
      </c>
      <c r="F375" t="s">
        <v>1150</v>
      </c>
      <c r="G375" t="s">
        <v>1150</v>
      </c>
      <c r="I375" s="15"/>
      <c r="K375" t="s">
        <v>905</v>
      </c>
    </row>
    <row r="376" spans="1:11">
      <c r="A376">
        <v>565</v>
      </c>
      <c r="B376" t="s">
        <v>1182</v>
      </c>
      <c r="C376" t="s">
        <v>244</v>
      </c>
      <c r="D376" t="s">
        <v>11</v>
      </c>
      <c r="E376" t="s">
        <v>1150</v>
      </c>
      <c r="F376" t="s">
        <v>1150</v>
      </c>
      <c r="G376" t="s">
        <v>1150</v>
      </c>
      <c r="I376" s="15"/>
      <c r="K376" t="s">
        <v>885</v>
      </c>
    </row>
    <row r="377" spans="1:11">
      <c r="A377">
        <v>566</v>
      </c>
      <c r="B377" t="s">
        <v>1182</v>
      </c>
      <c r="C377" t="s">
        <v>244</v>
      </c>
      <c r="D377" t="s">
        <v>11</v>
      </c>
      <c r="E377" t="s">
        <v>1150</v>
      </c>
      <c r="F377" t="s">
        <v>1150</v>
      </c>
      <c r="G377" t="s">
        <v>1150</v>
      </c>
      <c r="I377" s="15"/>
      <c r="K377" t="s">
        <v>886</v>
      </c>
    </row>
    <row r="378" spans="1:11">
      <c r="A378">
        <v>567</v>
      </c>
      <c r="B378" t="s">
        <v>1182</v>
      </c>
      <c r="C378" t="s">
        <v>244</v>
      </c>
      <c r="D378" t="s">
        <v>11</v>
      </c>
      <c r="E378" t="s">
        <v>1150</v>
      </c>
      <c r="F378" t="s">
        <v>1150</v>
      </c>
      <c r="G378" t="s">
        <v>1150</v>
      </c>
      <c r="I378" s="15"/>
      <c r="K378" t="s">
        <v>906</v>
      </c>
    </row>
    <row r="379" spans="1:11">
      <c r="A379">
        <v>568</v>
      </c>
      <c r="B379" t="s">
        <v>1182</v>
      </c>
      <c r="C379" t="s">
        <v>244</v>
      </c>
      <c r="D379" t="s">
        <v>11</v>
      </c>
      <c r="E379" t="s">
        <v>1150</v>
      </c>
      <c r="F379" t="s">
        <v>1150</v>
      </c>
      <c r="G379" t="s">
        <v>1150</v>
      </c>
      <c r="I379" s="15"/>
      <c r="K379" t="s">
        <v>887</v>
      </c>
    </row>
    <row r="380" spans="1:11">
      <c r="A380">
        <v>569</v>
      </c>
      <c r="B380" t="s">
        <v>1182</v>
      </c>
      <c r="C380" t="s">
        <v>244</v>
      </c>
      <c r="D380" t="s">
        <v>11</v>
      </c>
      <c r="E380" t="s">
        <v>1150</v>
      </c>
      <c r="F380" t="s">
        <v>1150</v>
      </c>
      <c r="G380" t="s">
        <v>1150</v>
      </c>
      <c r="I380" s="15"/>
      <c r="K380" t="s">
        <v>888</v>
      </c>
    </row>
    <row r="381" spans="1:11">
      <c r="A381">
        <v>570</v>
      </c>
      <c r="B381" t="s">
        <v>1182</v>
      </c>
      <c r="C381" t="s">
        <v>244</v>
      </c>
      <c r="D381" t="s">
        <v>11</v>
      </c>
      <c r="E381" t="s">
        <v>1150</v>
      </c>
      <c r="F381" t="s">
        <v>1150</v>
      </c>
      <c r="G381" t="s">
        <v>1150</v>
      </c>
      <c r="I381" s="15"/>
      <c r="K381" t="s">
        <v>1033</v>
      </c>
    </row>
    <row r="382" spans="1:11">
      <c r="A382">
        <v>571</v>
      </c>
      <c r="B382" t="s">
        <v>1182</v>
      </c>
      <c r="C382" t="s">
        <v>244</v>
      </c>
      <c r="D382" t="s">
        <v>11</v>
      </c>
      <c r="E382" t="s">
        <v>1150</v>
      </c>
      <c r="F382" t="s">
        <v>1150</v>
      </c>
      <c r="G382" t="s">
        <v>1150</v>
      </c>
      <c r="I382" s="15"/>
      <c r="K382" t="s">
        <v>924</v>
      </c>
    </row>
    <row r="383" spans="1:11">
      <c r="A383">
        <v>572</v>
      </c>
      <c r="B383" t="s">
        <v>1182</v>
      </c>
      <c r="C383" t="s">
        <v>244</v>
      </c>
      <c r="D383" t="s">
        <v>22</v>
      </c>
      <c r="E383" t="s">
        <v>1150</v>
      </c>
      <c r="F383" t="s">
        <v>1150</v>
      </c>
      <c r="G383" t="s">
        <v>1150</v>
      </c>
      <c r="I383" s="15"/>
      <c r="K383" t="s">
        <v>554</v>
      </c>
    </row>
    <row r="384" spans="1:11">
      <c r="A384">
        <v>577</v>
      </c>
      <c r="B384" t="s">
        <v>1182</v>
      </c>
      <c r="C384" t="s">
        <v>244</v>
      </c>
      <c r="D384" t="s">
        <v>22</v>
      </c>
      <c r="E384" t="s">
        <v>1150</v>
      </c>
      <c r="F384" t="s">
        <v>1150</v>
      </c>
      <c r="G384" t="s">
        <v>1150</v>
      </c>
      <c r="I384" s="15"/>
      <c r="K384" t="s">
        <v>571</v>
      </c>
    </row>
    <row r="385" spans="1:12">
      <c r="A385">
        <v>579</v>
      </c>
      <c r="B385" t="s">
        <v>1182</v>
      </c>
      <c r="C385" t="s">
        <v>244</v>
      </c>
      <c r="D385" t="s">
        <v>11</v>
      </c>
      <c r="E385" t="s">
        <v>1150</v>
      </c>
      <c r="F385" t="s">
        <v>1150</v>
      </c>
      <c r="G385" t="s">
        <v>1150</v>
      </c>
      <c r="I385" s="15"/>
      <c r="K385" t="s">
        <v>572</v>
      </c>
      <c r="L385" t="s">
        <v>171</v>
      </c>
    </row>
    <row r="386" spans="1:12">
      <c r="A386">
        <v>581</v>
      </c>
      <c r="B386" t="s">
        <v>1182</v>
      </c>
      <c r="C386" t="s">
        <v>244</v>
      </c>
      <c r="D386" t="s">
        <v>11</v>
      </c>
      <c r="E386" t="s">
        <v>1150</v>
      </c>
      <c r="F386" t="s">
        <v>1150</v>
      </c>
      <c r="G386" t="s">
        <v>1150</v>
      </c>
      <c r="I386" s="15"/>
      <c r="K386" t="s">
        <v>573</v>
      </c>
      <c r="L386" t="s">
        <v>117</v>
      </c>
    </row>
    <row r="387" spans="1:12">
      <c r="A387">
        <v>582</v>
      </c>
      <c r="B387" t="s">
        <v>1182</v>
      </c>
      <c r="C387" t="s">
        <v>244</v>
      </c>
      <c r="D387" t="s">
        <v>11</v>
      </c>
      <c r="E387" t="s">
        <v>1150</v>
      </c>
      <c r="F387" t="s">
        <v>1150</v>
      </c>
      <c r="G387" t="s">
        <v>1150</v>
      </c>
      <c r="I387" s="15"/>
      <c r="K387" t="s">
        <v>574</v>
      </c>
      <c r="L387" t="s">
        <v>116</v>
      </c>
    </row>
    <row r="388" spans="1:12">
      <c r="A388">
        <v>584</v>
      </c>
      <c r="B388" t="s">
        <v>1182</v>
      </c>
      <c r="C388" t="s">
        <v>244</v>
      </c>
      <c r="D388" t="s">
        <v>22</v>
      </c>
      <c r="E388" t="s">
        <v>1150</v>
      </c>
      <c r="F388" t="s">
        <v>1150</v>
      </c>
      <c r="G388" t="s">
        <v>1150</v>
      </c>
      <c r="I388" s="15"/>
      <c r="K388" t="s">
        <v>555</v>
      </c>
    </row>
    <row r="389" spans="1:12">
      <c r="A389">
        <v>589</v>
      </c>
      <c r="B389" t="s">
        <v>1182</v>
      </c>
      <c r="C389" t="s">
        <v>244</v>
      </c>
      <c r="D389" t="s">
        <v>22</v>
      </c>
      <c r="E389" t="s">
        <v>1150</v>
      </c>
      <c r="F389" t="s">
        <v>1150</v>
      </c>
      <c r="G389" t="s">
        <v>1150</v>
      </c>
      <c r="I389" s="15"/>
      <c r="K389" t="s">
        <v>556</v>
      </c>
    </row>
    <row r="390" spans="1:12">
      <c r="A390">
        <v>590</v>
      </c>
      <c r="B390" t="s">
        <v>1182</v>
      </c>
      <c r="C390" t="s">
        <v>244</v>
      </c>
      <c r="D390" t="s">
        <v>11</v>
      </c>
      <c r="E390" t="s">
        <v>1150</v>
      </c>
      <c r="F390" t="s">
        <v>1150</v>
      </c>
      <c r="G390" t="s">
        <v>1150</v>
      </c>
      <c r="I390" s="15"/>
      <c r="K390" t="s">
        <v>908</v>
      </c>
    </row>
    <row r="391" spans="1:12">
      <c r="A391">
        <v>593</v>
      </c>
      <c r="B391" t="s">
        <v>1182</v>
      </c>
      <c r="C391" t="s">
        <v>244</v>
      </c>
      <c r="D391" t="s">
        <v>22</v>
      </c>
      <c r="E391" t="s">
        <v>1150</v>
      </c>
      <c r="F391" t="s">
        <v>1150</v>
      </c>
      <c r="G391" t="s">
        <v>1150</v>
      </c>
      <c r="I391" s="15"/>
      <c r="K391" t="s">
        <v>575</v>
      </c>
    </row>
    <row r="392" spans="1:12">
      <c r="A392">
        <v>594</v>
      </c>
      <c r="B392" t="s">
        <v>1182</v>
      </c>
      <c r="C392" t="s">
        <v>244</v>
      </c>
      <c r="D392" t="s">
        <v>11</v>
      </c>
      <c r="E392" t="s">
        <v>1150</v>
      </c>
      <c r="F392" t="s">
        <v>1150</v>
      </c>
      <c r="G392" t="s">
        <v>1150</v>
      </c>
      <c r="I392" s="15"/>
      <c r="K392" t="s">
        <v>492</v>
      </c>
    </row>
    <row r="393" spans="1:12">
      <c r="A393">
        <v>596</v>
      </c>
      <c r="B393" t="s">
        <v>1182</v>
      </c>
      <c r="C393" t="s">
        <v>244</v>
      </c>
      <c r="D393" t="s">
        <v>11</v>
      </c>
      <c r="E393" t="s">
        <v>1150</v>
      </c>
      <c r="F393" t="s">
        <v>1150</v>
      </c>
      <c r="G393" t="s">
        <v>1150</v>
      </c>
      <c r="I393" s="15"/>
      <c r="K393" t="s">
        <v>494</v>
      </c>
    </row>
    <row r="394" spans="1:12">
      <c r="A394">
        <v>599</v>
      </c>
      <c r="B394" t="s">
        <v>1182</v>
      </c>
      <c r="C394" t="s">
        <v>244</v>
      </c>
      <c r="D394" t="s">
        <v>11</v>
      </c>
      <c r="E394" t="s">
        <v>1150</v>
      </c>
      <c r="F394" t="s">
        <v>1150</v>
      </c>
      <c r="G394" t="s">
        <v>1150</v>
      </c>
      <c r="I394" s="15"/>
      <c r="K394" t="s">
        <v>1017</v>
      </c>
    </row>
    <row r="395" spans="1:12">
      <c r="A395">
        <v>601</v>
      </c>
      <c r="B395" t="s">
        <v>1182</v>
      </c>
      <c r="C395" t="s">
        <v>244</v>
      </c>
      <c r="D395" t="s">
        <v>22</v>
      </c>
      <c r="E395" t="s">
        <v>1150</v>
      </c>
      <c r="F395" t="s">
        <v>1150</v>
      </c>
      <c r="G395" t="s">
        <v>1150</v>
      </c>
      <c r="I395" s="15"/>
      <c r="K395" t="s">
        <v>1003</v>
      </c>
    </row>
    <row r="396" spans="1:12">
      <c r="A396">
        <v>602</v>
      </c>
      <c r="B396" t="s">
        <v>1182</v>
      </c>
      <c r="C396" t="s">
        <v>244</v>
      </c>
      <c r="D396" t="s">
        <v>22</v>
      </c>
      <c r="E396" t="s">
        <v>1150</v>
      </c>
      <c r="F396" t="s">
        <v>1150</v>
      </c>
      <c r="G396" t="s">
        <v>1150</v>
      </c>
      <c r="I396" s="15"/>
      <c r="K396" t="s">
        <v>576</v>
      </c>
    </row>
    <row r="397" spans="1:12">
      <c r="A397">
        <v>603</v>
      </c>
      <c r="B397" t="s">
        <v>1182</v>
      </c>
      <c r="C397" t="s">
        <v>244</v>
      </c>
      <c r="D397" t="s">
        <v>22</v>
      </c>
      <c r="E397" t="s">
        <v>1150</v>
      </c>
      <c r="F397" t="s">
        <v>1150</v>
      </c>
      <c r="G397" t="s">
        <v>1150</v>
      </c>
      <c r="I397" s="15"/>
      <c r="K397" t="s">
        <v>577</v>
      </c>
    </row>
    <row r="398" spans="1:12">
      <c r="A398">
        <v>604</v>
      </c>
      <c r="B398" t="s">
        <v>1182</v>
      </c>
      <c r="C398" t="s">
        <v>244</v>
      </c>
      <c r="D398" t="s">
        <v>22</v>
      </c>
      <c r="E398" t="s">
        <v>1150</v>
      </c>
      <c r="F398" t="s">
        <v>1150</v>
      </c>
      <c r="G398" t="s">
        <v>1150</v>
      </c>
      <c r="I398" s="15"/>
      <c r="K398" t="s">
        <v>578</v>
      </c>
    </row>
    <row r="399" spans="1:12">
      <c r="A399">
        <v>605</v>
      </c>
      <c r="B399" t="s">
        <v>1182</v>
      </c>
      <c r="C399" t="s">
        <v>244</v>
      </c>
      <c r="D399" t="s">
        <v>22</v>
      </c>
      <c r="E399" t="s">
        <v>1150</v>
      </c>
      <c r="F399" t="s">
        <v>1150</v>
      </c>
      <c r="G399" t="s">
        <v>1150</v>
      </c>
      <c r="I399" s="15"/>
      <c r="K399" t="s">
        <v>579</v>
      </c>
    </row>
    <row r="400" spans="1:12">
      <c r="A400">
        <v>606</v>
      </c>
      <c r="B400" t="s">
        <v>1182</v>
      </c>
      <c r="C400" t="s">
        <v>244</v>
      </c>
      <c r="D400" t="s">
        <v>11</v>
      </c>
      <c r="E400" t="s">
        <v>1150</v>
      </c>
      <c r="F400" t="s">
        <v>1150</v>
      </c>
      <c r="G400" t="s">
        <v>1150</v>
      </c>
      <c r="I400" s="15"/>
      <c r="K400" t="s">
        <v>498</v>
      </c>
    </row>
    <row r="401" spans="1:11">
      <c r="A401">
        <v>607</v>
      </c>
      <c r="B401" t="s">
        <v>1182</v>
      </c>
      <c r="C401" t="s">
        <v>244</v>
      </c>
      <c r="D401" t="s">
        <v>11</v>
      </c>
      <c r="E401" t="s">
        <v>1150</v>
      </c>
      <c r="F401" t="s">
        <v>1150</v>
      </c>
      <c r="G401" t="s">
        <v>1150</v>
      </c>
      <c r="I401" s="15"/>
      <c r="K401" t="s">
        <v>499</v>
      </c>
    </row>
    <row r="402" spans="1:11">
      <c r="A402">
        <v>609</v>
      </c>
      <c r="B402" t="s">
        <v>1182</v>
      </c>
      <c r="C402" t="s">
        <v>244</v>
      </c>
      <c r="D402" t="s">
        <v>35</v>
      </c>
      <c r="E402" t="s">
        <v>1150</v>
      </c>
      <c r="F402" t="s">
        <v>1150</v>
      </c>
      <c r="G402" t="s">
        <v>1150</v>
      </c>
      <c r="I402" s="15"/>
      <c r="K402" t="s">
        <v>580</v>
      </c>
    </row>
    <row r="403" spans="1:11">
      <c r="A403">
        <v>610</v>
      </c>
      <c r="B403" t="s">
        <v>1182</v>
      </c>
      <c r="C403" t="s">
        <v>244</v>
      </c>
      <c r="D403" t="s">
        <v>35</v>
      </c>
      <c r="E403" t="s">
        <v>1150</v>
      </c>
      <c r="F403" t="s">
        <v>1150</v>
      </c>
      <c r="G403" t="s">
        <v>1150</v>
      </c>
      <c r="I403" s="15"/>
      <c r="K403" t="s">
        <v>581</v>
      </c>
    </row>
    <row r="404" spans="1:11">
      <c r="A404">
        <v>611</v>
      </c>
      <c r="B404" t="s">
        <v>1182</v>
      </c>
      <c r="C404" t="s">
        <v>244</v>
      </c>
      <c r="D404" t="s">
        <v>35</v>
      </c>
      <c r="E404" t="s">
        <v>1150</v>
      </c>
      <c r="F404" t="s">
        <v>1150</v>
      </c>
      <c r="G404" t="s">
        <v>1150</v>
      </c>
      <c r="I404" s="15"/>
      <c r="K404" t="s">
        <v>420</v>
      </c>
    </row>
    <row r="405" spans="1:11">
      <c r="A405">
        <v>612</v>
      </c>
      <c r="B405" t="s">
        <v>1182</v>
      </c>
      <c r="C405" t="s">
        <v>244</v>
      </c>
      <c r="D405" t="s">
        <v>35</v>
      </c>
      <c r="E405" t="s">
        <v>1150</v>
      </c>
      <c r="F405" t="s">
        <v>1150</v>
      </c>
      <c r="G405" t="s">
        <v>1150</v>
      </c>
      <c r="I405" s="15"/>
      <c r="K405" t="s">
        <v>582</v>
      </c>
    </row>
    <row r="406" spans="1:11">
      <c r="A406">
        <v>613</v>
      </c>
      <c r="B406" t="s">
        <v>1182</v>
      </c>
      <c r="C406" t="s">
        <v>244</v>
      </c>
      <c r="D406" t="s">
        <v>35</v>
      </c>
      <c r="E406" t="s">
        <v>1150</v>
      </c>
      <c r="F406" t="s">
        <v>1150</v>
      </c>
      <c r="G406" t="s">
        <v>1150</v>
      </c>
      <c r="I406" s="15"/>
      <c r="K406" t="s">
        <v>421</v>
      </c>
    </row>
    <row r="407" spans="1:11">
      <c r="A407">
        <v>614</v>
      </c>
      <c r="B407" t="s">
        <v>1182</v>
      </c>
      <c r="C407" t="s">
        <v>244</v>
      </c>
      <c r="D407" t="s">
        <v>35</v>
      </c>
      <c r="E407" t="s">
        <v>1150</v>
      </c>
      <c r="F407" t="s">
        <v>1150</v>
      </c>
      <c r="G407" t="s">
        <v>1150</v>
      </c>
      <c r="I407" s="15"/>
      <c r="K407" t="s">
        <v>583</v>
      </c>
    </row>
    <row r="408" spans="1:11">
      <c r="A408">
        <v>616</v>
      </c>
      <c r="B408" t="s">
        <v>1182</v>
      </c>
      <c r="C408" t="s">
        <v>244</v>
      </c>
      <c r="D408" t="s">
        <v>35</v>
      </c>
      <c r="E408" t="s">
        <v>1150</v>
      </c>
      <c r="F408" t="s">
        <v>1150</v>
      </c>
      <c r="G408" t="s">
        <v>1150</v>
      </c>
      <c r="I408" s="15"/>
      <c r="K408" t="s">
        <v>422</v>
      </c>
    </row>
    <row r="409" spans="1:11">
      <c r="A409">
        <v>617</v>
      </c>
      <c r="B409" t="s">
        <v>1182</v>
      </c>
      <c r="C409" t="s">
        <v>244</v>
      </c>
      <c r="D409" t="s">
        <v>35</v>
      </c>
      <c r="E409" t="s">
        <v>1150</v>
      </c>
      <c r="F409" t="s">
        <v>1150</v>
      </c>
      <c r="G409" t="s">
        <v>1150</v>
      </c>
      <c r="I409" s="15"/>
      <c r="K409" t="s">
        <v>423</v>
      </c>
    </row>
    <row r="410" spans="1:11">
      <c r="A410">
        <v>622</v>
      </c>
      <c r="B410" t="s">
        <v>1182</v>
      </c>
      <c r="C410" t="s">
        <v>244</v>
      </c>
      <c r="D410" t="s">
        <v>11</v>
      </c>
      <c r="E410" t="s">
        <v>1150</v>
      </c>
      <c r="F410" t="s">
        <v>1150</v>
      </c>
      <c r="G410" t="s">
        <v>1150</v>
      </c>
      <c r="I410" s="15"/>
      <c r="K410" t="s">
        <v>1018</v>
      </c>
    </row>
    <row r="411" spans="1:11">
      <c r="A411">
        <v>623</v>
      </c>
      <c r="B411" t="s">
        <v>1182</v>
      </c>
      <c r="C411" t="s">
        <v>244</v>
      </c>
      <c r="D411" t="s">
        <v>35</v>
      </c>
      <c r="E411" t="s">
        <v>1150</v>
      </c>
      <c r="F411" t="s">
        <v>1150</v>
      </c>
      <c r="G411" t="s">
        <v>1150</v>
      </c>
      <c r="I411" s="15"/>
      <c r="K411" t="s">
        <v>584</v>
      </c>
    </row>
    <row r="412" spans="1:11">
      <c r="A412">
        <v>624</v>
      </c>
      <c r="B412" t="s">
        <v>1182</v>
      </c>
      <c r="C412" t="s">
        <v>244</v>
      </c>
      <c r="D412" t="s">
        <v>22</v>
      </c>
      <c r="E412" t="s">
        <v>1150</v>
      </c>
      <c r="F412" t="s">
        <v>1150</v>
      </c>
      <c r="G412" t="s">
        <v>1150</v>
      </c>
      <c r="I412" s="15"/>
      <c r="K412" t="s">
        <v>424</v>
      </c>
    </row>
    <row r="413" spans="1:11">
      <c r="A413">
        <v>626</v>
      </c>
      <c r="B413" t="s">
        <v>1182</v>
      </c>
      <c r="C413" t="s">
        <v>244</v>
      </c>
      <c r="D413" t="s">
        <v>22</v>
      </c>
      <c r="E413" t="s">
        <v>1150</v>
      </c>
      <c r="F413" t="s">
        <v>1150</v>
      </c>
      <c r="G413" t="s">
        <v>1150</v>
      </c>
      <c r="I413" s="15"/>
      <c r="K413" t="s">
        <v>557</v>
      </c>
    </row>
    <row r="414" spans="1:11">
      <c r="A414">
        <v>632</v>
      </c>
      <c r="B414" t="s">
        <v>1182</v>
      </c>
      <c r="C414" t="s">
        <v>244</v>
      </c>
      <c r="D414" t="s">
        <v>22</v>
      </c>
      <c r="E414" t="s">
        <v>1150</v>
      </c>
      <c r="F414" t="s">
        <v>1150</v>
      </c>
      <c r="G414" t="s">
        <v>1150</v>
      </c>
      <c r="I414" s="15"/>
      <c r="K414" t="s">
        <v>585</v>
      </c>
    </row>
    <row r="415" spans="1:11">
      <c r="A415">
        <v>633</v>
      </c>
      <c r="B415" t="s">
        <v>1182</v>
      </c>
      <c r="C415" t="s">
        <v>244</v>
      </c>
      <c r="D415" t="s">
        <v>11</v>
      </c>
      <c r="E415" t="s">
        <v>1150</v>
      </c>
      <c r="F415" t="s">
        <v>1150</v>
      </c>
      <c r="G415" t="s">
        <v>1150</v>
      </c>
      <c r="I415" s="15"/>
      <c r="K415" t="s">
        <v>586</v>
      </c>
    </row>
    <row r="416" spans="1:11">
      <c r="A416">
        <v>637</v>
      </c>
      <c r="B416" t="s">
        <v>1182</v>
      </c>
      <c r="C416" t="s">
        <v>244</v>
      </c>
      <c r="D416" t="s">
        <v>22</v>
      </c>
      <c r="E416" t="s">
        <v>1150</v>
      </c>
      <c r="F416" t="s">
        <v>1150</v>
      </c>
      <c r="G416" t="s">
        <v>1150</v>
      </c>
      <c r="I416" s="15"/>
      <c r="K416" t="s">
        <v>587</v>
      </c>
    </row>
    <row r="417" spans="1:11">
      <c r="A417">
        <v>639</v>
      </c>
      <c r="B417" t="s">
        <v>1182</v>
      </c>
      <c r="C417" t="s">
        <v>244</v>
      </c>
      <c r="D417" t="s">
        <v>11</v>
      </c>
      <c r="E417" t="s">
        <v>1150</v>
      </c>
      <c r="F417" t="s">
        <v>1150</v>
      </c>
      <c r="G417" t="s">
        <v>1150</v>
      </c>
      <c r="I417" s="15"/>
      <c r="K417" t="s">
        <v>588</v>
      </c>
    </row>
    <row r="418" spans="1:11">
      <c r="A418">
        <v>643</v>
      </c>
      <c r="B418" t="s">
        <v>1182</v>
      </c>
      <c r="C418" t="s">
        <v>244</v>
      </c>
      <c r="D418" t="s">
        <v>22</v>
      </c>
      <c r="E418" t="s">
        <v>1150</v>
      </c>
      <c r="F418" t="s">
        <v>1150</v>
      </c>
      <c r="G418" t="s">
        <v>1150</v>
      </c>
      <c r="I418" s="15"/>
      <c r="K418" t="s">
        <v>589</v>
      </c>
    </row>
    <row r="419" spans="1:11">
      <c r="A419">
        <v>645</v>
      </c>
      <c r="B419" t="s">
        <v>1182</v>
      </c>
      <c r="C419" t="s">
        <v>244</v>
      </c>
      <c r="D419" t="s">
        <v>11</v>
      </c>
      <c r="E419" t="s">
        <v>1150</v>
      </c>
      <c r="F419" t="s">
        <v>1150</v>
      </c>
      <c r="G419" t="s">
        <v>1150</v>
      </c>
      <c r="I419" s="15"/>
      <c r="K419" t="s">
        <v>590</v>
      </c>
    </row>
    <row r="420" spans="1:11">
      <c r="A420">
        <v>649</v>
      </c>
      <c r="B420" t="s">
        <v>1182</v>
      </c>
      <c r="C420" t="s">
        <v>244</v>
      </c>
      <c r="D420" t="s">
        <v>22</v>
      </c>
      <c r="E420" t="s">
        <v>1150</v>
      </c>
      <c r="F420" t="s">
        <v>1150</v>
      </c>
      <c r="G420" t="s">
        <v>1150</v>
      </c>
      <c r="I420" s="15"/>
      <c r="K420" t="s">
        <v>591</v>
      </c>
    </row>
    <row r="421" spans="1:11">
      <c r="A421">
        <v>651</v>
      </c>
      <c r="B421" t="s">
        <v>1182</v>
      </c>
      <c r="C421" t="s">
        <v>244</v>
      </c>
      <c r="D421" t="s">
        <v>11</v>
      </c>
      <c r="E421" t="s">
        <v>1150</v>
      </c>
      <c r="F421" t="s">
        <v>1150</v>
      </c>
      <c r="G421" t="s">
        <v>1150</v>
      </c>
      <c r="I421" s="15"/>
      <c r="K421" t="s">
        <v>592</v>
      </c>
    </row>
    <row r="422" spans="1:11">
      <c r="A422">
        <v>656</v>
      </c>
      <c r="B422" t="s">
        <v>1182</v>
      </c>
      <c r="C422" t="s">
        <v>244</v>
      </c>
      <c r="D422" t="s">
        <v>22</v>
      </c>
      <c r="E422" t="s">
        <v>1150</v>
      </c>
      <c r="F422" t="s">
        <v>1150</v>
      </c>
      <c r="G422" t="s">
        <v>1150</v>
      </c>
      <c r="I422" s="15"/>
      <c r="K422" t="s">
        <v>593</v>
      </c>
    </row>
    <row r="423" spans="1:11">
      <c r="A423">
        <v>657</v>
      </c>
      <c r="B423" t="s">
        <v>1182</v>
      </c>
      <c r="C423" t="s">
        <v>244</v>
      </c>
      <c r="D423" t="s">
        <v>11</v>
      </c>
      <c r="E423" t="s">
        <v>1150</v>
      </c>
      <c r="F423" t="s">
        <v>1150</v>
      </c>
      <c r="G423" t="s">
        <v>1150</v>
      </c>
      <c r="I423" s="15"/>
      <c r="K423" t="s">
        <v>594</v>
      </c>
    </row>
    <row r="424" spans="1:11">
      <c r="A424">
        <v>660</v>
      </c>
      <c r="B424" t="s">
        <v>1182</v>
      </c>
      <c r="C424" t="s">
        <v>244</v>
      </c>
      <c r="D424" t="s">
        <v>11</v>
      </c>
      <c r="E424" t="s">
        <v>1150</v>
      </c>
      <c r="F424" t="s">
        <v>1150</v>
      </c>
      <c r="G424" t="s">
        <v>1150</v>
      </c>
      <c r="I424" s="15"/>
      <c r="K424" t="s">
        <v>595</v>
      </c>
    </row>
    <row r="425" spans="1:11">
      <c r="A425">
        <v>662</v>
      </c>
      <c r="B425" t="s">
        <v>1182</v>
      </c>
      <c r="C425" t="s">
        <v>244</v>
      </c>
      <c r="D425" t="s">
        <v>22</v>
      </c>
      <c r="E425" t="s">
        <v>1150</v>
      </c>
      <c r="F425" t="s">
        <v>1150</v>
      </c>
      <c r="G425" t="s">
        <v>1150</v>
      </c>
      <c r="I425" s="15"/>
      <c r="K425" t="s">
        <v>596</v>
      </c>
    </row>
    <row r="426" spans="1:11">
      <c r="A426">
        <v>669</v>
      </c>
      <c r="B426" t="s">
        <v>1182</v>
      </c>
      <c r="C426" t="s">
        <v>244</v>
      </c>
      <c r="D426" t="s">
        <v>11</v>
      </c>
      <c r="E426" t="s">
        <v>1150</v>
      </c>
      <c r="F426" t="s">
        <v>1150</v>
      </c>
      <c r="G426" t="s">
        <v>1150</v>
      </c>
      <c r="I426" s="15"/>
      <c r="K426" t="s">
        <v>534</v>
      </c>
    </row>
    <row r="427" spans="1:11">
      <c r="A427">
        <v>670</v>
      </c>
      <c r="B427" t="s">
        <v>1182</v>
      </c>
      <c r="C427" t="s">
        <v>244</v>
      </c>
      <c r="D427" t="s">
        <v>11</v>
      </c>
      <c r="E427" t="s">
        <v>1150</v>
      </c>
      <c r="F427" t="s">
        <v>1150</v>
      </c>
      <c r="G427" t="s">
        <v>1150</v>
      </c>
      <c r="I427" s="15"/>
      <c r="K427" t="s">
        <v>535</v>
      </c>
    </row>
    <row r="428" spans="1:11">
      <c r="A428">
        <v>672</v>
      </c>
      <c r="B428" t="s">
        <v>1182</v>
      </c>
      <c r="C428" t="s">
        <v>244</v>
      </c>
      <c r="D428" t="s">
        <v>22</v>
      </c>
      <c r="E428" t="s">
        <v>1150</v>
      </c>
      <c r="F428" t="s">
        <v>1150</v>
      </c>
      <c r="G428" t="s">
        <v>1150</v>
      </c>
      <c r="I428" s="15"/>
      <c r="K428" t="s">
        <v>434</v>
      </c>
    </row>
    <row r="429" spans="1:11">
      <c r="A429">
        <v>673</v>
      </c>
      <c r="B429" t="s">
        <v>1182</v>
      </c>
      <c r="C429" t="s">
        <v>244</v>
      </c>
      <c r="D429" t="s">
        <v>22</v>
      </c>
      <c r="E429" t="s">
        <v>1150</v>
      </c>
      <c r="F429" t="s">
        <v>1150</v>
      </c>
      <c r="G429" t="s">
        <v>1150</v>
      </c>
      <c r="I429" s="15"/>
      <c r="K429" t="s">
        <v>1022</v>
      </c>
    </row>
    <row r="430" spans="1:11">
      <c r="A430">
        <v>674</v>
      </c>
      <c r="B430" t="s">
        <v>1182</v>
      </c>
      <c r="C430" t="s">
        <v>244</v>
      </c>
      <c r="D430" t="s">
        <v>22</v>
      </c>
      <c r="E430" t="s">
        <v>1150</v>
      </c>
      <c r="F430" t="s">
        <v>1150</v>
      </c>
      <c r="G430" t="s">
        <v>1150</v>
      </c>
      <c r="I430" s="15"/>
      <c r="K430" t="s">
        <v>1023</v>
      </c>
    </row>
    <row r="431" spans="1:11">
      <c r="A431">
        <v>675</v>
      </c>
      <c r="B431" t="s">
        <v>1182</v>
      </c>
      <c r="C431" t="s">
        <v>244</v>
      </c>
      <c r="D431" t="s">
        <v>22</v>
      </c>
      <c r="E431" t="s">
        <v>1150</v>
      </c>
      <c r="F431" t="s">
        <v>1150</v>
      </c>
      <c r="G431" t="s">
        <v>1150</v>
      </c>
      <c r="I431" s="15"/>
      <c r="K431" t="s">
        <v>1006</v>
      </c>
    </row>
    <row r="432" spans="1:11">
      <c r="A432">
        <v>676</v>
      </c>
      <c r="B432" t="s">
        <v>1182</v>
      </c>
      <c r="C432" t="s">
        <v>244</v>
      </c>
      <c r="D432" t="s">
        <v>22</v>
      </c>
      <c r="E432" t="s">
        <v>1150</v>
      </c>
      <c r="F432" t="s">
        <v>1150</v>
      </c>
      <c r="G432" t="s">
        <v>1150</v>
      </c>
      <c r="I432" s="15"/>
      <c r="K432" t="s">
        <v>435</v>
      </c>
    </row>
    <row r="433" spans="1:11">
      <c r="A433">
        <v>678</v>
      </c>
      <c r="B433" t="s">
        <v>1182</v>
      </c>
      <c r="C433" t="s">
        <v>244</v>
      </c>
      <c r="D433" t="s">
        <v>22</v>
      </c>
      <c r="E433" t="s">
        <v>1150</v>
      </c>
      <c r="F433" t="s">
        <v>1150</v>
      </c>
      <c r="G433" t="s">
        <v>1150</v>
      </c>
      <c r="I433" s="15"/>
      <c r="K433" t="s">
        <v>1007</v>
      </c>
    </row>
    <row r="434" spans="1:11">
      <c r="A434">
        <v>679</v>
      </c>
      <c r="B434" t="s">
        <v>1182</v>
      </c>
      <c r="C434" t="s">
        <v>244</v>
      </c>
      <c r="D434" t="s">
        <v>22</v>
      </c>
      <c r="E434" t="s">
        <v>1150</v>
      </c>
      <c r="F434" t="s">
        <v>1150</v>
      </c>
      <c r="G434" t="s">
        <v>1150</v>
      </c>
      <c r="I434" s="15"/>
      <c r="K434" t="s">
        <v>437</v>
      </c>
    </row>
    <row r="435" spans="1:11" s="28" customFormat="1">
      <c r="A435" s="28">
        <v>680</v>
      </c>
      <c r="B435" s="28" t="s">
        <v>1182</v>
      </c>
      <c r="C435" s="28" t="s">
        <v>248</v>
      </c>
      <c r="I435" s="15"/>
      <c r="K435" s="28" t="s">
        <v>1618</v>
      </c>
    </row>
    <row r="436" spans="1:11">
      <c r="A436">
        <v>682</v>
      </c>
      <c r="B436" t="s">
        <v>1182</v>
      </c>
      <c r="C436" t="s">
        <v>244</v>
      </c>
      <c r="D436" t="s">
        <v>22</v>
      </c>
      <c r="E436" t="s">
        <v>1150</v>
      </c>
      <c r="F436" t="s">
        <v>1150</v>
      </c>
      <c r="G436" t="s">
        <v>1150</v>
      </c>
      <c r="I436" s="15"/>
      <c r="K436" t="s">
        <v>438</v>
      </c>
    </row>
    <row r="437" spans="1:11">
      <c r="A437">
        <v>685</v>
      </c>
      <c r="B437" t="s">
        <v>1182</v>
      </c>
      <c r="C437" t="s">
        <v>244</v>
      </c>
      <c r="D437" t="s">
        <v>22</v>
      </c>
      <c r="E437" t="s">
        <v>1150</v>
      </c>
      <c r="F437" t="s">
        <v>1150</v>
      </c>
      <c r="G437" t="s">
        <v>1150</v>
      </c>
      <c r="I437" s="15"/>
      <c r="K437" t="s">
        <v>439</v>
      </c>
    </row>
    <row r="438" spans="1:11">
      <c r="A438">
        <v>688</v>
      </c>
      <c r="B438" t="s">
        <v>1182</v>
      </c>
      <c r="C438" t="s">
        <v>244</v>
      </c>
      <c r="D438" t="s">
        <v>11</v>
      </c>
      <c r="E438" t="s">
        <v>1150</v>
      </c>
      <c r="F438" t="s">
        <v>1150</v>
      </c>
      <c r="G438" t="s">
        <v>1150</v>
      </c>
      <c r="I438" s="15"/>
      <c r="K438" t="s">
        <v>1021</v>
      </c>
    </row>
    <row r="439" spans="1:11">
      <c r="A439">
        <v>689</v>
      </c>
      <c r="B439" t="s">
        <v>1182</v>
      </c>
      <c r="C439" t="s">
        <v>244</v>
      </c>
      <c r="D439" t="s">
        <v>22</v>
      </c>
      <c r="E439" t="s">
        <v>1150</v>
      </c>
      <c r="F439" t="s">
        <v>1150</v>
      </c>
      <c r="G439" t="s">
        <v>1150</v>
      </c>
      <c r="I439" s="15"/>
      <c r="K439" t="s">
        <v>558</v>
      </c>
    </row>
    <row r="440" spans="1:11">
      <c r="A440">
        <v>692</v>
      </c>
      <c r="B440" t="s">
        <v>1182</v>
      </c>
      <c r="C440" t="s">
        <v>244</v>
      </c>
      <c r="D440" t="s">
        <v>11</v>
      </c>
      <c r="E440" t="s">
        <v>1150</v>
      </c>
      <c r="F440" t="s">
        <v>1150</v>
      </c>
      <c r="G440" t="s">
        <v>1150</v>
      </c>
      <c r="I440" s="15"/>
      <c r="K440" t="s">
        <v>597</v>
      </c>
    </row>
    <row r="441" spans="1:11">
      <c r="A441">
        <v>693</v>
      </c>
      <c r="B441" t="s">
        <v>1182</v>
      </c>
      <c r="C441" t="s">
        <v>244</v>
      </c>
      <c r="D441" t="s">
        <v>35</v>
      </c>
      <c r="E441" t="s">
        <v>1150</v>
      </c>
      <c r="F441" t="s">
        <v>1150</v>
      </c>
      <c r="G441" t="s">
        <v>1150</v>
      </c>
      <c r="I441" s="15"/>
      <c r="K441" t="s">
        <v>598</v>
      </c>
    </row>
    <row r="442" spans="1:11">
      <c r="A442">
        <v>696</v>
      </c>
      <c r="B442" t="s">
        <v>1182</v>
      </c>
      <c r="C442" t="s">
        <v>244</v>
      </c>
      <c r="D442" t="s">
        <v>22</v>
      </c>
      <c r="E442" t="s">
        <v>1150</v>
      </c>
      <c r="F442" t="s">
        <v>1150</v>
      </c>
      <c r="G442" t="s">
        <v>1150</v>
      </c>
      <c r="I442" s="15"/>
      <c r="K442" t="s">
        <v>561</v>
      </c>
    </row>
    <row r="443" spans="1:11">
      <c r="A443">
        <v>699</v>
      </c>
      <c r="B443" t="s">
        <v>1182</v>
      </c>
      <c r="C443" t="s">
        <v>244</v>
      </c>
      <c r="D443" t="s">
        <v>22</v>
      </c>
      <c r="E443" t="s">
        <v>1150</v>
      </c>
      <c r="F443" t="s">
        <v>1150</v>
      </c>
      <c r="G443" t="s">
        <v>1150</v>
      </c>
      <c r="I443" s="15"/>
      <c r="K443" t="s">
        <v>559</v>
      </c>
    </row>
    <row r="444" spans="1:11">
      <c r="A444">
        <v>700</v>
      </c>
      <c r="B444" t="s">
        <v>1182</v>
      </c>
      <c r="C444" t="s">
        <v>244</v>
      </c>
      <c r="D444" t="s">
        <v>22</v>
      </c>
      <c r="E444" t="s">
        <v>1150</v>
      </c>
      <c r="F444" t="s">
        <v>1150</v>
      </c>
      <c r="G444" t="s">
        <v>1150</v>
      </c>
      <c r="I444" s="15"/>
      <c r="K444" t="s">
        <v>560</v>
      </c>
    </row>
    <row r="445" spans="1:11">
      <c r="A445">
        <v>701</v>
      </c>
      <c r="B445" t="s">
        <v>1182</v>
      </c>
      <c r="C445" t="s">
        <v>244</v>
      </c>
      <c r="D445" t="s">
        <v>11</v>
      </c>
      <c r="E445" t="s">
        <v>1150</v>
      </c>
      <c r="F445" t="s">
        <v>1150</v>
      </c>
      <c r="G445" t="s">
        <v>1150</v>
      </c>
      <c r="I445" s="15"/>
      <c r="K445" t="s">
        <v>599</v>
      </c>
    </row>
    <row r="446" spans="1:11">
      <c r="A446">
        <v>702</v>
      </c>
      <c r="B446" t="s">
        <v>1182</v>
      </c>
      <c r="C446" t="s">
        <v>244</v>
      </c>
      <c r="D446" t="s">
        <v>22</v>
      </c>
      <c r="E446" t="s">
        <v>1150</v>
      </c>
      <c r="F446" t="s">
        <v>1150</v>
      </c>
      <c r="G446" t="s">
        <v>1150</v>
      </c>
      <c r="I446" s="15"/>
      <c r="K446" t="s">
        <v>441</v>
      </c>
    </row>
    <row r="447" spans="1:11">
      <c r="A447">
        <v>704</v>
      </c>
      <c r="B447" t="s">
        <v>1182</v>
      </c>
      <c r="C447" t="s">
        <v>244</v>
      </c>
      <c r="D447" t="s">
        <v>22</v>
      </c>
      <c r="E447" t="s">
        <v>1150</v>
      </c>
      <c r="F447" t="s">
        <v>1150</v>
      </c>
      <c r="G447" t="s">
        <v>1150</v>
      </c>
      <c r="I447" s="15"/>
      <c r="K447" t="s">
        <v>551</v>
      </c>
    </row>
    <row r="448" spans="1:11">
      <c r="A448">
        <v>706</v>
      </c>
      <c r="B448" t="s">
        <v>1182</v>
      </c>
      <c r="C448" t="s">
        <v>244</v>
      </c>
      <c r="D448" t="s">
        <v>22</v>
      </c>
      <c r="E448" t="s">
        <v>1150</v>
      </c>
      <c r="F448" t="s">
        <v>1150</v>
      </c>
      <c r="G448" t="s">
        <v>1150</v>
      </c>
      <c r="I448" s="15"/>
      <c r="K448" t="s">
        <v>552</v>
      </c>
    </row>
    <row r="449" spans="1:12">
      <c r="A449">
        <v>708</v>
      </c>
      <c r="B449" t="s">
        <v>1182</v>
      </c>
      <c r="C449" t="s">
        <v>244</v>
      </c>
      <c r="D449" t="s">
        <v>11</v>
      </c>
      <c r="E449" t="s">
        <v>1150</v>
      </c>
      <c r="F449" t="s">
        <v>1150</v>
      </c>
      <c r="G449" t="s">
        <v>1150</v>
      </c>
      <c r="I449" s="15"/>
      <c r="K449" t="s">
        <v>1009</v>
      </c>
    </row>
    <row r="450" spans="1:12">
      <c r="A450">
        <v>1156</v>
      </c>
      <c r="B450" t="s">
        <v>1230</v>
      </c>
      <c r="C450" t="s">
        <v>256</v>
      </c>
      <c r="E450" t="s">
        <v>1150</v>
      </c>
      <c r="F450" t="s">
        <v>1150</v>
      </c>
      <c r="G450" t="s">
        <v>1150</v>
      </c>
      <c r="I450" s="15"/>
      <c r="J450" t="s">
        <v>1034</v>
      </c>
      <c r="K450" t="s">
        <v>922</v>
      </c>
    </row>
    <row r="451" spans="1:12">
      <c r="A451">
        <v>1157</v>
      </c>
      <c r="B451" t="s">
        <v>1230</v>
      </c>
      <c r="C451" t="s">
        <v>248</v>
      </c>
      <c r="E451" t="s">
        <v>1150</v>
      </c>
      <c r="F451" t="s">
        <v>1150</v>
      </c>
      <c r="G451" t="s">
        <v>1150</v>
      </c>
      <c r="I451" s="15"/>
      <c r="K451" t="s">
        <v>910</v>
      </c>
      <c r="L451" t="s">
        <v>1035</v>
      </c>
    </row>
    <row r="452" spans="1:12">
      <c r="A452">
        <v>1158</v>
      </c>
      <c r="B452" t="s">
        <v>1230</v>
      </c>
      <c r="C452" t="s">
        <v>248</v>
      </c>
      <c r="E452" t="s">
        <v>1150</v>
      </c>
      <c r="F452" t="s">
        <v>1150</v>
      </c>
      <c r="G452" t="s">
        <v>1150</v>
      </c>
      <c r="I452" s="15"/>
      <c r="K452" t="s">
        <v>915</v>
      </c>
      <c r="L452" t="s">
        <v>963</v>
      </c>
    </row>
    <row r="453" spans="1:12">
      <c r="A453">
        <v>1159</v>
      </c>
      <c r="B453" t="s">
        <v>1230</v>
      </c>
      <c r="C453" t="s">
        <v>248</v>
      </c>
      <c r="E453" t="s">
        <v>1150</v>
      </c>
      <c r="F453" t="s">
        <v>1150</v>
      </c>
      <c r="G453" t="s">
        <v>1150</v>
      </c>
      <c r="I453" s="15"/>
      <c r="K453" t="s">
        <v>916</v>
      </c>
      <c r="L453" t="s">
        <v>964</v>
      </c>
    </row>
    <row r="454" spans="1:12">
      <c r="A454">
        <v>1160</v>
      </c>
      <c r="B454" t="s">
        <v>1230</v>
      </c>
      <c r="C454" t="s">
        <v>248</v>
      </c>
      <c r="E454" t="s">
        <v>1150</v>
      </c>
      <c r="F454" t="s">
        <v>1150</v>
      </c>
      <c r="G454" t="s">
        <v>1150</v>
      </c>
      <c r="I454" s="15"/>
      <c r="K454" t="s">
        <v>921</v>
      </c>
      <c r="L454" t="s">
        <v>961</v>
      </c>
    </row>
    <row r="455" spans="1:12">
      <c r="A455">
        <v>1161</v>
      </c>
      <c r="B455" t="s">
        <v>1230</v>
      </c>
      <c r="C455" t="s">
        <v>1534</v>
      </c>
      <c r="E455">
        <v>1</v>
      </c>
      <c r="F455" t="s">
        <v>1150</v>
      </c>
      <c r="G455" t="s">
        <v>1225</v>
      </c>
      <c r="I455" s="15"/>
      <c r="K455" t="s">
        <v>920</v>
      </c>
    </row>
    <row r="456" spans="1:12">
      <c r="A456">
        <v>1162</v>
      </c>
      <c r="B456" t="s">
        <v>1230</v>
      </c>
      <c r="C456" t="s">
        <v>244</v>
      </c>
      <c r="D456" t="s">
        <v>11</v>
      </c>
      <c r="E456" t="s">
        <v>1150</v>
      </c>
      <c r="F456" t="s">
        <v>1150</v>
      </c>
      <c r="G456" t="s">
        <v>1150</v>
      </c>
      <c r="I456" s="15"/>
      <c r="K456" t="s">
        <v>910</v>
      </c>
    </row>
    <row r="457" spans="1:12">
      <c r="A457">
        <v>1163</v>
      </c>
      <c r="B457" t="s">
        <v>1230</v>
      </c>
      <c r="C457" t="s">
        <v>244</v>
      </c>
      <c r="D457" t="s">
        <v>150</v>
      </c>
      <c r="E457" t="s">
        <v>1150</v>
      </c>
      <c r="F457" t="s">
        <v>1150</v>
      </c>
      <c r="G457" t="s">
        <v>1150</v>
      </c>
      <c r="I457" s="15"/>
      <c r="K457" t="s">
        <v>911</v>
      </c>
    </row>
    <row r="458" spans="1:12">
      <c r="A458">
        <v>1164</v>
      </c>
      <c r="B458" t="s">
        <v>1230</v>
      </c>
      <c r="C458" t="s">
        <v>244</v>
      </c>
      <c r="D458" t="s">
        <v>150</v>
      </c>
      <c r="E458" t="s">
        <v>1150</v>
      </c>
      <c r="F458" t="s">
        <v>1150</v>
      </c>
      <c r="G458" t="s">
        <v>1150</v>
      </c>
      <c r="I458" s="15"/>
      <c r="K458" t="s">
        <v>912</v>
      </c>
    </row>
    <row r="459" spans="1:12">
      <c r="A459">
        <v>1165</v>
      </c>
      <c r="B459" t="s">
        <v>1230</v>
      </c>
      <c r="C459" t="s">
        <v>244</v>
      </c>
      <c r="D459" t="s">
        <v>150</v>
      </c>
      <c r="E459" t="s">
        <v>1150</v>
      </c>
      <c r="F459" t="s">
        <v>1150</v>
      </c>
      <c r="G459" t="s">
        <v>1150</v>
      </c>
      <c r="I459" s="15"/>
      <c r="K459" t="s">
        <v>913</v>
      </c>
    </row>
    <row r="460" spans="1:12">
      <c r="A460">
        <v>1166</v>
      </c>
      <c r="B460" t="s">
        <v>1230</v>
      </c>
      <c r="C460" t="s">
        <v>244</v>
      </c>
      <c r="D460" t="s">
        <v>11</v>
      </c>
      <c r="E460" t="s">
        <v>1150</v>
      </c>
      <c r="F460" t="s">
        <v>1150</v>
      </c>
      <c r="G460" t="s">
        <v>1150</v>
      </c>
      <c r="I460" s="15"/>
      <c r="K460" t="s">
        <v>914</v>
      </c>
    </row>
    <row r="461" spans="1:12">
      <c r="A461">
        <v>1167</v>
      </c>
      <c r="B461" t="s">
        <v>1230</v>
      </c>
      <c r="C461" t="s">
        <v>244</v>
      </c>
      <c r="D461" t="s">
        <v>11</v>
      </c>
      <c r="E461" t="s">
        <v>1150</v>
      </c>
      <c r="F461" t="s">
        <v>1150</v>
      </c>
      <c r="G461" t="s">
        <v>1150</v>
      </c>
      <c r="I461" s="15"/>
      <c r="K461" t="s">
        <v>915</v>
      </c>
    </row>
    <row r="462" spans="1:12">
      <c r="A462">
        <v>1168</v>
      </c>
      <c r="B462" t="s">
        <v>1230</v>
      </c>
      <c r="C462" t="s">
        <v>244</v>
      </c>
      <c r="D462" t="s">
        <v>11</v>
      </c>
      <c r="E462" t="s">
        <v>1150</v>
      </c>
      <c r="F462" t="s">
        <v>1150</v>
      </c>
      <c r="G462" t="s">
        <v>1150</v>
      </c>
      <c r="I462" s="15"/>
      <c r="K462" t="s">
        <v>916</v>
      </c>
    </row>
    <row r="463" spans="1:12">
      <c r="A463">
        <v>1169</v>
      </c>
      <c r="B463" t="s">
        <v>1230</v>
      </c>
      <c r="C463" t="s">
        <v>244</v>
      </c>
      <c r="D463" t="s">
        <v>22</v>
      </c>
      <c r="E463" t="s">
        <v>1150</v>
      </c>
      <c r="F463" t="s">
        <v>1150</v>
      </c>
      <c r="G463" t="s">
        <v>1150</v>
      </c>
      <c r="I463" s="15"/>
      <c r="K463" t="s">
        <v>917</v>
      </c>
    </row>
    <row r="464" spans="1:12">
      <c r="A464">
        <v>1170</v>
      </c>
      <c r="B464" t="s">
        <v>1230</v>
      </c>
      <c r="C464" t="s">
        <v>244</v>
      </c>
      <c r="D464" t="s">
        <v>22</v>
      </c>
      <c r="E464" t="s">
        <v>1150</v>
      </c>
      <c r="F464" t="s">
        <v>1150</v>
      </c>
      <c r="G464" t="s">
        <v>1150</v>
      </c>
      <c r="I464" s="15"/>
      <c r="K464" t="s">
        <v>918</v>
      </c>
    </row>
    <row r="465" spans="1:11">
      <c r="A465">
        <v>1171</v>
      </c>
      <c r="B465" t="s">
        <v>1230</v>
      </c>
      <c r="C465" t="s">
        <v>244</v>
      </c>
      <c r="D465" t="s">
        <v>11</v>
      </c>
      <c r="E465" t="s">
        <v>1150</v>
      </c>
      <c r="F465" t="s">
        <v>1150</v>
      </c>
      <c r="G465" t="s">
        <v>1150</v>
      </c>
      <c r="I465" s="15"/>
      <c r="K465" t="s">
        <v>919</v>
      </c>
    </row>
    <row r="466" spans="1:11">
      <c r="A466">
        <v>1172</v>
      </c>
      <c r="B466" t="s">
        <v>1230</v>
      </c>
      <c r="C466" t="s">
        <v>244</v>
      </c>
      <c r="D466" t="s">
        <v>35</v>
      </c>
      <c r="E466" t="s">
        <v>1150</v>
      </c>
      <c r="F466" t="s">
        <v>1150</v>
      </c>
      <c r="G466" t="s">
        <v>1150</v>
      </c>
      <c r="I466" s="15"/>
      <c r="K466" t="s">
        <v>920</v>
      </c>
    </row>
    <row r="467" spans="1:11">
      <c r="A467">
        <v>1173</v>
      </c>
      <c r="B467" t="s">
        <v>1230</v>
      </c>
      <c r="C467" t="s">
        <v>244</v>
      </c>
      <c r="D467" t="s">
        <v>11</v>
      </c>
      <c r="E467" t="s">
        <v>1150</v>
      </c>
      <c r="F467" t="s">
        <v>1150</v>
      </c>
      <c r="G467" t="s">
        <v>1150</v>
      </c>
      <c r="I467" s="15"/>
      <c r="K467" t="s">
        <v>921</v>
      </c>
    </row>
    <row r="468" spans="1:11">
      <c r="A468">
        <v>1174</v>
      </c>
      <c r="B468" t="s">
        <v>1230</v>
      </c>
      <c r="C468" t="s">
        <v>244</v>
      </c>
      <c r="D468" t="s">
        <v>11</v>
      </c>
      <c r="E468" t="s">
        <v>1150</v>
      </c>
      <c r="F468" t="s">
        <v>1150</v>
      </c>
      <c r="G468" t="s">
        <v>1150</v>
      </c>
      <c r="I468" s="15"/>
      <c r="K468" t="s">
        <v>922</v>
      </c>
    </row>
    <row r="469" spans="1:11">
      <c r="A469">
        <v>1175</v>
      </c>
      <c r="B469" t="s">
        <v>1230</v>
      </c>
      <c r="C469" t="s">
        <v>244</v>
      </c>
      <c r="D469" t="s">
        <v>11</v>
      </c>
      <c r="E469" t="s">
        <v>1150</v>
      </c>
      <c r="F469" t="s">
        <v>1150</v>
      </c>
      <c r="G469" t="s">
        <v>1150</v>
      </c>
      <c r="I469" s="15"/>
      <c r="K469" t="s">
        <v>1036</v>
      </c>
    </row>
    <row r="470" spans="1:11">
      <c r="A470">
        <v>1176</v>
      </c>
      <c r="B470" t="s">
        <v>1230</v>
      </c>
      <c r="C470" t="s">
        <v>244</v>
      </c>
      <c r="D470" t="s">
        <v>11</v>
      </c>
      <c r="E470" t="s">
        <v>1150</v>
      </c>
      <c r="F470" t="s">
        <v>1150</v>
      </c>
      <c r="G470" t="s">
        <v>1150</v>
      </c>
      <c r="I470" s="15"/>
      <c r="K470" t="s">
        <v>1037</v>
      </c>
    </row>
    <row r="471" spans="1:11">
      <c r="A471">
        <v>1177</v>
      </c>
      <c r="B471" t="s">
        <v>1230</v>
      </c>
      <c r="C471" t="s">
        <v>244</v>
      </c>
      <c r="D471" t="s">
        <v>11</v>
      </c>
      <c r="E471" t="s">
        <v>1150</v>
      </c>
      <c r="F471" t="s">
        <v>1150</v>
      </c>
      <c r="G471" t="s">
        <v>1150</v>
      </c>
      <c r="I471" s="15"/>
      <c r="K471" t="s">
        <v>1038</v>
      </c>
    </row>
    <row r="472" spans="1:11">
      <c r="A472">
        <v>1178</v>
      </c>
      <c r="B472" t="s">
        <v>1230</v>
      </c>
      <c r="C472" t="s">
        <v>244</v>
      </c>
      <c r="D472" t="s">
        <v>35</v>
      </c>
      <c r="E472" t="s">
        <v>1150</v>
      </c>
      <c r="F472" t="s">
        <v>1150</v>
      </c>
      <c r="G472" t="s">
        <v>1150</v>
      </c>
      <c r="I472" s="15"/>
      <c r="K472" t="s">
        <v>923</v>
      </c>
    </row>
    <row r="473" spans="1:11">
      <c r="A473">
        <v>1179</v>
      </c>
      <c r="B473" t="s">
        <v>1231</v>
      </c>
      <c r="C473" t="s">
        <v>1535</v>
      </c>
      <c r="E473" t="s">
        <v>1150</v>
      </c>
      <c r="F473" t="s">
        <v>1150</v>
      </c>
      <c r="G473" t="s">
        <v>1150</v>
      </c>
      <c r="I473" s="15"/>
      <c r="J473" t="s">
        <v>1232</v>
      </c>
      <c r="K473" t="s">
        <v>602</v>
      </c>
    </row>
    <row r="474" spans="1:11">
      <c r="A474">
        <v>1180</v>
      </c>
      <c r="B474" t="s">
        <v>1231</v>
      </c>
      <c r="C474" t="s">
        <v>1154</v>
      </c>
      <c r="E474" t="s">
        <v>1150</v>
      </c>
      <c r="F474" t="s">
        <v>1150</v>
      </c>
      <c r="G474" t="s">
        <v>1150</v>
      </c>
      <c r="I474" s="15"/>
      <c r="J474" t="s">
        <v>1581</v>
      </c>
      <c r="K474" t="s">
        <v>1039</v>
      </c>
    </row>
    <row r="475" spans="1:11">
      <c r="A475">
        <v>1181</v>
      </c>
      <c r="B475" t="s">
        <v>1231</v>
      </c>
      <c r="C475" t="s">
        <v>1154</v>
      </c>
      <c r="E475" t="s">
        <v>1150</v>
      </c>
      <c r="F475" t="s">
        <v>1150</v>
      </c>
      <c r="G475" t="s">
        <v>1150</v>
      </c>
      <c r="I475" s="15"/>
      <c r="J475" t="s">
        <v>1582</v>
      </c>
      <c r="K475" t="s">
        <v>1039</v>
      </c>
    </row>
    <row r="476" spans="1:11">
      <c r="A476">
        <v>1182</v>
      </c>
      <c r="B476" t="s">
        <v>1231</v>
      </c>
      <c r="C476" t="s">
        <v>1154</v>
      </c>
      <c r="E476" t="s">
        <v>1150</v>
      </c>
      <c r="F476" t="s">
        <v>1150</v>
      </c>
      <c r="G476" t="s">
        <v>1150</v>
      </c>
      <c r="I476" s="15"/>
      <c r="J476" t="s">
        <v>1583</v>
      </c>
      <c r="K476" t="s">
        <v>1039</v>
      </c>
    </row>
    <row r="477" spans="1:11">
      <c r="A477">
        <v>1183</v>
      </c>
      <c r="B477" t="s">
        <v>1231</v>
      </c>
      <c r="C477" t="s">
        <v>1154</v>
      </c>
      <c r="E477" t="s">
        <v>1150</v>
      </c>
      <c r="F477" t="s">
        <v>1150</v>
      </c>
      <c r="G477" t="s">
        <v>1150</v>
      </c>
      <c r="I477" s="15" t="s">
        <v>871</v>
      </c>
      <c r="J477" t="s">
        <v>1233</v>
      </c>
      <c r="K477" t="s">
        <v>1040</v>
      </c>
    </row>
    <row r="478" spans="1:11">
      <c r="A478">
        <v>1184</v>
      </c>
      <c r="B478" t="s">
        <v>1231</v>
      </c>
      <c r="C478" t="s">
        <v>1154</v>
      </c>
      <c r="E478" t="s">
        <v>1150</v>
      </c>
      <c r="F478" t="s">
        <v>1150</v>
      </c>
      <c r="G478" t="s">
        <v>1150</v>
      </c>
      <c r="I478" s="15" t="s">
        <v>871</v>
      </c>
      <c r="J478" t="s">
        <v>1233</v>
      </c>
      <c r="K478" t="s">
        <v>1041</v>
      </c>
    </row>
    <row r="479" spans="1:11">
      <c r="A479">
        <v>1185</v>
      </c>
      <c r="B479" t="s">
        <v>1231</v>
      </c>
      <c r="C479" t="s">
        <v>1154</v>
      </c>
      <c r="E479" t="s">
        <v>1150</v>
      </c>
      <c r="F479" t="s">
        <v>1150</v>
      </c>
      <c r="G479" t="s">
        <v>1150</v>
      </c>
      <c r="I479" s="15" t="s">
        <v>871</v>
      </c>
      <c r="J479" t="s">
        <v>49</v>
      </c>
      <c r="K479" t="s">
        <v>603</v>
      </c>
    </row>
    <row r="480" spans="1:11">
      <c r="A480">
        <v>1186</v>
      </c>
      <c r="B480" t="s">
        <v>1231</v>
      </c>
      <c r="C480" t="s">
        <v>1154</v>
      </c>
      <c r="E480" t="s">
        <v>1150</v>
      </c>
      <c r="F480" t="s">
        <v>1150</v>
      </c>
      <c r="G480" t="s">
        <v>1150</v>
      </c>
      <c r="I480" s="15"/>
      <c r="J480" t="s">
        <v>1584</v>
      </c>
      <c r="K480" t="s">
        <v>1042</v>
      </c>
    </row>
    <row r="481" spans="1:12">
      <c r="A481">
        <v>1187</v>
      </c>
      <c r="B481" t="s">
        <v>1231</v>
      </c>
      <c r="C481" t="s">
        <v>1535</v>
      </c>
      <c r="E481" t="s">
        <v>1150</v>
      </c>
      <c r="F481" t="s">
        <v>1150</v>
      </c>
      <c r="G481" t="s">
        <v>1150</v>
      </c>
      <c r="I481" s="15"/>
      <c r="J481" t="s">
        <v>1232</v>
      </c>
      <c r="K481" t="s">
        <v>604</v>
      </c>
    </row>
    <row r="482" spans="1:12">
      <c r="A482">
        <v>1188</v>
      </c>
      <c r="B482" t="s">
        <v>1231</v>
      </c>
      <c r="C482" t="s">
        <v>1154</v>
      </c>
      <c r="E482" t="s">
        <v>1150</v>
      </c>
      <c r="F482" t="s">
        <v>1150</v>
      </c>
      <c r="G482" t="s">
        <v>1150</v>
      </c>
      <c r="I482" s="15"/>
      <c r="J482" t="s">
        <v>1234</v>
      </c>
      <c r="K482" t="s">
        <v>1043</v>
      </c>
    </row>
    <row r="483" spans="1:12">
      <c r="A483">
        <v>1189</v>
      </c>
      <c r="B483" t="s">
        <v>1231</v>
      </c>
      <c r="C483" t="s">
        <v>1154</v>
      </c>
      <c r="E483" t="s">
        <v>1150</v>
      </c>
      <c r="F483" t="s">
        <v>1150</v>
      </c>
      <c r="G483" t="s">
        <v>1150</v>
      </c>
      <c r="I483" s="15"/>
      <c r="J483" t="s">
        <v>1234</v>
      </c>
      <c r="K483" t="s">
        <v>1044</v>
      </c>
    </row>
    <row r="484" spans="1:12">
      <c r="A484">
        <v>1190</v>
      </c>
      <c r="B484" t="s">
        <v>1231</v>
      </c>
      <c r="C484" t="s">
        <v>1154</v>
      </c>
      <c r="E484" t="s">
        <v>1150</v>
      </c>
      <c r="F484" t="s">
        <v>1150</v>
      </c>
      <c r="G484" t="s">
        <v>1150</v>
      </c>
      <c r="I484" s="15"/>
      <c r="J484" t="s">
        <v>1234</v>
      </c>
      <c r="K484" t="s">
        <v>1045</v>
      </c>
    </row>
    <row r="485" spans="1:12">
      <c r="A485">
        <v>1191</v>
      </c>
      <c r="B485" t="s">
        <v>1231</v>
      </c>
      <c r="C485" t="s">
        <v>1154</v>
      </c>
      <c r="E485" t="s">
        <v>1150</v>
      </c>
      <c r="F485" t="s">
        <v>1150</v>
      </c>
      <c r="G485" t="s">
        <v>1150</v>
      </c>
      <c r="I485" s="15"/>
      <c r="J485" t="s">
        <v>239</v>
      </c>
      <c r="K485" t="s">
        <v>1046</v>
      </c>
    </row>
    <row r="486" spans="1:12">
      <c r="A486">
        <v>1192</v>
      </c>
      <c r="B486" t="s">
        <v>1231</v>
      </c>
      <c r="C486" t="s">
        <v>1154</v>
      </c>
      <c r="E486" t="s">
        <v>1150</v>
      </c>
      <c r="F486" t="s">
        <v>1150</v>
      </c>
      <c r="G486" t="s">
        <v>1150</v>
      </c>
      <c r="I486" s="15"/>
      <c r="J486" t="s">
        <v>1584</v>
      </c>
      <c r="K486" t="s">
        <v>1047</v>
      </c>
    </row>
    <row r="487" spans="1:12">
      <c r="A487">
        <v>1193</v>
      </c>
      <c r="B487" t="s">
        <v>1231</v>
      </c>
      <c r="C487" t="s">
        <v>1535</v>
      </c>
      <c r="E487" t="s">
        <v>1150</v>
      </c>
      <c r="F487" t="s">
        <v>1150</v>
      </c>
      <c r="G487" t="s">
        <v>1150</v>
      </c>
      <c r="I487" s="15"/>
      <c r="J487" t="s">
        <v>1232</v>
      </c>
      <c r="K487" t="s">
        <v>605</v>
      </c>
    </row>
    <row r="488" spans="1:12">
      <c r="A488">
        <v>1201</v>
      </c>
      <c r="B488" t="s">
        <v>1231</v>
      </c>
      <c r="C488" t="s">
        <v>1535</v>
      </c>
      <c r="E488" t="s">
        <v>1150</v>
      </c>
      <c r="F488" t="s">
        <v>1150</v>
      </c>
      <c r="G488" t="s">
        <v>1150</v>
      </c>
      <c r="I488" s="15"/>
      <c r="J488" t="s">
        <v>1232</v>
      </c>
      <c r="K488" t="s">
        <v>606</v>
      </c>
    </row>
    <row r="489" spans="1:12">
      <c r="A489">
        <v>1202</v>
      </c>
      <c r="B489" t="s">
        <v>1231</v>
      </c>
      <c r="C489" t="s">
        <v>1154</v>
      </c>
      <c r="E489" t="s">
        <v>1150</v>
      </c>
      <c r="F489" t="s">
        <v>1150</v>
      </c>
      <c r="G489" t="s">
        <v>1150</v>
      </c>
      <c r="I489" s="15"/>
      <c r="J489" t="s">
        <v>1584</v>
      </c>
      <c r="K489" t="s">
        <v>1048</v>
      </c>
    </row>
    <row r="490" spans="1:12">
      <c r="A490">
        <v>1203</v>
      </c>
      <c r="B490" t="s">
        <v>1231</v>
      </c>
      <c r="C490" t="s">
        <v>256</v>
      </c>
      <c r="E490" t="s">
        <v>1150</v>
      </c>
      <c r="F490" t="s">
        <v>1150</v>
      </c>
      <c r="G490" t="s">
        <v>1150</v>
      </c>
      <c r="I490" s="15"/>
      <c r="J490" t="s">
        <v>1235</v>
      </c>
      <c r="K490" s="27" t="s">
        <v>1573</v>
      </c>
    </row>
    <row r="491" spans="1:12">
      <c r="A491">
        <v>1204</v>
      </c>
      <c r="B491" t="s">
        <v>1231</v>
      </c>
      <c r="C491" t="s">
        <v>256</v>
      </c>
      <c r="E491" t="s">
        <v>1150</v>
      </c>
      <c r="F491" t="s">
        <v>1150</v>
      </c>
      <c r="G491" t="s">
        <v>1150</v>
      </c>
      <c r="I491" s="15"/>
      <c r="J491" t="s">
        <v>1575</v>
      </c>
      <c r="K491" t="s">
        <v>1574</v>
      </c>
    </row>
    <row r="492" spans="1:12">
      <c r="A492">
        <v>1205</v>
      </c>
      <c r="B492" t="s">
        <v>1231</v>
      </c>
      <c r="C492" t="s">
        <v>256</v>
      </c>
      <c r="E492" t="s">
        <v>1150</v>
      </c>
      <c r="F492" t="s">
        <v>1150</v>
      </c>
      <c r="G492" t="s">
        <v>1150</v>
      </c>
      <c r="I492" s="15"/>
      <c r="J492" t="s">
        <v>1236</v>
      </c>
      <c r="K492" t="s">
        <v>1563</v>
      </c>
    </row>
    <row r="493" spans="1:12">
      <c r="A493">
        <v>1207</v>
      </c>
      <c r="B493" t="s">
        <v>1231</v>
      </c>
      <c r="C493" t="s">
        <v>256</v>
      </c>
      <c r="E493" t="s">
        <v>1150</v>
      </c>
      <c r="F493" t="s">
        <v>1150</v>
      </c>
      <c r="G493" t="s">
        <v>1150</v>
      </c>
      <c r="I493" s="15"/>
      <c r="J493" t="s">
        <v>1236</v>
      </c>
      <c r="K493" s="27" t="s">
        <v>1564</v>
      </c>
    </row>
    <row r="494" spans="1:12">
      <c r="A494">
        <v>1208</v>
      </c>
      <c r="B494" t="s">
        <v>1231</v>
      </c>
      <c r="C494" t="s">
        <v>248</v>
      </c>
      <c r="E494" t="s">
        <v>1150</v>
      </c>
      <c r="F494" t="s">
        <v>1150</v>
      </c>
      <c r="G494" t="s">
        <v>1150</v>
      </c>
      <c r="I494" s="15"/>
      <c r="K494" t="s">
        <v>607</v>
      </c>
      <c r="L494" t="s">
        <v>57</v>
      </c>
    </row>
    <row r="495" spans="1:12">
      <c r="A495">
        <v>1209</v>
      </c>
      <c r="B495" t="s">
        <v>1231</v>
      </c>
      <c r="C495" t="s">
        <v>248</v>
      </c>
      <c r="E495" t="s">
        <v>1150</v>
      </c>
      <c r="F495" t="s">
        <v>1150</v>
      </c>
      <c r="G495" t="s">
        <v>1150</v>
      </c>
      <c r="I495" s="15"/>
      <c r="K495" t="s">
        <v>608</v>
      </c>
      <c r="L495" t="s">
        <v>45</v>
      </c>
    </row>
    <row r="496" spans="1:12">
      <c r="A496">
        <v>1213</v>
      </c>
      <c r="B496" t="s">
        <v>1231</v>
      </c>
      <c r="C496" t="s">
        <v>248</v>
      </c>
      <c r="E496" t="s">
        <v>1150</v>
      </c>
      <c r="F496" t="s">
        <v>1150</v>
      </c>
      <c r="G496" t="s">
        <v>1150</v>
      </c>
      <c r="I496" s="15"/>
      <c r="K496" t="s">
        <v>611</v>
      </c>
      <c r="L496" t="s">
        <v>13</v>
      </c>
    </row>
    <row r="497" spans="1:12">
      <c r="A497">
        <v>1214</v>
      </c>
      <c r="B497" t="s">
        <v>1231</v>
      </c>
      <c r="C497" t="s">
        <v>248</v>
      </c>
      <c r="E497" t="s">
        <v>1150</v>
      </c>
      <c r="F497" t="s">
        <v>1150</v>
      </c>
      <c r="G497" t="s">
        <v>1150</v>
      </c>
      <c r="I497" s="15"/>
      <c r="K497" t="s">
        <v>612</v>
      </c>
      <c r="L497" t="s">
        <v>58</v>
      </c>
    </row>
    <row r="498" spans="1:12">
      <c r="A498">
        <v>1215</v>
      </c>
      <c r="B498" t="s">
        <v>1231</v>
      </c>
      <c r="C498" t="s">
        <v>248</v>
      </c>
      <c r="E498" t="s">
        <v>1150</v>
      </c>
      <c r="F498" t="s">
        <v>1150</v>
      </c>
      <c r="G498" t="s">
        <v>1150</v>
      </c>
      <c r="I498" s="15"/>
      <c r="K498" t="s">
        <v>613</v>
      </c>
      <c r="L498" t="s">
        <v>14</v>
      </c>
    </row>
    <row r="499" spans="1:12">
      <c r="A499">
        <v>1216</v>
      </c>
      <c r="B499" t="s">
        <v>1231</v>
      </c>
      <c r="C499" t="s">
        <v>248</v>
      </c>
      <c r="E499" t="s">
        <v>1150</v>
      </c>
      <c r="F499" t="s">
        <v>1150</v>
      </c>
      <c r="G499" t="s">
        <v>1150</v>
      </c>
      <c r="I499" s="15"/>
      <c r="K499" t="s">
        <v>1049</v>
      </c>
      <c r="L499" t="s">
        <v>60</v>
      </c>
    </row>
    <row r="500" spans="1:12">
      <c r="A500">
        <v>1218</v>
      </c>
      <c r="B500" t="s">
        <v>1231</v>
      </c>
      <c r="C500" t="s">
        <v>248</v>
      </c>
      <c r="E500" t="s">
        <v>1150</v>
      </c>
      <c r="F500" t="s">
        <v>1150</v>
      </c>
      <c r="G500" t="s">
        <v>1150</v>
      </c>
      <c r="I500" s="15"/>
      <c r="K500" t="s">
        <v>614</v>
      </c>
      <c r="L500" t="s">
        <v>61</v>
      </c>
    </row>
    <row r="501" spans="1:12">
      <c r="A501">
        <v>1219</v>
      </c>
      <c r="B501" t="s">
        <v>1231</v>
      </c>
      <c r="C501" t="s">
        <v>248</v>
      </c>
      <c r="E501" t="s">
        <v>1150</v>
      </c>
      <c r="F501" t="s">
        <v>1150</v>
      </c>
      <c r="G501" t="s">
        <v>1150</v>
      </c>
      <c r="I501" s="15"/>
      <c r="K501" t="s">
        <v>615</v>
      </c>
      <c r="L501" t="s">
        <v>61</v>
      </c>
    </row>
    <row r="502" spans="1:12">
      <c r="A502">
        <v>1220</v>
      </c>
      <c r="B502" t="s">
        <v>1231</v>
      </c>
      <c r="C502" t="s">
        <v>248</v>
      </c>
      <c r="E502" t="s">
        <v>1150</v>
      </c>
      <c r="F502" t="s">
        <v>1150</v>
      </c>
      <c r="G502" t="s">
        <v>1150</v>
      </c>
      <c r="I502" s="15"/>
      <c r="K502" t="s">
        <v>616</v>
      </c>
      <c r="L502" t="s">
        <v>57</v>
      </c>
    </row>
    <row r="503" spans="1:12">
      <c r="A503">
        <v>1224</v>
      </c>
      <c r="B503" t="s">
        <v>1231</v>
      </c>
      <c r="C503" t="s">
        <v>248</v>
      </c>
      <c r="E503" t="s">
        <v>1150</v>
      </c>
      <c r="F503" t="s">
        <v>1150</v>
      </c>
      <c r="G503" t="s">
        <v>1150</v>
      </c>
      <c r="I503" s="15"/>
      <c r="K503" t="s">
        <v>619</v>
      </c>
      <c r="L503" t="s">
        <v>13</v>
      </c>
    </row>
    <row r="504" spans="1:12">
      <c r="A504">
        <v>1225</v>
      </c>
      <c r="B504" t="s">
        <v>1231</v>
      </c>
      <c r="C504" t="s">
        <v>248</v>
      </c>
      <c r="E504" t="s">
        <v>1150</v>
      </c>
      <c r="F504" t="s">
        <v>1150</v>
      </c>
      <c r="G504" t="s">
        <v>1150</v>
      </c>
      <c r="I504" s="15"/>
      <c r="K504" t="s">
        <v>620</v>
      </c>
      <c r="L504" t="s">
        <v>39</v>
      </c>
    </row>
    <row r="505" spans="1:12">
      <c r="A505">
        <v>1226</v>
      </c>
      <c r="B505" t="s">
        <v>1231</v>
      </c>
      <c r="C505" t="s">
        <v>248</v>
      </c>
      <c r="E505" t="s">
        <v>1150</v>
      </c>
      <c r="F505" t="s">
        <v>1150</v>
      </c>
      <c r="G505" t="s">
        <v>1150</v>
      </c>
      <c r="I505" s="15"/>
      <c r="K505" t="s">
        <v>621</v>
      </c>
      <c r="L505" t="s">
        <v>34</v>
      </c>
    </row>
    <row r="506" spans="1:12">
      <c r="A506">
        <v>1227</v>
      </c>
      <c r="B506" t="s">
        <v>1231</v>
      </c>
      <c r="C506" t="s">
        <v>248</v>
      </c>
      <c r="E506" t="s">
        <v>1150</v>
      </c>
      <c r="F506" t="s">
        <v>1150</v>
      </c>
      <c r="G506" t="s">
        <v>1150</v>
      </c>
      <c r="I506" s="15"/>
      <c r="K506" t="s">
        <v>622</v>
      </c>
      <c r="L506" t="s">
        <v>58</v>
      </c>
    </row>
    <row r="507" spans="1:12">
      <c r="A507">
        <v>1228</v>
      </c>
      <c r="B507" t="s">
        <v>1231</v>
      </c>
      <c r="C507" t="s">
        <v>248</v>
      </c>
      <c r="E507" t="s">
        <v>1150</v>
      </c>
      <c r="F507" t="s">
        <v>1150</v>
      </c>
      <c r="G507" t="s">
        <v>1150</v>
      </c>
      <c r="I507" s="15"/>
      <c r="K507" t="s">
        <v>623</v>
      </c>
      <c r="L507" t="s">
        <v>14</v>
      </c>
    </row>
    <row r="508" spans="1:12">
      <c r="A508">
        <v>1229</v>
      </c>
      <c r="B508" t="s">
        <v>1231</v>
      </c>
      <c r="C508" t="s">
        <v>248</v>
      </c>
      <c r="E508" t="s">
        <v>1150</v>
      </c>
      <c r="F508" t="s">
        <v>1150</v>
      </c>
      <c r="G508" t="s">
        <v>1150</v>
      </c>
      <c r="I508" s="15"/>
      <c r="K508" t="s">
        <v>1051</v>
      </c>
      <c r="L508" t="s">
        <v>60</v>
      </c>
    </row>
    <row r="509" spans="1:12">
      <c r="A509">
        <v>1231</v>
      </c>
      <c r="B509" t="s">
        <v>1231</v>
      </c>
      <c r="C509" t="s">
        <v>248</v>
      </c>
      <c r="E509" t="s">
        <v>1150</v>
      </c>
      <c r="F509" t="s">
        <v>1150</v>
      </c>
      <c r="G509" t="s">
        <v>1150</v>
      </c>
      <c r="I509" s="15"/>
      <c r="K509" t="s">
        <v>624</v>
      </c>
      <c r="L509" t="s">
        <v>57</v>
      </c>
    </row>
    <row r="510" spans="1:12">
      <c r="A510">
        <v>1235</v>
      </c>
      <c r="B510" t="s">
        <v>1231</v>
      </c>
      <c r="C510" t="s">
        <v>248</v>
      </c>
      <c r="E510" t="s">
        <v>1150</v>
      </c>
      <c r="F510" t="s">
        <v>1150</v>
      </c>
      <c r="G510" t="s">
        <v>1150</v>
      </c>
      <c r="I510" s="15"/>
      <c r="K510" t="s">
        <v>627</v>
      </c>
      <c r="L510" t="s">
        <v>13</v>
      </c>
    </row>
    <row r="511" spans="1:12">
      <c r="A511">
        <v>1236</v>
      </c>
      <c r="B511" t="s">
        <v>1231</v>
      </c>
      <c r="C511" t="s">
        <v>248</v>
      </c>
      <c r="E511" t="s">
        <v>1150</v>
      </c>
      <c r="F511" t="s">
        <v>1150</v>
      </c>
      <c r="G511" t="s">
        <v>1150</v>
      </c>
      <c r="I511" s="15"/>
      <c r="K511" t="s">
        <v>1053</v>
      </c>
      <c r="L511" t="s">
        <v>39</v>
      </c>
    </row>
    <row r="512" spans="1:12">
      <c r="A512">
        <v>1237</v>
      </c>
      <c r="B512" t="s">
        <v>1231</v>
      </c>
      <c r="C512" t="s">
        <v>248</v>
      </c>
      <c r="E512" t="s">
        <v>1150</v>
      </c>
      <c r="F512" t="s">
        <v>1150</v>
      </c>
      <c r="G512" t="s">
        <v>1150</v>
      </c>
      <c r="I512" s="15"/>
      <c r="K512" t="s">
        <v>628</v>
      </c>
      <c r="L512" t="s">
        <v>58</v>
      </c>
    </row>
    <row r="513" spans="1:12">
      <c r="A513">
        <v>1238</v>
      </c>
      <c r="B513" t="s">
        <v>1231</v>
      </c>
      <c r="C513" t="s">
        <v>248</v>
      </c>
      <c r="E513" t="s">
        <v>1150</v>
      </c>
      <c r="F513" t="s">
        <v>1150</v>
      </c>
      <c r="G513" t="s">
        <v>1150</v>
      </c>
      <c r="I513" s="15"/>
      <c r="K513" t="s">
        <v>629</v>
      </c>
      <c r="L513" t="s">
        <v>14</v>
      </c>
    </row>
    <row r="514" spans="1:12">
      <c r="A514">
        <v>1239</v>
      </c>
      <c r="B514" t="s">
        <v>1231</v>
      </c>
      <c r="C514" t="s">
        <v>248</v>
      </c>
      <c r="E514" t="s">
        <v>1150</v>
      </c>
      <c r="F514" t="s">
        <v>1150</v>
      </c>
      <c r="G514" t="s">
        <v>1150</v>
      </c>
      <c r="I514" s="15"/>
      <c r="K514" t="s">
        <v>1054</v>
      </c>
      <c r="L514" t="s">
        <v>60</v>
      </c>
    </row>
    <row r="515" spans="1:12">
      <c r="A515">
        <v>1241</v>
      </c>
      <c r="B515" t="s">
        <v>1231</v>
      </c>
      <c r="C515" t="s">
        <v>248</v>
      </c>
      <c r="E515" t="s">
        <v>1150</v>
      </c>
      <c r="F515" t="s">
        <v>1150</v>
      </c>
      <c r="G515" t="s">
        <v>1150</v>
      </c>
      <c r="I515" s="15"/>
      <c r="K515" t="s">
        <v>1056</v>
      </c>
      <c r="L515" t="s">
        <v>34</v>
      </c>
    </row>
    <row r="516" spans="1:12">
      <c r="A516">
        <v>1254</v>
      </c>
      <c r="B516" t="s">
        <v>1231</v>
      </c>
      <c r="C516" t="s">
        <v>248</v>
      </c>
      <c r="E516" t="s">
        <v>1150</v>
      </c>
      <c r="F516" t="s">
        <v>1150</v>
      </c>
      <c r="G516" t="s">
        <v>1150</v>
      </c>
      <c r="I516" s="15"/>
      <c r="K516" t="s">
        <v>630</v>
      </c>
      <c r="L516" t="s">
        <v>57</v>
      </c>
    </row>
    <row r="517" spans="1:12">
      <c r="A517">
        <v>1258</v>
      </c>
      <c r="B517" t="s">
        <v>1231</v>
      </c>
      <c r="C517" t="s">
        <v>248</v>
      </c>
      <c r="E517" t="s">
        <v>1150</v>
      </c>
      <c r="F517" t="s">
        <v>1150</v>
      </c>
      <c r="G517" t="s">
        <v>1150</v>
      </c>
      <c r="I517" s="15"/>
      <c r="K517" t="s">
        <v>633</v>
      </c>
      <c r="L517" t="s">
        <v>13</v>
      </c>
    </row>
    <row r="518" spans="1:12">
      <c r="A518">
        <v>1259</v>
      </c>
      <c r="B518" t="s">
        <v>1231</v>
      </c>
      <c r="C518" t="s">
        <v>248</v>
      </c>
      <c r="E518" t="s">
        <v>1150</v>
      </c>
      <c r="F518" t="s">
        <v>1150</v>
      </c>
      <c r="G518" t="s">
        <v>1150</v>
      </c>
      <c r="I518" s="15"/>
      <c r="K518" t="s">
        <v>1057</v>
      </c>
      <c r="L518" t="s">
        <v>39</v>
      </c>
    </row>
    <row r="519" spans="1:12">
      <c r="A519">
        <v>1260</v>
      </c>
      <c r="B519" t="s">
        <v>1231</v>
      </c>
      <c r="C519" t="s">
        <v>248</v>
      </c>
      <c r="E519" t="s">
        <v>1150</v>
      </c>
      <c r="F519" t="s">
        <v>1150</v>
      </c>
      <c r="G519" t="s">
        <v>1150</v>
      </c>
      <c r="I519" s="15"/>
      <c r="K519" t="s">
        <v>634</v>
      </c>
      <c r="L519" t="s">
        <v>58</v>
      </c>
    </row>
    <row r="520" spans="1:12">
      <c r="A520">
        <v>1261</v>
      </c>
      <c r="B520" t="s">
        <v>1231</v>
      </c>
      <c r="C520" t="s">
        <v>248</v>
      </c>
      <c r="E520" t="s">
        <v>1150</v>
      </c>
      <c r="F520" t="s">
        <v>1150</v>
      </c>
      <c r="G520" t="s">
        <v>1150</v>
      </c>
      <c r="I520" s="15"/>
      <c r="K520" t="s">
        <v>635</v>
      </c>
      <c r="L520" t="s">
        <v>14</v>
      </c>
    </row>
    <row r="521" spans="1:12">
      <c r="A521">
        <v>1262</v>
      </c>
      <c r="B521" t="s">
        <v>1231</v>
      </c>
      <c r="C521" t="s">
        <v>248</v>
      </c>
      <c r="E521" t="s">
        <v>1150</v>
      </c>
      <c r="F521" t="s">
        <v>1150</v>
      </c>
      <c r="G521" t="s">
        <v>1150</v>
      </c>
      <c r="I521" s="15"/>
      <c r="K521" t="s">
        <v>1058</v>
      </c>
      <c r="L521" t="s">
        <v>60</v>
      </c>
    </row>
    <row r="522" spans="1:12">
      <c r="A522">
        <v>1264</v>
      </c>
      <c r="B522" t="s">
        <v>1231</v>
      </c>
      <c r="C522" t="s">
        <v>248</v>
      </c>
      <c r="E522" t="s">
        <v>1150</v>
      </c>
      <c r="F522" t="s">
        <v>1150</v>
      </c>
      <c r="G522" t="s">
        <v>1150</v>
      </c>
      <c r="I522" s="15"/>
      <c r="K522" t="s">
        <v>1060</v>
      </c>
      <c r="L522" t="s">
        <v>34</v>
      </c>
    </row>
    <row r="523" spans="1:12">
      <c r="A523">
        <v>1265</v>
      </c>
      <c r="B523" t="s">
        <v>1231</v>
      </c>
      <c r="C523" t="s">
        <v>1534</v>
      </c>
      <c r="E523">
        <v>0</v>
      </c>
      <c r="F523" t="s">
        <v>1150</v>
      </c>
      <c r="G523" t="s">
        <v>1237</v>
      </c>
      <c r="I523" s="15"/>
      <c r="K523" t="s">
        <v>636</v>
      </c>
    </row>
    <row r="524" spans="1:12">
      <c r="A524">
        <v>1266</v>
      </c>
      <c r="B524" t="s">
        <v>1231</v>
      </c>
      <c r="C524" t="s">
        <v>1534</v>
      </c>
      <c r="E524">
        <v>0</v>
      </c>
      <c r="F524">
        <v>1</v>
      </c>
      <c r="G524" t="s">
        <v>1225</v>
      </c>
      <c r="I524" s="15"/>
      <c r="J524" t="s">
        <v>46</v>
      </c>
      <c r="K524" t="s">
        <v>1061</v>
      </c>
    </row>
    <row r="525" spans="1:12">
      <c r="A525">
        <v>1267</v>
      </c>
      <c r="B525" t="s">
        <v>1231</v>
      </c>
      <c r="C525" t="s">
        <v>1534</v>
      </c>
      <c r="E525">
        <v>2.9999999999999997E-4</v>
      </c>
      <c r="F525">
        <v>1</v>
      </c>
      <c r="G525" t="s">
        <v>1225</v>
      </c>
      <c r="I525" s="15"/>
      <c r="K525" t="s">
        <v>1062</v>
      </c>
    </row>
    <row r="526" spans="1:12">
      <c r="A526">
        <v>1268</v>
      </c>
      <c r="B526" t="s">
        <v>1231</v>
      </c>
      <c r="C526" t="s">
        <v>1534</v>
      </c>
      <c r="E526">
        <v>0</v>
      </c>
      <c r="F526" t="s">
        <v>1150</v>
      </c>
      <c r="G526" t="s">
        <v>1237</v>
      </c>
      <c r="I526" s="15"/>
      <c r="K526" t="s">
        <v>1063</v>
      </c>
    </row>
    <row r="527" spans="1:12">
      <c r="A527">
        <v>1269</v>
      </c>
      <c r="B527" t="s">
        <v>1231</v>
      </c>
      <c r="C527" t="s">
        <v>1534</v>
      </c>
      <c r="E527">
        <v>0</v>
      </c>
      <c r="F527" t="s">
        <v>1150</v>
      </c>
      <c r="G527" t="s">
        <v>1225</v>
      </c>
      <c r="I527" s="15"/>
      <c r="K527" t="s">
        <v>637</v>
      </c>
    </row>
    <row r="528" spans="1:12">
      <c r="A528">
        <v>1270</v>
      </c>
      <c r="B528" t="s">
        <v>1231</v>
      </c>
      <c r="C528" t="s">
        <v>1534</v>
      </c>
      <c r="E528">
        <v>0</v>
      </c>
      <c r="F528" t="s">
        <v>1150</v>
      </c>
      <c r="G528" t="s">
        <v>1225</v>
      </c>
      <c r="I528" s="15"/>
      <c r="K528" t="s">
        <v>638</v>
      </c>
    </row>
    <row r="529" spans="1:11">
      <c r="A529">
        <v>1271</v>
      </c>
      <c r="B529" t="s">
        <v>1231</v>
      </c>
      <c r="C529" t="s">
        <v>1534</v>
      </c>
      <c r="E529">
        <v>0</v>
      </c>
      <c r="F529" t="s">
        <v>1150</v>
      </c>
      <c r="G529" t="s">
        <v>1237</v>
      </c>
      <c r="I529" s="15"/>
      <c r="K529" t="s">
        <v>639</v>
      </c>
    </row>
    <row r="530" spans="1:11">
      <c r="A530">
        <v>1272</v>
      </c>
      <c r="B530" t="s">
        <v>1231</v>
      </c>
      <c r="C530" t="s">
        <v>1534</v>
      </c>
      <c r="E530">
        <v>0</v>
      </c>
      <c r="F530" t="s">
        <v>1150</v>
      </c>
      <c r="G530" t="s">
        <v>1225</v>
      </c>
      <c r="I530" s="15"/>
      <c r="K530" t="s">
        <v>640</v>
      </c>
    </row>
    <row r="531" spans="1:11">
      <c r="A531">
        <v>1273</v>
      </c>
      <c r="B531" t="s">
        <v>1231</v>
      </c>
      <c r="C531" t="s">
        <v>1534</v>
      </c>
      <c r="E531">
        <v>0</v>
      </c>
      <c r="F531" t="s">
        <v>1150</v>
      </c>
      <c r="G531" t="s">
        <v>1225</v>
      </c>
      <c r="I531" s="15"/>
      <c r="K531" t="s">
        <v>641</v>
      </c>
    </row>
    <row r="532" spans="1:11">
      <c r="A532">
        <v>1275</v>
      </c>
      <c r="B532" t="s">
        <v>1231</v>
      </c>
      <c r="C532" t="s">
        <v>1534</v>
      </c>
      <c r="E532">
        <v>0</v>
      </c>
      <c r="F532" t="s">
        <v>1150</v>
      </c>
      <c r="G532" t="s">
        <v>1225</v>
      </c>
      <c r="I532" s="15"/>
      <c r="K532" t="s">
        <v>1064</v>
      </c>
    </row>
    <row r="533" spans="1:11">
      <c r="A533">
        <v>1276</v>
      </c>
      <c r="B533" t="s">
        <v>1231</v>
      </c>
      <c r="C533" t="s">
        <v>1534</v>
      </c>
      <c r="E533">
        <v>0</v>
      </c>
      <c r="F533" t="s">
        <v>1150</v>
      </c>
      <c r="G533" t="s">
        <v>1225</v>
      </c>
      <c r="I533" s="15"/>
      <c r="K533" t="s">
        <v>1065</v>
      </c>
    </row>
    <row r="534" spans="1:11">
      <c r="A534">
        <v>1277</v>
      </c>
      <c r="B534" t="s">
        <v>1231</v>
      </c>
      <c r="C534" t="s">
        <v>1534</v>
      </c>
      <c r="E534">
        <v>0</v>
      </c>
      <c r="F534" t="s">
        <v>1150</v>
      </c>
      <c r="G534" t="s">
        <v>1237</v>
      </c>
      <c r="I534" s="15"/>
      <c r="K534" t="s">
        <v>642</v>
      </c>
    </row>
    <row r="535" spans="1:11">
      <c r="A535">
        <v>1278</v>
      </c>
      <c r="B535" t="s">
        <v>1231</v>
      </c>
      <c r="C535" t="s">
        <v>1534</v>
      </c>
      <c r="E535">
        <v>0</v>
      </c>
      <c r="F535" t="s">
        <v>1150</v>
      </c>
      <c r="G535" t="s">
        <v>1225</v>
      </c>
      <c r="I535" s="15"/>
      <c r="K535" t="s">
        <v>643</v>
      </c>
    </row>
    <row r="536" spans="1:11">
      <c r="A536">
        <v>1279</v>
      </c>
      <c r="B536" t="s">
        <v>1231</v>
      </c>
      <c r="C536" t="s">
        <v>1534</v>
      </c>
      <c r="E536">
        <v>0</v>
      </c>
      <c r="F536" t="s">
        <v>1150</v>
      </c>
      <c r="G536" t="s">
        <v>1225</v>
      </c>
      <c r="I536" s="15"/>
      <c r="K536" t="s">
        <v>644</v>
      </c>
    </row>
    <row r="537" spans="1:11">
      <c r="A537">
        <v>1280</v>
      </c>
      <c r="B537" t="s">
        <v>1231</v>
      </c>
      <c r="C537" t="s">
        <v>1534</v>
      </c>
      <c r="E537">
        <v>0</v>
      </c>
      <c r="F537">
        <v>1</v>
      </c>
      <c r="G537" t="s">
        <v>1225</v>
      </c>
      <c r="I537" s="15"/>
      <c r="K537" t="s">
        <v>645</v>
      </c>
    </row>
    <row r="538" spans="1:11">
      <c r="A538">
        <v>1281</v>
      </c>
      <c r="B538" t="s">
        <v>1231</v>
      </c>
      <c r="C538" t="s">
        <v>1534</v>
      </c>
      <c r="E538">
        <v>0</v>
      </c>
      <c r="F538" t="s">
        <v>1150</v>
      </c>
      <c r="G538" t="s">
        <v>1225</v>
      </c>
      <c r="I538" s="15"/>
      <c r="K538" t="s">
        <v>1066</v>
      </c>
    </row>
    <row r="539" spans="1:11">
      <c r="A539">
        <v>1282</v>
      </c>
      <c r="B539" t="s">
        <v>1231</v>
      </c>
      <c r="C539" t="s">
        <v>1534</v>
      </c>
      <c r="E539">
        <v>0</v>
      </c>
      <c r="F539" t="s">
        <v>1150</v>
      </c>
      <c r="G539" t="s">
        <v>1225</v>
      </c>
      <c r="I539" s="15"/>
      <c r="K539" t="s">
        <v>646</v>
      </c>
    </row>
    <row r="540" spans="1:11">
      <c r="A540">
        <v>1283</v>
      </c>
      <c r="B540" t="s">
        <v>1231</v>
      </c>
      <c r="C540" t="s">
        <v>1534</v>
      </c>
      <c r="E540">
        <v>0</v>
      </c>
      <c r="F540" t="s">
        <v>1150</v>
      </c>
      <c r="G540" t="s">
        <v>1225</v>
      </c>
      <c r="I540" s="15"/>
      <c r="K540" t="s">
        <v>1067</v>
      </c>
    </row>
    <row r="541" spans="1:11">
      <c r="A541">
        <v>1284</v>
      </c>
      <c r="B541" t="s">
        <v>1231</v>
      </c>
      <c r="C541" t="s">
        <v>1534</v>
      </c>
      <c r="E541">
        <v>0</v>
      </c>
      <c r="F541" t="s">
        <v>1150</v>
      </c>
      <c r="G541" t="s">
        <v>1225</v>
      </c>
      <c r="I541" s="15"/>
      <c r="K541" t="s">
        <v>647</v>
      </c>
    </row>
    <row r="542" spans="1:11">
      <c r="A542">
        <v>1285</v>
      </c>
      <c r="B542" t="s">
        <v>1231</v>
      </c>
      <c r="C542" t="s">
        <v>244</v>
      </c>
      <c r="D542" t="s">
        <v>11</v>
      </c>
      <c r="E542" t="s">
        <v>1150</v>
      </c>
      <c r="F542" t="s">
        <v>1150</v>
      </c>
      <c r="G542" t="s">
        <v>1150</v>
      </c>
      <c r="I542" s="15"/>
      <c r="K542" t="s">
        <v>903</v>
      </c>
    </row>
    <row r="543" spans="1:11">
      <c r="A543">
        <v>1286</v>
      </c>
      <c r="B543" t="s">
        <v>1231</v>
      </c>
      <c r="C543" t="s">
        <v>244</v>
      </c>
      <c r="D543" t="s">
        <v>11</v>
      </c>
      <c r="E543" t="s">
        <v>1150</v>
      </c>
      <c r="F543" t="s">
        <v>1150</v>
      </c>
      <c r="G543" t="s">
        <v>1150</v>
      </c>
      <c r="I543" s="15"/>
      <c r="K543" t="s">
        <v>880</v>
      </c>
    </row>
    <row r="544" spans="1:11">
      <c r="A544">
        <v>1287</v>
      </c>
      <c r="B544" t="s">
        <v>1231</v>
      </c>
      <c r="C544" t="s">
        <v>244</v>
      </c>
      <c r="D544" t="s">
        <v>11</v>
      </c>
      <c r="E544" t="s">
        <v>1150</v>
      </c>
      <c r="F544" t="s">
        <v>1150</v>
      </c>
      <c r="G544" t="s">
        <v>1150</v>
      </c>
      <c r="I544" s="15"/>
      <c r="K544" t="s">
        <v>881</v>
      </c>
    </row>
    <row r="545" spans="1:11">
      <c r="A545">
        <v>1288</v>
      </c>
      <c r="B545" t="s">
        <v>1231</v>
      </c>
      <c r="C545" t="s">
        <v>244</v>
      </c>
      <c r="D545" t="s">
        <v>11</v>
      </c>
      <c r="E545" t="s">
        <v>1150</v>
      </c>
      <c r="F545" t="s">
        <v>1150</v>
      </c>
      <c r="G545" t="s">
        <v>1150</v>
      </c>
      <c r="I545" s="15"/>
      <c r="K545" t="s">
        <v>882</v>
      </c>
    </row>
    <row r="546" spans="1:11">
      <c r="A546">
        <v>1289</v>
      </c>
      <c r="B546" t="s">
        <v>1231</v>
      </c>
      <c r="C546" t="s">
        <v>244</v>
      </c>
      <c r="D546" t="s">
        <v>11</v>
      </c>
      <c r="E546" t="s">
        <v>1150</v>
      </c>
      <c r="F546" t="s">
        <v>1150</v>
      </c>
      <c r="G546" t="s">
        <v>1150</v>
      </c>
      <c r="I546" s="15"/>
      <c r="K546" t="s">
        <v>883</v>
      </c>
    </row>
    <row r="547" spans="1:11">
      <c r="A547">
        <v>1290</v>
      </c>
      <c r="B547" t="s">
        <v>1231</v>
      </c>
      <c r="C547" t="s">
        <v>244</v>
      </c>
      <c r="D547" t="s">
        <v>11</v>
      </c>
      <c r="E547" t="s">
        <v>1150</v>
      </c>
      <c r="F547" t="s">
        <v>1150</v>
      </c>
      <c r="G547" t="s">
        <v>1150</v>
      </c>
      <c r="I547" s="15"/>
      <c r="K547" t="s">
        <v>904</v>
      </c>
    </row>
    <row r="548" spans="1:11">
      <c r="A548">
        <v>1291</v>
      </c>
      <c r="B548" t="s">
        <v>1231</v>
      </c>
      <c r="C548" t="s">
        <v>244</v>
      </c>
      <c r="D548" t="s">
        <v>11</v>
      </c>
      <c r="E548" t="s">
        <v>1150</v>
      </c>
      <c r="F548" t="s">
        <v>1150</v>
      </c>
      <c r="G548" t="s">
        <v>1150</v>
      </c>
      <c r="I548" s="15"/>
      <c r="K548" t="s">
        <v>905</v>
      </c>
    </row>
    <row r="549" spans="1:11">
      <c r="A549">
        <v>1292</v>
      </c>
      <c r="B549" t="s">
        <v>1231</v>
      </c>
      <c r="C549" t="s">
        <v>244</v>
      </c>
      <c r="D549" t="s">
        <v>11</v>
      </c>
      <c r="E549" t="s">
        <v>1150</v>
      </c>
      <c r="F549" t="s">
        <v>1150</v>
      </c>
      <c r="G549" t="s">
        <v>1150</v>
      </c>
      <c r="I549" s="15"/>
      <c r="K549" t="s">
        <v>925</v>
      </c>
    </row>
    <row r="550" spans="1:11">
      <c r="A550">
        <v>1293</v>
      </c>
      <c r="B550" t="s">
        <v>1231</v>
      </c>
      <c r="C550" t="s">
        <v>244</v>
      </c>
      <c r="D550" t="s">
        <v>11</v>
      </c>
      <c r="E550" t="s">
        <v>1150</v>
      </c>
      <c r="F550" t="s">
        <v>1150</v>
      </c>
      <c r="G550" t="s">
        <v>1150</v>
      </c>
      <c r="I550" s="15"/>
      <c r="K550" t="s">
        <v>886</v>
      </c>
    </row>
    <row r="551" spans="1:11">
      <c r="A551">
        <v>1294</v>
      </c>
      <c r="B551" t="s">
        <v>1231</v>
      </c>
      <c r="C551" t="s">
        <v>244</v>
      </c>
      <c r="D551" t="s">
        <v>11</v>
      </c>
      <c r="E551" t="s">
        <v>1150</v>
      </c>
      <c r="F551" t="s">
        <v>1150</v>
      </c>
      <c r="G551" t="s">
        <v>1150</v>
      </c>
      <c r="I551" s="15"/>
      <c r="K551" t="s">
        <v>887</v>
      </c>
    </row>
    <row r="552" spans="1:11">
      <c r="A552">
        <v>1295</v>
      </c>
      <c r="B552" t="s">
        <v>1231</v>
      </c>
      <c r="C552" t="s">
        <v>244</v>
      </c>
      <c r="D552" t="s">
        <v>11</v>
      </c>
      <c r="E552" t="s">
        <v>1150</v>
      </c>
      <c r="F552" t="s">
        <v>1150</v>
      </c>
      <c r="G552" t="s">
        <v>1150</v>
      </c>
      <c r="I552" s="15"/>
      <c r="K552" t="s">
        <v>907</v>
      </c>
    </row>
    <row r="553" spans="1:11">
      <c r="A553">
        <v>1296</v>
      </c>
      <c r="B553" t="s">
        <v>1231</v>
      </c>
      <c r="C553" t="s">
        <v>244</v>
      </c>
      <c r="D553" t="s">
        <v>11</v>
      </c>
      <c r="E553" t="s">
        <v>1150</v>
      </c>
      <c r="F553" t="s">
        <v>1150</v>
      </c>
      <c r="G553" t="s">
        <v>1150</v>
      </c>
      <c r="I553" s="15"/>
      <c r="K553" t="s">
        <v>924</v>
      </c>
    </row>
    <row r="554" spans="1:11">
      <c r="A554">
        <v>1297</v>
      </c>
      <c r="B554" t="s">
        <v>1231</v>
      </c>
      <c r="C554" t="s">
        <v>244</v>
      </c>
      <c r="D554" t="s">
        <v>11</v>
      </c>
      <c r="E554" t="s">
        <v>1150</v>
      </c>
      <c r="F554" t="s">
        <v>1150</v>
      </c>
      <c r="G554" t="s">
        <v>1150</v>
      </c>
      <c r="I554" s="15"/>
      <c r="K554" t="s">
        <v>926</v>
      </c>
    </row>
    <row r="555" spans="1:11">
      <c r="A555">
        <v>1300</v>
      </c>
      <c r="B555" t="s">
        <v>1231</v>
      </c>
      <c r="C555" t="s">
        <v>244</v>
      </c>
      <c r="D555" t="s">
        <v>11</v>
      </c>
      <c r="E555" t="s">
        <v>1150</v>
      </c>
      <c r="F555" t="s">
        <v>1150</v>
      </c>
      <c r="G555" t="s">
        <v>1150</v>
      </c>
      <c r="I555" s="15"/>
      <c r="K555" t="s">
        <v>609</v>
      </c>
    </row>
    <row r="556" spans="1:11">
      <c r="A556">
        <v>1301</v>
      </c>
      <c r="B556" t="s">
        <v>1231</v>
      </c>
      <c r="C556" t="s">
        <v>244</v>
      </c>
      <c r="D556" t="s">
        <v>11</v>
      </c>
      <c r="E556" t="s">
        <v>1150</v>
      </c>
      <c r="F556" t="s">
        <v>1150</v>
      </c>
      <c r="G556" t="s">
        <v>1150</v>
      </c>
      <c r="I556" s="15"/>
      <c r="K556" t="s">
        <v>610</v>
      </c>
    </row>
    <row r="557" spans="1:11">
      <c r="A557">
        <v>1303</v>
      </c>
      <c r="B557" t="s">
        <v>1231</v>
      </c>
      <c r="C557" t="s">
        <v>244</v>
      </c>
      <c r="D557" t="s">
        <v>11</v>
      </c>
      <c r="E557" t="s">
        <v>1150</v>
      </c>
      <c r="F557" t="s">
        <v>1150</v>
      </c>
      <c r="G557" t="s">
        <v>1150</v>
      </c>
      <c r="I557" s="15"/>
      <c r="K557" t="s">
        <v>648</v>
      </c>
    </row>
    <row r="558" spans="1:11">
      <c r="A558">
        <v>1304</v>
      </c>
      <c r="B558" t="s">
        <v>1231</v>
      </c>
      <c r="C558" t="s">
        <v>244</v>
      </c>
      <c r="D558" t="s">
        <v>11</v>
      </c>
      <c r="E558" t="s">
        <v>1150</v>
      </c>
      <c r="F558" t="s">
        <v>1150</v>
      </c>
      <c r="G558" t="s">
        <v>1150</v>
      </c>
      <c r="I558" s="15"/>
      <c r="K558" t="s">
        <v>649</v>
      </c>
    </row>
    <row r="559" spans="1:11">
      <c r="A559">
        <v>1305</v>
      </c>
      <c r="B559" t="s">
        <v>1231</v>
      </c>
      <c r="C559" t="s">
        <v>244</v>
      </c>
      <c r="D559" t="s">
        <v>22</v>
      </c>
      <c r="E559" t="s">
        <v>1150</v>
      </c>
      <c r="F559" t="s">
        <v>1150</v>
      </c>
      <c r="G559" t="s">
        <v>1150</v>
      </c>
      <c r="I559" s="15"/>
      <c r="K559" t="s">
        <v>636</v>
      </c>
    </row>
    <row r="560" spans="1:11">
      <c r="A560">
        <v>1306</v>
      </c>
      <c r="B560" t="s">
        <v>1231</v>
      </c>
      <c r="C560" t="s">
        <v>244</v>
      </c>
      <c r="D560" t="s">
        <v>22</v>
      </c>
      <c r="E560" t="s">
        <v>1150</v>
      </c>
      <c r="F560" t="s">
        <v>1150</v>
      </c>
      <c r="G560" t="s">
        <v>1150</v>
      </c>
      <c r="I560" s="15"/>
      <c r="K560" t="s">
        <v>1061</v>
      </c>
    </row>
    <row r="561" spans="1:11">
      <c r="A561">
        <v>1307</v>
      </c>
      <c r="B561" t="s">
        <v>1231</v>
      </c>
      <c r="C561" t="s">
        <v>244</v>
      </c>
      <c r="D561" t="s">
        <v>22</v>
      </c>
      <c r="E561" t="s">
        <v>1150</v>
      </c>
      <c r="F561" t="s">
        <v>1150</v>
      </c>
      <c r="G561" t="s">
        <v>1150</v>
      </c>
      <c r="I561" s="15"/>
      <c r="K561" t="s">
        <v>1062</v>
      </c>
    </row>
    <row r="562" spans="1:11">
      <c r="A562">
        <v>1308</v>
      </c>
      <c r="B562" t="s">
        <v>1231</v>
      </c>
      <c r="C562" t="s">
        <v>244</v>
      </c>
      <c r="D562" t="s">
        <v>22</v>
      </c>
      <c r="E562" t="s">
        <v>1150</v>
      </c>
      <c r="F562" t="s">
        <v>1150</v>
      </c>
      <c r="G562" t="s">
        <v>1150</v>
      </c>
      <c r="I562" s="15"/>
      <c r="K562" t="s">
        <v>1063</v>
      </c>
    </row>
    <row r="563" spans="1:11">
      <c r="A563">
        <v>1309</v>
      </c>
      <c r="B563" t="s">
        <v>1231</v>
      </c>
      <c r="C563" t="s">
        <v>244</v>
      </c>
      <c r="D563" t="s">
        <v>22</v>
      </c>
      <c r="E563" t="s">
        <v>1150</v>
      </c>
      <c r="F563" t="s">
        <v>1150</v>
      </c>
      <c r="G563" t="s">
        <v>1150</v>
      </c>
      <c r="I563" s="15"/>
      <c r="K563" t="s">
        <v>637</v>
      </c>
    </row>
    <row r="564" spans="1:11">
      <c r="A564">
        <v>1312</v>
      </c>
      <c r="B564" t="s">
        <v>1231</v>
      </c>
      <c r="C564" t="s">
        <v>244</v>
      </c>
      <c r="D564" t="s">
        <v>22</v>
      </c>
      <c r="E564" t="s">
        <v>1150</v>
      </c>
      <c r="F564" t="s">
        <v>1150</v>
      </c>
      <c r="G564" t="s">
        <v>1150</v>
      </c>
      <c r="I564" s="15"/>
      <c r="K564" t="s">
        <v>638</v>
      </c>
    </row>
    <row r="565" spans="1:11">
      <c r="A565">
        <v>1314</v>
      </c>
      <c r="B565" t="s">
        <v>1231</v>
      </c>
      <c r="C565" t="s">
        <v>244</v>
      </c>
      <c r="D565" t="s">
        <v>11</v>
      </c>
      <c r="E565" t="s">
        <v>1150</v>
      </c>
      <c r="F565" t="s">
        <v>1150</v>
      </c>
      <c r="G565" t="s">
        <v>1150</v>
      </c>
      <c r="I565" s="15"/>
      <c r="K565" t="s">
        <v>1050</v>
      </c>
    </row>
    <row r="566" spans="1:11">
      <c r="A566">
        <v>1318</v>
      </c>
      <c r="B566" t="s">
        <v>1231</v>
      </c>
      <c r="C566" t="s">
        <v>244</v>
      </c>
      <c r="D566" t="s">
        <v>11</v>
      </c>
      <c r="E566" t="s">
        <v>1150</v>
      </c>
      <c r="F566" t="s">
        <v>1150</v>
      </c>
      <c r="G566" t="s">
        <v>1150</v>
      </c>
      <c r="I566" s="15"/>
      <c r="K566" t="s">
        <v>617</v>
      </c>
    </row>
    <row r="567" spans="1:11">
      <c r="A567">
        <v>1319</v>
      </c>
      <c r="B567" t="s">
        <v>1231</v>
      </c>
      <c r="C567" t="s">
        <v>244</v>
      </c>
      <c r="D567" t="s">
        <v>11</v>
      </c>
      <c r="E567" t="s">
        <v>1150</v>
      </c>
      <c r="F567" t="s">
        <v>1150</v>
      </c>
      <c r="G567" t="s">
        <v>1150</v>
      </c>
      <c r="I567" s="15"/>
      <c r="K567" t="s">
        <v>618</v>
      </c>
    </row>
    <row r="568" spans="1:11">
      <c r="A568">
        <v>1321</v>
      </c>
      <c r="B568" t="s">
        <v>1231</v>
      </c>
      <c r="C568" t="s">
        <v>244</v>
      </c>
      <c r="D568" t="s">
        <v>22</v>
      </c>
      <c r="E568" t="s">
        <v>1150</v>
      </c>
      <c r="F568" t="s">
        <v>1150</v>
      </c>
      <c r="G568" t="s">
        <v>1150</v>
      </c>
      <c r="I568" s="15"/>
      <c r="K568" t="s">
        <v>639</v>
      </c>
    </row>
    <row r="569" spans="1:11">
      <c r="A569">
        <v>1327</v>
      </c>
      <c r="B569" t="s">
        <v>1231</v>
      </c>
      <c r="C569" t="s">
        <v>244</v>
      </c>
      <c r="D569" t="s">
        <v>11</v>
      </c>
      <c r="E569" t="s">
        <v>1150</v>
      </c>
      <c r="F569" t="s">
        <v>1150</v>
      </c>
      <c r="G569" t="s">
        <v>1150</v>
      </c>
      <c r="I569" s="15"/>
      <c r="K569" t="s">
        <v>1052</v>
      </c>
    </row>
    <row r="570" spans="1:11">
      <c r="A570">
        <v>1329</v>
      </c>
      <c r="B570" t="s">
        <v>1231</v>
      </c>
      <c r="C570" t="s">
        <v>244</v>
      </c>
      <c r="D570" t="s">
        <v>11</v>
      </c>
      <c r="E570" t="s">
        <v>1150</v>
      </c>
      <c r="F570" t="s">
        <v>1150</v>
      </c>
      <c r="G570" t="s">
        <v>1150</v>
      </c>
      <c r="I570" s="15"/>
      <c r="K570" t="s">
        <v>625</v>
      </c>
    </row>
    <row r="571" spans="1:11">
      <c r="A571">
        <v>1330</v>
      </c>
      <c r="B571" t="s">
        <v>1231</v>
      </c>
      <c r="C571" t="s">
        <v>244</v>
      </c>
      <c r="D571" t="s">
        <v>22</v>
      </c>
      <c r="E571" t="s">
        <v>1150</v>
      </c>
      <c r="F571" t="s">
        <v>1150</v>
      </c>
      <c r="G571" t="s">
        <v>1150</v>
      </c>
      <c r="I571" s="15"/>
      <c r="K571" t="s">
        <v>640</v>
      </c>
    </row>
    <row r="572" spans="1:11">
      <c r="A572">
        <v>1331</v>
      </c>
      <c r="B572" t="s">
        <v>1231</v>
      </c>
      <c r="C572" t="s">
        <v>244</v>
      </c>
      <c r="D572" t="s">
        <v>22</v>
      </c>
      <c r="E572" t="s">
        <v>1150</v>
      </c>
      <c r="F572" t="s">
        <v>1150</v>
      </c>
      <c r="G572" t="s">
        <v>1150</v>
      </c>
      <c r="I572" s="15"/>
      <c r="K572" t="s">
        <v>641</v>
      </c>
    </row>
    <row r="573" spans="1:11">
      <c r="A573">
        <v>1332</v>
      </c>
      <c r="B573" t="s">
        <v>1231</v>
      </c>
      <c r="C573" t="s">
        <v>244</v>
      </c>
      <c r="D573" t="s">
        <v>11</v>
      </c>
      <c r="E573" t="s">
        <v>1150</v>
      </c>
      <c r="F573" t="s">
        <v>1150</v>
      </c>
      <c r="G573" t="s">
        <v>1150</v>
      </c>
      <c r="I573" s="15"/>
      <c r="K573" t="s">
        <v>626</v>
      </c>
    </row>
    <row r="574" spans="1:11">
      <c r="A574">
        <v>1338</v>
      </c>
      <c r="B574" t="s">
        <v>1231</v>
      </c>
      <c r="C574" t="s">
        <v>244</v>
      </c>
      <c r="D574" t="s">
        <v>11</v>
      </c>
      <c r="E574" t="s">
        <v>1150</v>
      </c>
      <c r="F574" t="s">
        <v>1150</v>
      </c>
      <c r="G574" t="s">
        <v>1150</v>
      </c>
      <c r="I574" s="15"/>
      <c r="K574" t="s">
        <v>1055</v>
      </c>
    </row>
    <row r="575" spans="1:11">
      <c r="A575">
        <v>1353</v>
      </c>
      <c r="B575" t="s">
        <v>1231</v>
      </c>
      <c r="C575" t="s">
        <v>244</v>
      </c>
      <c r="D575" t="s">
        <v>22</v>
      </c>
      <c r="E575" t="s">
        <v>1150</v>
      </c>
      <c r="F575" t="s">
        <v>1150</v>
      </c>
      <c r="G575" t="s">
        <v>1150</v>
      </c>
      <c r="I575" s="15"/>
      <c r="K575" t="s">
        <v>1064</v>
      </c>
    </row>
    <row r="576" spans="1:11">
      <c r="A576">
        <v>1354</v>
      </c>
      <c r="B576" t="s">
        <v>1231</v>
      </c>
      <c r="C576" t="s">
        <v>244</v>
      </c>
      <c r="D576" t="s">
        <v>22</v>
      </c>
      <c r="E576" t="s">
        <v>1150</v>
      </c>
      <c r="F576" t="s">
        <v>1150</v>
      </c>
      <c r="G576" t="s">
        <v>1150</v>
      </c>
      <c r="I576" s="15"/>
      <c r="K576" t="s">
        <v>1065</v>
      </c>
    </row>
    <row r="577" spans="1:11">
      <c r="A577">
        <v>1355</v>
      </c>
      <c r="B577" t="s">
        <v>1231</v>
      </c>
      <c r="C577" t="s">
        <v>244</v>
      </c>
      <c r="D577" t="s">
        <v>11</v>
      </c>
      <c r="E577" t="s">
        <v>1150</v>
      </c>
      <c r="F577" t="s">
        <v>1150</v>
      </c>
      <c r="G577" t="s">
        <v>1150</v>
      </c>
      <c r="I577" s="15"/>
      <c r="K577" t="s">
        <v>631</v>
      </c>
    </row>
    <row r="578" spans="1:11">
      <c r="A578">
        <v>1356</v>
      </c>
      <c r="B578" t="s">
        <v>1231</v>
      </c>
      <c r="C578" t="s">
        <v>244</v>
      </c>
      <c r="D578" t="s">
        <v>11</v>
      </c>
      <c r="E578" t="s">
        <v>1150</v>
      </c>
      <c r="F578" t="s">
        <v>1150</v>
      </c>
      <c r="G578" t="s">
        <v>1150</v>
      </c>
      <c r="I578" s="15"/>
      <c r="K578" t="s">
        <v>632</v>
      </c>
    </row>
    <row r="579" spans="1:11">
      <c r="A579">
        <v>1358</v>
      </c>
      <c r="B579" t="s">
        <v>1231</v>
      </c>
      <c r="C579" t="s">
        <v>244</v>
      </c>
      <c r="D579" t="s">
        <v>22</v>
      </c>
      <c r="E579" t="s">
        <v>1150</v>
      </c>
      <c r="F579" t="s">
        <v>1150</v>
      </c>
      <c r="G579" t="s">
        <v>1150</v>
      </c>
      <c r="I579" s="15"/>
      <c r="K579" t="s">
        <v>642</v>
      </c>
    </row>
    <row r="580" spans="1:11">
      <c r="A580">
        <v>1359</v>
      </c>
      <c r="B580" t="s">
        <v>1231</v>
      </c>
      <c r="C580" t="s">
        <v>244</v>
      </c>
      <c r="D580" t="s">
        <v>22</v>
      </c>
      <c r="E580" t="s">
        <v>1150</v>
      </c>
      <c r="F580" t="s">
        <v>1150</v>
      </c>
      <c r="G580" t="s">
        <v>1150</v>
      </c>
      <c r="I580" s="15"/>
      <c r="K580" t="s">
        <v>650</v>
      </c>
    </row>
    <row r="581" spans="1:11">
      <c r="A581">
        <v>1360</v>
      </c>
      <c r="B581" t="s">
        <v>1231</v>
      </c>
      <c r="C581" t="s">
        <v>244</v>
      </c>
      <c r="D581" t="s">
        <v>22</v>
      </c>
      <c r="E581" t="s">
        <v>1150</v>
      </c>
      <c r="F581" t="s">
        <v>1150</v>
      </c>
      <c r="G581" t="s">
        <v>1150</v>
      </c>
      <c r="I581" s="15"/>
      <c r="K581" t="s">
        <v>643</v>
      </c>
    </row>
    <row r="582" spans="1:11">
      <c r="A582">
        <v>1361</v>
      </c>
      <c r="B582" t="s">
        <v>1231</v>
      </c>
      <c r="C582" t="s">
        <v>244</v>
      </c>
      <c r="D582" t="s">
        <v>22</v>
      </c>
      <c r="E582" t="s">
        <v>1150</v>
      </c>
      <c r="F582" t="s">
        <v>1150</v>
      </c>
      <c r="G582" t="s">
        <v>1150</v>
      </c>
      <c r="I582" s="15"/>
      <c r="K582" t="s">
        <v>644</v>
      </c>
    </row>
    <row r="583" spans="1:11">
      <c r="A583">
        <v>1362</v>
      </c>
      <c r="B583" t="s">
        <v>1231</v>
      </c>
      <c r="C583" t="s">
        <v>244</v>
      </c>
      <c r="D583" t="s">
        <v>22</v>
      </c>
      <c r="E583" t="s">
        <v>1150</v>
      </c>
      <c r="F583" t="s">
        <v>1150</v>
      </c>
      <c r="G583" t="s">
        <v>1150</v>
      </c>
      <c r="I583" s="15"/>
      <c r="K583" t="s">
        <v>651</v>
      </c>
    </row>
    <row r="584" spans="1:11">
      <c r="A584">
        <v>1364</v>
      </c>
      <c r="B584" t="s">
        <v>1231</v>
      </c>
      <c r="C584" t="s">
        <v>244</v>
      </c>
      <c r="D584" t="s">
        <v>22</v>
      </c>
      <c r="E584" t="s">
        <v>1150</v>
      </c>
      <c r="F584" t="s">
        <v>1150</v>
      </c>
      <c r="G584" t="s">
        <v>1150</v>
      </c>
      <c r="I584" s="15"/>
      <c r="K584" t="s">
        <v>645</v>
      </c>
    </row>
    <row r="585" spans="1:11">
      <c r="A585">
        <v>1366</v>
      </c>
      <c r="B585" t="s">
        <v>1231</v>
      </c>
      <c r="C585" t="s">
        <v>244</v>
      </c>
      <c r="D585" t="s">
        <v>22</v>
      </c>
      <c r="E585" t="s">
        <v>1150</v>
      </c>
      <c r="F585" t="s">
        <v>1150</v>
      </c>
      <c r="G585" t="s">
        <v>1150</v>
      </c>
      <c r="I585" s="15"/>
      <c r="K585" t="s">
        <v>1066</v>
      </c>
    </row>
    <row r="586" spans="1:11">
      <c r="A586">
        <v>1367</v>
      </c>
      <c r="B586" t="s">
        <v>1231</v>
      </c>
      <c r="C586" t="s">
        <v>244</v>
      </c>
      <c r="D586" t="s">
        <v>22</v>
      </c>
      <c r="E586" t="s">
        <v>1150</v>
      </c>
      <c r="F586" t="s">
        <v>1150</v>
      </c>
      <c r="G586" t="s">
        <v>1150</v>
      </c>
      <c r="I586" s="15"/>
      <c r="K586" t="s">
        <v>646</v>
      </c>
    </row>
    <row r="587" spans="1:11">
      <c r="A587">
        <v>1368</v>
      </c>
      <c r="B587" t="s">
        <v>1231</v>
      </c>
      <c r="C587" t="s">
        <v>244</v>
      </c>
      <c r="D587" t="s">
        <v>22</v>
      </c>
      <c r="E587" t="s">
        <v>1150</v>
      </c>
      <c r="F587" t="s">
        <v>1150</v>
      </c>
      <c r="G587" t="s">
        <v>1150</v>
      </c>
      <c r="I587" s="15"/>
      <c r="K587" t="s">
        <v>1067</v>
      </c>
    </row>
    <row r="588" spans="1:11">
      <c r="A588">
        <v>1371</v>
      </c>
      <c r="B588" t="s">
        <v>1231</v>
      </c>
      <c r="C588" t="s">
        <v>244</v>
      </c>
      <c r="D588" t="s">
        <v>11</v>
      </c>
      <c r="E588" t="s">
        <v>1150</v>
      </c>
      <c r="F588" t="s">
        <v>1150</v>
      </c>
      <c r="G588" t="s">
        <v>1150</v>
      </c>
      <c r="I588" s="15"/>
      <c r="K588" t="s">
        <v>1059</v>
      </c>
    </row>
    <row r="589" spans="1:11">
      <c r="A589">
        <v>1372</v>
      </c>
      <c r="B589" t="s">
        <v>1231</v>
      </c>
      <c r="C589" t="s">
        <v>244</v>
      </c>
      <c r="D589" t="s">
        <v>22</v>
      </c>
      <c r="E589" t="s">
        <v>1150</v>
      </c>
      <c r="F589" t="s">
        <v>1150</v>
      </c>
      <c r="G589" t="s">
        <v>1150</v>
      </c>
      <c r="I589" s="15"/>
      <c r="K589" t="s">
        <v>647</v>
      </c>
    </row>
    <row r="590" spans="1:11">
      <c r="A590">
        <v>1374</v>
      </c>
      <c r="B590" t="s">
        <v>1244</v>
      </c>
      <c r="C590" t="s">
        <v>1154</v>
      </c>
      <c r="E590" t="s">
        <v>1150</v>
      </c>
      <c r="F590" t="s">
        <v>1150</v>
      </c>
      <c r="G590" t="s">
        <v>1150</v>
      </c>
      <c r="I590" s="15"/>
      <c r="J590" t="s">
        <v>53</v>
      </c>
      <c r="K590" t="s">
        <v>1068</v>
      </c>
    </row>
    <row r="591" spans="1:11">
      <c r="A591">
        <v>1375</v>
      </c>
      <c r="B591" t="s">
        <v>1244</v>
      </c>
      <c r="C591" t="s">
        <v>1154</v>
      </c>
      <c r="E591" t="s">
        <v>1150</v>
      </c>
      <c r="F591" t="s">
        <v>1150</v>
      </c>
      <c r="G591" t="s">
        <v>1150</v>
      </c>
      <c r="I591" s="15"/>
      <c r="J591" t="s">
        <v>55</v>
      </c>
      <c r="K591" t="s">
        <v>1069</v>
      </c>
    </row>
    <row r="592" spans="1:11">
      <c r="A592">
        <v>1376</v>
      </c>
      <c r="B592" t="s">
        <v>1244</v>
      </c>
      <c r="C592" t="s">
        <v>1154</v>
      </c>
      <c r="E592" t="s">
        <v>1150</v>
      </c>
      <c r="F592" t="s">
        <v>1150</v>
      </c>
      <c r="G592" t="s">
        <v>1150</v>
      </c>
      <c r="I592" s="15"/>
      <c r="J592" t="s">
        <v>1585</v>
      </c>
      <c r="K592" t="s">
        <v>652</v>
      </c>
    </row>
    <row r="593" spans="1:11">
      <c r="A593">
        <v>1377</v>
      </c>
      <c r="B593" t="s">
        <v>1244</v>
      </c>
      <c r="C593" t="s">
        <v>1535</v>
      </c>
      <c r="E593" t="s">
        <v>1150</v>
      </c>
      <c r="F593" t="s">
        <v>1150</v>
      </c>
      <c r="G593" t="s">
        <v>1150</v>
      </c>
      <c r="I593" s="15"/>
      <c r="J593" t="s">
        <v>1246</v>
      </c>
      <c r="K593" t="s">
        <v>653</v>
      </c>
    </row>
    <row r="594" spans="1:11">
      <c r="A594">
        <v>1395</v>
      </c>
      <c r="B594" t="s">
        <v>1244</v>
      </c>
      <c r="C594" t="s">
        <v>1535</v>
      </c>
      <c r="E594" t="s">
        <v>1150</v>
      </c>
      <c r="F594" t="s">
        <v>1150</v>
      </c>
      <c r="G594" t="s">
        <v>1150</v>
      </c>
      <c r="I594" s="15"/>
      <c r="J594" t="s">
        <v>1247</v>
      </c>
      <c r="K594" t="s">
        <v>654</v>
      </c>
    </row>
    <row r="595" spans="1:11">
      <c r="A595">
        <v>1396</v>
      </c>
      <c r="B595" t="s">
        <v>1244</v>
      </c>
      <c r="C595" t="s">
        <v>1154</v>
      </c>
      <c r="E595" t="s">
        <v>1150</v>
      </c>
      <c r="F595" t="s">
        <v>1150</v>
      </c>
      <c r="G595" t="s">
        <v>1150</v>
      </c>
      <c r="I595" s="15"/>
      <c r="J595" t="s">
        <v>1585</v>
      </c>
      <c r="K595" t="s">
        <v>655</v>
      </c>
    </row>
    <row r="596" spans="1:11">
      <c r="A596">
        <v>1397</v>
      </c>
      <c r="B596" t="s">
        <v>1244</v>
      </c>
      <c r="C596" t="s">
        <v>1535</v>
      </c>
      <c r="E596" t="s">
        <v>1150</v>
      </c>
      <c r="F596" t="s">
        <v>1150</v>
      </c>
      <c r="G596" t="s">
        <v>1150</v>
      </c>
      <c r="I596" s="15"/>
      <c r="J596" t="s">
        <v>1246</v>
      </c>
      <c r="K596" t="s">
        <v>656</v>
      </c>
    </row>
    <row r="597" spans="1:11">
      <c r="A597">
        <v>1398</v>
      </c>
      <c r="B597" t="s">
        <v>1244</v>
      </c>
      <c r="C597" t="s">
        <v>1154</v>
      </c>
      <c r="E597" t="s">
        <v>1150</v>
      </c>
      <c r="F597" t="s">
        <v>1150</v>
      </c>
      <c r="G597" t="s">
        <v>1150</v>
      </c>
      <c r="I597" s="15"/>
      <c r="J597" t="s">
        <v>50</v>
      </c>
      <c r="K597" t="s">
        <v>1070</v>
      </c>
    </row>
    <row r="598" spans="1:11">
      <c r="A598">
        <v>1400</v>
      </c>
      <c r="B598" t="s">
        <v>1244</v>
      </c>
      <c r="C598" t="s">
        <v>1535</v>
      </c>
      <c r="E598" t="s">
        <v>1150</v>
      </c>
      <c r="F598" t="s">
        <v>1150</v>
      </c>
      <c r="G598" t="s">
        <v>1150</v>
      </c>
      <c r="I598" s="15"/>
      <c r="J598" t="s">
        <v>1247</v>
      </c>
      <c r="K598" t="s">
        <v>657</v>
      </c>
    </row>
    <row r="599" spans="1:11">
      <c r="A599">
        <v>1401</v>
      </c>
      <c r="B599" t="s">
        <v>1244</v>
      </c>
      <c r="C599" t="s">
        <v>1154</v>
      </c>
      <c r="E599" t="s">
        <v>1150</v>
      </c>
      <c r="F599" t="s">
        <v>1150</v>
      </c>
      <c r="G599" t="s">
        <v>1150</v>
      </c>
      <c r="I599" s="15"/>
      <c r="J599" t="s">
        <v>1585</v>
      </c>
      <c r="K599" t="s">
        <v>658</v>
      </c>
    </row>
    <row r="600" spans="1:11">
      <c r="A600">
        <v>1402</v>
      </c>
      <c r="B600" t="s">
        <v>1244</v>
      </c>
      <c r="C600" t="s">
        <v>1535</v>
      </c>
      <c r="E600" t="s">
        <v>1150</v>
      </c>
      <c r="F600" t="s">
        <v>1150</v>
      </c>
      <c r="G600" t="s">
        <v>1150</v>
      </c>
      <c r="I600" s="15"/>
      <c r="J600" t="s">
        <v>1246</v>
      </c>
      <c r="K600" t="s">
        <v>659</v>
      </c>
    </row>
    <row r="601" spans="1:11">
      <c r="A601">
        <v>1404</v>
      </c>
      <c r="B601" t="s">
        <v>1244</v>
      </c>
      <c r="C601" t="s">
        <v>1154</v>
      </c>
      <c r="E601" t="s">
        <v>1150</v>
      </c>
      <c r="F601" t="s">
        <v>1150</v>
      </c>
      <c r="G601" t="s">
        <v>1150</v>
      </c>
      <c r="I601" s="15" t="s">
        <v>871</v>
      </c>
      <c r="J601" t="s">
        <v>52</v>
      </c>
      <c r="K601" t="s">
        <v>660</v>
      </c>
    </row>
    <row r="602" spans="1:11">
      <c r="A602">
        <v>1405</v>
      </c>
      <c r="B602" t="s">
        <v>1244</v>
      </c>
      <c r="C602" t="s">
        <v>1535</v>
      </c>
      <c r="E602" t="s">
        <v>1150</v>
      </c>
      <c r="F602" t="s">
        <v>1150</v>
      </c>
      <c r="G602" t="s">
        <v>1150</v>
      </c>
      <c r="I602" s="15"/>
      <c r="J602" t="s">
        <v>1247</v>
      </c>
      <c r="K602" t="s">
        <v>661</v>
      </c>
    </row>
    <row r="603" spans="1:11">
      <c r="A603">
        <v>1406</v>
      </c>
      <c r="B603" t="s">
        <v>1244</v>
      </c>
      <c r="C603" t="s">
        <v>1154</v>
      </c>
      <c r="E603" t="s">
        <v>1150</v>
      </c>
      <c r="F603" t="s">
        <v>1150</v>
      </c>
      <c r="G603" t="s">
        <v>1150</v>
      </c>
      <c r="I603" s="15"/>
      <c r="J603" t="s">
        <v>54</v>
      </c>
      <c r="K603" t="s">
        <v>1071</v>
      </c>
    </row>
    <row r="604" spans="1:11">
      <c r="A604">
        <v>1407</v>
      </c>
      <c r="B604" t="s">
        <v>1244</v>
      </c>
      <c r="C604" t="s">
        <v>1154</v>
      </c>
      <c r="E604" t="s">
        <v>1150</v>
      </c>
      <c r="F604" t="s">
        <v>1150</v>
      </c>
      <c r="G604" t="s">
        <v>1150</v>
      </c>
      <c r="I604" s="15"/>
      <c r="J604" t="s">
        <v>1586</v>
      </c>
      <c r="K604" t="s">
        <v>1039</v>
      </c>
    </row>
    <row r="605" spans="1:11">
      <c r="A605">
        <v>1408</v>
      </c>
      <c r="B605" t="s">
        <v>1244</v>
      </c>
      <c r="C605" t="s">
        <v>1154</v>
      </c>
      <c r="E605" t="s">
        <v>1150</v>
      </c>
      <c r="F605" t="s">
        <v>1150</v>
      </c>
      <c r="G605" t="s">
        <v>1150</v>
      </c>
      <c r="I605" s="15"/>
      <c r="J605" t="s">
        <v>1582</v>
      </c>
      <c r="K605" t="s">
        <v>1039</v>
      </c>
    </row>
    <row r="606" spans="1:11">
      <c r="A606">
        <v>1409</v>
      </c>
      <c r="B606" t="s">
        <v>1244</v>
      </c>
      <c r="C606" t="s">
        <v>1154</v>
      </c>
      <c r="E606" t="s">
        <v>1150</v>
      </c>
      <c r="F606" t="s">
        <v>1150</v>
      </c>
      <c r="G606" t="s">
        <v>1150</v>
      </c>
      <c r="I606" s="15"/>
      <c r="J606" t="s">
        <v>1583</v>
      </c>
      <c r="K606" t="s">
        <v>1039</v>
      </c>
    </row>
    <row r="607" spans="1:11">
      <c r="A607">
        <v>1410</v>
      </c>
      <c r="B607" t="s">
        <v>1244</v>
      </c>
      <c r="C607" t="s">
        <v>1154</v>
      </c>
      <c r="E607" t="s">
        <v>1150</v>
      </c>
      <c r="F607" t="s">
        <v>1150</v>
      </c>
      <c r="G607" t="s">
        <v>1150</v>
      </c>
      <c r="I607" s="29">
        <v>0.01</v>
      </c>
      <c r="J607" t="s">
        <v>49</v>
      </c>
      <c r="K607" t="s">
        <v>603</v>
      </c>
    </row>
    <row r="608" spans="1:11">
      <c r="A608">
        <v>1418</v>
      </c>
      <c r="B608" t="s">
        <v>1244</v>
      </c>
      <c r="C608" t="s">
        <v>1535</v>
      </c>
      <c r="E608" t="s">
        <v>1150</v>
      </c>
      <c r="F608" t="s">
        <v>1150</v>
      </c>
      <c r="G608" t="s">
        <v>1150</v>
      </c>
      <c r="I608" s="15"/>
      <c r="J608" t="s">
        <v>1246</v>
      </c>
      <c r="K608" t="s">
        <v>662</v>
      </c>
    </row>
    <row r="609" spans="1:12" s="28" customFormat="1">
      <c r="A609" s="28">
        <v>1419</v>
      </c>
      <c r="B609" s="28" t="s">
        <v>1244</v>
      </c>
      <c r="C609" s="28" t="s">
        <v>1154</v>
      </c>
      <c r="I609" s="15"/>
      <c r="J609" s="28" t="s">
        <v>1616</v>
      </c>
      <c r="K609" s="28" t="s">
        <v>1617</v>
      </c>
    </row>
    <row r="610" spans="1:12">
      <c r="A610">
        <v>1420</v>
      </c>
      <c r="B610" t="s">
        <v>1244</v>
      </c>
      <c r="C610" t="s">
        <v>1154</v>
      </c>
      <c r="E610" t="s">
        <v>1150</v>
      </c>
      <c r="F610" t="s">
        <v>1150</v>
      </c>
      <c r="G610" t="s">
        <v>1150</v>
      </c>
      <c r="I610" s="15" t="s">
        <v>871</v>
      </c>
      <c r="J610" t="s">
        <v>1250</v>
      </c>
      <c r="K610" t="s">
        <v>1072</v>
      </c>
    </row>
    <row r="611" spans="1:12">
      <c r="A611">
        <v>1421</v>
      </c>
      <c r="B611" t="s">
        <v>1244</v>
      </c>
      <c r="C611" t="s">
        <v>256</v>
      </c>
      <c r="E611" t="s">
        <v>1150</v>
      </c>
      <c r="F611" t="s">
        <v>1150</v>
      </c>
      <c r="G611" t="s">
        <v>1150</v>
      </c>
      <c r="I611" s="15"/>
      <c r="J611" t="s">
        <v>1251</v>
      </c>
      <c r="K611" t="s">
        <v>1073</v>
      </c>
    </row>
    <row r="612" spans="1:12">
      <c r="A612">
        <v>1422</v>
      </c>
      <c r="B612" t="s">
        <v>1244</v>
      </c>
      <c r="C612" t="s">
        <v>256</v>
      </c>
      <c r="E612" t="s">
        <v>1150</v>
      </c>
      <c r="F612" t="s">
        <v>1150</v>
      </c>
      <c r="G612" t="s">
        <v>1150</v>
      </c>
      <c r="I612" s="15"/>
      <c r="J612" t="s">
        <v>1252</v>
      </c>
      <c r="K612" t="s">
        <v>1565</v>
      </c>
    </row>
    <row r="613" spans="1:12">
      <c r="A613">
        <v>1423</v>
      </c>
      <c r="B613" t="s">
        <v>1244</v>
      </c>
      <c r="C613" t="s">
        <v>256</v>
      </c>
      <c r="E613" t="s">
        <v>1150</v>
      </c>
      <c r="F613" t="s">
        <v>1150</v>
      </c>
      <c r="G613" t="s">
        <v>1150</v>
      </c>
      <c r="I613" s="15"/>
      <c r="J613" t="s">
        <v>1253</v>
      </c>
      <c r="K613" t="s">
        <v>1566</v>
      </c>
    </row>
    <row r="614" spans="1:12">
      <c r="A614">
        <v>1424</v>
      </c>
      <c r="B614" t="s">
        <v>1244</v>
      </c>
      <c r="C614" t="s">
        <v>256</v>
      </c>
      <c r="E614" t="s">
        <v>1150</v>
      </c>
      <c r="F614" t="s">
        <v>1150</v>
      </c>
      <c r="G614" t="s">
        <v>1150</v>
      </c>
      <c r="I614" s="15"/>
      <c r="J614" t="s">
        <v>1254</v>
      </c>
      <c r="K614" t="s">
        <v>1567</v>
      </c>
    </row>
    <row r="615" spans="1:12">
      <c r="A615">
        <v>1425</v>
      </c>
      <c r="B615" t="s">
        <v>1244</v>
      </c>
      <c r="C615" t="s">
        <v>256</v>
      </c>
      <c r="E615" t="s">
        <v>1150</v>
      </c>
      <c r="F615" t="s">
        <v>1150</v>
      </c>
      <c r="G615" t="s">
        <v>1150</v>
      </c>
      <c r="I615" s="15"/>
      <c r="J615" t="s">
        <v>1255</v>
      </c>
      <c r="K615" t="s">
        <v>1074</v>
      </c>
    </row>
    <row r="616" spans="1:12">
      <c r="A616">
        <v>1426</v>
      </c>
      <c r="B616" t="s">
        <v>1244</v>
      </c>
      <c r="C616" t="s">
        <v>256</v>
      </c>
      <c r="E616" t="s">
        <v>1150</v>
      </c>
      <c r="F616" t="s">
        <v>1150</v>
      </c>
      <c r="G616" t="s">
        <v>1150</v>
      </c>
      <c r="I616" s="15"/>
      <c r="J616" t="s">
        <v>1256</v>
      </c>
      <c r="K616" t="s">
        <v>1568</v>
      </c>
    </row>
    <row r="617" spans="1:12">
      <c r="A617">
        <v>1427</v>
      </c>
      <c r="B617" t="s">
        <v>1244</v>
      </c>
      <c r="C617" t="s">
        <v>256</v>
      </c>
      <c r="E617" t="s">
        <v>1150</v>
      </c>
      <c r="F617" t="s">
        <v>1150</v>
      </c>
      <c r="G617" t="s">
        <v>1150</v>
      </c>
      <c r="I617" s="15"/>
      <c r="J617" t="s">
        <v>1257</v>
      </c>
      <c r="K617" t="s">
        <v>1075</v>
      </c>
    </row>
    <row r="618" spans="1:12">
      <c r="A618">
        <v>1428</v>
      </c>
      <c r="B618" t="s">
        <v>1244</v>
      </c>
      <c r="C618" t="s">
        <v>256</v>
      </c>
      <c r="E618" t="s">
        <v>1150</v>
      </c>
      <c r="F618" t="s">
        <v>1150</v>
      </c>
      <c r="G618" t="s">
        <v>1150</v>
      </c>
      <c r="I618" s="15"/>
      <c r="J618" t="s">
        <v>1572</v>
      </c>
      <c r="K618" t="s">
        <v>1076</v>
      </c>
    </row>
    <row r="619" spans="1:12">
      <c r="A619">
        <v>1429</v>
      </c>
      <c r="B619" t="s">
        <v>1244</v>
      </c>
      <c r="C619" t="s">
        <v>256</v>
      </c>
      <c r="E619" t="s">
        <v>1150</v>
      </c>
      <c r="F619" t="s">
        <v>1150</v>
      </c>
      <c r="G619" t="s">
        <v>1150</v>
      </c>
      <c r="I619" s="15"/>
      <c r="J619" t="s">
        <v>1258</v>
      </c>
      <c r="K619" t="s">
        <v>1077</v>
      </c>
    </row>
    <row r="620" spans="1:12">
      <c r="A620">
        <v>1431</v>
      </c>
      <c r="B620" t="s">
        <v>1244</v>
      </c>
      <c r="C620" t="s">
        <v>256</v>
      </c>
      <c r="E620" t="s">
        <v>1150</v>
      </c>
      <c r="F620" t="s">
        <v>1150</v>
      </c>
      <c r="G620" t="s">
        <v>1150</v>
      </c>
      <c r="I620" s="15"/>
      <c r="J620" t="s">
        <v>1258</v>
      </c>
      <c r="K620" t="s">
        <v>1078</v>
      </c>
    </row>
    <row r="621" spans="1:12">
      <c r="A621">
        <v>1432</v>
      </c>
      <c r="B621" t="s">
        <v>1244</v>
      </c>
      <c r="C621" t="s">
        <v>256</v>
      </c>
      <c r="E621" t="s">
        <v>1150</v>
      </c>
      <c r="F621" t="s">
        <v>1150</v>
      </c>
      <c r="G621" t="s">
        <v>1150</v>
      </c>
      <c r="I621" s="15"/>
      <c r="J621" t="s">
        <v>1259</v>
      </c>
      <c r="K621" t="s">
        <v>1569</v>
      </c>
    </row>
    <row r="622" spans="1:12">
      <c r="A622">
        <v>1433</v>
      </c>
      <c r="B622" t="s">
        <v>1244</v>
      </c>
      <c r="C622" t="s">
        <v>248</v>
      </c>
      <c r="E622" t="s">
        <v>1150</v>
      </c>
      <c r="F622" t="s">
        <v>1150</v>
      </c>
      <c r="G622" t="s">
        <v>1150</v>
      </c>
      <c r="I622" s="15"/>
      <c r="K622" t="s">
        <v>663</v>
      </c>
      <c r="L622" t="s">
        <v>15</v>
      </c>
    </row>
    <row r="623" spans="1:12">
      <c r="A623">
        <v>1437</v>
      </c>
      <c r="B623" t="s">
        <v>1244</v>
      </c>
      <c r="C623" t="s">
        <v>248</v>
      </c>
      <c r="E623" t="s">
        <v>1150</v>
      </c>
      <c r="F623" t="s">
        <v>1150</v>
      </c>
      <c r="G623" t="s">
        <v>1150</v>
      </c>
      <c r="I623" s="15"/>
      <c r="K623" t="s">
        <v>666</v>
      </c>
      <c r="L623" t="s">
        <v>13</v>
      </c>
    </row>
    <row r="624" spans="1:12">
      <c r="A624">
        <v>1438</v>
      </c>
      <c r="B624" t="s">
        <v>1244</v>
      </c>
      <c r="C624" t="s">
        <v>248</v>
      </c>
      <c r="E624" t="s">
        <v>1150</v>
      </c>
      <c r="F624" t="s">
        <v>1150</v>
      </c>
      <c r="G624" t="s">
        <v>1150</v>
      </c>
      <c r="I624" s="15"/>
      <c r="K624" t="s">
        <v>667</v>
      </c>
      <c r="L624" t="s">
        <v>17</v>
      </c>
    </row>
    <row r="625" spans="1:12">
      <c r="A625">
        <v>1439</v>
      </c>
      <c r="B625" t="s">
        <v>1244</v>
      </c>
      <c r="C625" t="s">
        <v>248</v>
      </c>
      <c r="E625" t="s">
        <v>1150</v>
      </c>
      <c r="F625" t="s">
        <v>1150</v>
      </c>
      <c r="G625" t="s">
        <v>1150</v>
      </c>
      <c r="I625" s="15"/>
      <c r="K625" t="s">
        <v>1079</v>
      </c>
      <c r="L625" t="s">
        <v>33</v>
      </c>
    </row>
    <row r="626" spans="1:12">
      <c r="A626">
        <v>1440</v>
      </c>
      <c r="B626" t="s">
        <v>1244</v>
      </c>
      <c r="C626" t="s">
        <v>248</v>
      </c>
      <c r="E626" t="s">
        <v>1150</v>
      </c>
      <c r="F626" t="s">
        <v>1150</v>
      </c>
      <c r="G626" t="s">
        <v>1150</v>
      </c>
      <c r="I626" s="15"/>
      <c r="K626" t="s">
        <v>668</v>
      </c>
      <c r="L626" t="s">
        <v>14</v>
      </c>
    </row>
    <row r="627" spans="1:12">
      <c r="A627">
        <v>1442</v>
      </c>
      <c r="B627" t="s">
        <v>1244</v>
      </c>
      <c r="C627" t="s">
        <v>248</v>
      </c>
      <c r="E627" t="s">
        <v>1150</v>
      </c>
      <c r="F627" t="s">
        <v>1150</v>
      </c>
      <c r="G627" t="s">
        <v>1150</v>
      </c>
      <c r="I627" s="15"/>
      <c r="K627" t="s">
        <v>1081</v>
      </c>
      <c r="L627" t="s">
        <v>34</v>
      </c>
    </row>
    <row r="628" spans="1:12">
      <c r="A628">
        <v>1443</v>
      </c>
      <c r="B628" t="s">
        <v>1244</v>
      </c>
      <c r="C628" t="s">
        <v>248</v>
      </c>
      <c r="E628" t="s">
        <v>1150</v>
      </c>
      <c r="F628" t="s">
        <v>1150</v>
      </c>
      <c r="G628" t="s">
        <v>1150</v>
      </c>
      <c r="I628" s="15"/>
      <c r="K628" t="s">
        <v>669</v>
      </c>
      <c r="L628" t="s">
        <v>19</v>
      </c>
    </row>
    <row r="629" spans="1:12">
      <c r="A629">
        <v>1444</v>
      </c>
      <c r="B629" t="s">
        <v>1244</v>
      </c>
      <c r="C629" t="s">
        <v>248</v>
      </c>
      <c r="E629" t="s">
        <v>1150</v>
      </c>
      <c r="F629" t="s">
        <v>1150</v>
      </c>
      <c r="G629" t="s">
        <v>1150</v>
      </c>
      <c r="I629" s="15"/>
      <c r="K629" t="s">
        <v>670</v>
      </c>
      <c r="L629" t="s">
        <v>21</v>
      </c>
    </row>
    <row r="630" spans="1:12">
      <c r="A630">
        <v>1445</v>
      </c>
      <c r="B630" t="s">
        <v>1244</v>
      </c>
      <c r="C630" t="s">
        <v>248</v>
      </c>
      <c r="E630" t="s">
        <v>1150</v>
      </c>
      <c r="F630" t="s">
        <v>1150</v>
      </c>
      <c r="G630" t="s">
        <v>1150</v>
      </c>
      <c r="I630" s="15"/>
      <c r="K630" t="s">
        <v>671</v>
      </c>
      <c r="L630" t="s">
        <v>15</v>
      </c>
    </row>
    <row r="631" spans="1:12">
      <c r="A631">
        <v>1449</v>
      </c>
      <c r="B631" t="s">
        <v>1244</v>
      </c>
      <c r="C631" t="s">
        <v>248</v>
      </c>
      <c r="E631" t="s">
        <v>1150</v>
      </c>
      <c r="F631" t="s">
        <v>1150</v>
      </c>
      <c r="G631" t="s">
        <v>1150</v>
      </c>
      <c r="I631" s="15"/>
      <c r="K631" t="s">
        <v>673</v>
      </c>
      <c r="L631" t="s">
        <v>13</v>
      </c>
    </row>
    <row r="632" spans="1:12">
      <c r="A632">
        <v>1450</v>
      </c>
      <c r="B632" t="s">
        <v>1244</v>
      </c>
      <c r="C632" t="s">
        <v>248</v>
      </c>
      <c r="E632" t="s">
        <v>1150</v>
      </c>
      <c r="F632" t="s">
        <v>1150</v>
      </c>
      <c r="G632" t="s">
        <v>1150</v>
      </c>
      <c r="I632" s="15"/>
      <c r="K632" t="s">
        <v>674</v>
      </c>
      <c r="L632" t="s">
        <v>20</v>
      </c>
    </row>
    <row r="633" spans="1:12">
      <c r="A633">
        <v>1451</v>
      </c>
      <c r="B633" t="s">
        <v>1244</v>
      </c>
      <c r="C633" t="s">
        <v>248</v>
      </c>
      <c r="E633" t="s">
        <v>1150</v>
      </c>
      <c r="F633" t="s">
        <v>1150</v>
      </c>
      <c r="G633" t="s">
        <v>1150</v>
      </c>
      <c r="I633" s="15"/>
      <c r="K633" t="s">
        <v>675</v>
      </c>
      <c r="L633" t="s">
        <v>17</v>
      </c>
    </row>
    <row r="634" spans="1:12">
      <c r="A634">
        <v>1452</v>
      </c>
      <c r="B634" t="s">
        <v>1244</v>
      </c>
      <c r="C634" t="s">
        <v>248</v>
      </c>
      <c r="E634" t="s">
        <v>1150</v>
      </c>
      <c r="F634" t="s">
        <v>1150</v>
      </c>
      <c r="G634" t="s">
        <v>1150</v>
      </c>
      <c r="I634" s="15"/>
      <c r="K634" t="s">
        <v>676</v>
      </c>
      <c r="L634" t="s">
        <v>14</v>
      </c>
    </row>
    <row r="635" spans="1:12">
      <c r="A635">
        <v>1454</v>
      </c>
      <c r="B635" t="s">
        <v>1244</v>
      </c>
      <c r="C635" t="s">
        <v>248</v>
      </c>
      <c r="E635" t="s">
        <v>1150</v>
      </c>
      <c r="F635" t="s">
        <v>1150</v>
      </c>
      <c r="G635" t="s">
        <v>1150</v>
      </c>
      <c r="I635" s="15"/>
      <c r="K635" t="s">
        <v>677</v>
      </c>
      <c r="L635" t="s">
        <v>18</v>
      </c>
    </row>
    <row r="636" spans="1:12">
      <c r="A636">
        <v>1455</v>
      </c>
      <c r="B636" t="s">
        <v>1244</v>
      </c>
      <c r="C636" t="s">
        <v>248</v>
      </c>
      <c r="E636" t="s">
        <v>1150</v>
      </c>
      <c r="F636" t="s">
        <v>1150</v>
      </c>
      <c r="G636" t="s">
        <v>1150</v>
      </c>
      <c r="I636" s="15"/>
      <c r="K636" t="s">
        <v>678</v>
      </c>
      <c r="L636" t="s">
        <v>19</v>
      </c>
    </row>
    <row r="637" spans="1:12">
      <c r="A637">
        <v>1456</v>
      </c>
      <c r="B637" t="s">
        <v>1244</v>
      </c>
      <c r="C637" t="s">
        <v>248</v>
      </c>
      <c r="E637" t="s">
        <v>1150</v>
      </c>
      <c r="F637" t="s">
        <v>1150</v>
      </c>
      <c r="G637" t="s">
        <v>1150</v>
      </c>
      <c r="I637" s="15"/>
      <c r="K637" t="s">
        <v>679</v>
      </c>
      <c r="L637" t="s">
        <v>25</v>
      </c>
    </row>
    <row r="638" spans="1:12">
      <c r="A638">
        <v>1457</v>
      </c>
      <c r="B638" t="s">
        <v>1244</v>
      </c>
      <c r="C638" t="s">
        <v>248</v>
      </c>
      <c r="E638" t="s">
        <v>1150</v>
      </c>
      <c r="F638" t="s">
        <v>1150</v>
      </c>
      <c r="G638" t="s">
        <v>1150</v>
      </c>
      <c r="I638" s="15"/>
      <c r="K638" t="s">
        <v>680</v>
      </c>
      <c r="L638" t="s">
        <v>15</v>
      </c>
    </row>
    <row r="639" spans="1:12">
      <c r="A639">
        <v>1461</v>
      </c>
      <c r="B639" t="s">
        <v>1244</v>
      </c>
      <c r="C639" t="s">
        <v>248</v>
      </c>
      <c r="E639" t="s">
        <v>1150</v>
      </c>
      <c r="F639" t="s">
        <v>1150</v>
      </c>
      <c r="G639" t="s">
        <v>1150</v>
      </c>
      <c r="I639" s="15"/>
      <c r="K639" t="s">
        <v>683</v>
      </c>
      <c r="L639" t="s">
        <v>13</v>
      </c>
    </row>
    <row r="640" spans="1:12">
      <c r="A640">
        <v>1462</v>
      </c>
      <c r="B640" t="s">
        <v>1244</v>
      </c>
      <c r="C640" t="s">
        <v>248</v>
      </c>
      <c r="E640" t="s">
        <v>1150</v>
      </c>
      <c r="F640" t="s">
        <v>1150</v>
      </c>
      <c r="G640" t="s">
        <v>1150</v>
      </c>
      <c r="I640" s="15"/>
      <c r="K640" t="s">
        <v>684</v>
      </c>
      <c r="L640" t="s">
        <v>20</v>
      </c>
    </row>
    <row r="641" spans="1:12">
      <c r="A641">
        <v>1463</v>
      </c>
      <c r="B641" t="s">
        <v>1244</v>
      </c>
      <c r="C641" t="s">
        <v>248</v>
      </c>
      <c r="E641" t="s">
        <v>1150</v>
      </c>
      <c r="F641" t="s">
        <v>1150</v>
      </c>
      <c r="G641" t="s">
        <v>1150</v>
      </c>
      <c r="I641" s="15"/>
      <c r="K641" t="s">
        <v>685</v>
      </c>
      <c r="L641" t="s">
        <v>17</v>
      </c>
    </row>
    <row r="642" spans="1:12">
      <c r="A642">
        <v>1464</v>
      </c>
      <c r="B642" t="s">
        <v>1244</v>
      </c>
      <c r="C642" t="s">
        <v>248</v>
      </c>
      <c r="E642" t="s">
        <v>1150</v>
      </c>
      <c r="F642" t="s">
        <v>1150</v>
      </c>
      <c r="G642" t="s">
        <v>1150</v>
      </c>
      <c r="I642" s="15"/>
      <c r="K642" t="s">
        <v>686</v>
      </c>
      <c r="L642" t="s">
        <v>14</v>
      </c>
    </row>
    <row r="643" spans="1:12">
      <c r="A643">
        <v>1466</v>
      </c>
      <c r="B643" t="s">
        <v>1244</v>
      </c>
      <c r="C643" t="s">
        <v>248</v>
      </c>
      <c r="E643" t="s">
        <v>1150</v>
      </c>
      <c r="F643" t="s">
        <v>1150</v>
      </c>
      <c r="G643" t="s">
        <v>1150</v>
      </c>
      <c r="I643" s="15"/>
      <c r="K643" t="s">
        <v>687</v>
      </c>
      <c r="L643" t="s">
        <v>18</v>
      </c>
    </row>
    <row r="644" spans="1:12">
      <c r="A644">
        <v>1467</v>
      </c>
      <c r="B644" t="s">
        <v>1244</v>
      </c>
      <c r="C644" t="s">
        <v>248</v>
      </c>
      <c r="E644" t="s">
        <v>1150</v>
      </c>
      <c r="F644" t="s">
        <v>1150</v>
      </c>
      <c r="G644" t="s">
        <v>1150</v>
      </c>
      <c r="I644" s="15"/>
      <c r="K644" t="s">
        <v>688</v>
      </c>
      <c r="L644" t="s">
        <v>19</v>
      </c>
    </row>
    <row r="645" spans="1:12">
      <c r="A645">
        <v>1468</v>
      </c>
      <c r="B645" t="s">
        <v>1244</v>
      </c>
      <c r="C645" t="s">
        <v>248</v>
      </c>
      <c r="E645" t="s">
        <v>1150</v>
      </c>
      <c r="F645" t="s">
        <v>1150</v>
      </c>
      <c r="G645" t="s">
        <v>1150</v>
      </c>
      <c r="I645" s="15"/>
      <c r="K645" t="s">
        <v>689</v>
      </c>
      <c r="L645" t="s">
        <v>15</v>
      </c>
    </row>
    <row r="646" spans="1:12">
      <c r="A646">
        <v>1472</v>
      </c>
      <c r="B646" t="s">
        <v>1244</v>
      </c>
      <c r="C646" t="s">
        <v>248</v>
      </c>
      <c r="E646" t="s">
        <v>1150</v>
      </c>
      <c r="F646" t="s">
        <v>1150</v>
      </c>
      <c r="G646" t="s">
        <v>1150</v>
      </c>
      <c r="I646" s="15"/>
      <c r="K646" t="s">
        <v>692</v>
      </c>
      <c r="L646" t="s">
        <v>13</v>
      </c>
    </row>
    <row r="647" spans="1:12">
      <c r="A647">
        <v>1473</v>
      </c>
      <c r="B647" t="s">
        <v>1244</v>
      </c>
      <c r="C647" t="s">
        <v>248</v>
      </c>
      <c r="E647" t="s">
        <v>1150</v>
      </c>
      <c r="F647" t="s">
        <v>1150</v>
      </c>
      <c r="G647" t="s">
        <v>1150</v>
      </c>
      <c r="I647" s="15"/>
      <c r="K647" t="s">
        <v>693</v>
      </c>
      <c r="L647" t="s">
        <v>20</v>
      </c>
    </row>
    <row r="648" spans="1:12">
      <c r="A648">
        <v>1474</v>
      </c>
      <c r="B648" t="s">
        <v>1244</v>
      </c>
      <c r="C648" t="s">
        <v>248</v>
      </c>
      <c r="E648" t="s">
        <v>1150</v>
      </c>
      <c r="F648" t="s">
        <v>1150</v>
      </c>
      <c r="G648" t="s">
        <v>1150</v>
      </c>
      <c r="I648" s="15"/>
      <c r="K648" t="s">
        <v>694</v>
      </c>
      <c r="L648" t="s">
        <v>27</v>
      </c>
    </row>
    <row r="649" spans="1:12">
      <c r="A649">
        <v>1475</v>
      </c>
      <c r="B649" t="s">
        <v>1244</v>
      </c>
      <c r="C649" t="s">
        <v>248</v>
      </c>
      <c r="E649" t="s">
        <v>1150</v>
      </c>
      <c r="F649" t="s">
        <v>1150</v>
      </c>
      <c r="G649" t="s">
        <v>1150</v>
      </c>
      <c r="I649" s="15"/>
      <c r="K649" t="s">
        <v>695</v>
      </c>
      <c r="L649" t="s">
        <v>17</v>
      </c>
    </row>
    <row r="650" spans="1:12">
      <c r="A650">
        <v>1476</v>
      </c>
      <c r="B650" t="s">
        <v>1244</v>
      </c>
      <c r="C650" t="s">
        <v>248</v>
      </c>
      <c r="E650" t="s">
        <v>1150</v>
      </c>
      <c r="F650" t="s">
        <v>1150</v>
      </c>
      <c r="G650" t="s">
        <v>1150</v>
      </c>
      <c r="I650" s="15"/>
      <c r="K650" t="s">
        <v>696</v>
      </c>
      <c r="L650" t="s">
        <v>14</v>
      </c>
    </row>
    <row r="651" spans="1:12">
      <c r="A651">
        <v>1478</v>
      </c>
      <c r="B651" t="s">
        <v>1244</v>
      </c>
      <c r="C651" t="s">
        <v>248</v>
      </c>
      <c r="E651" t="s">
        <v>1150</v>
      </c>
      <c r="F651" t="s">
        <v>1150</v>
      </c>
      <c r="G651" t="s">
        <v>1150</v>
      </c>
      <c r="I651" s="15"/>
      <c r="K651" t="s">
        <v>697</v>
      </c>
      <c r="L651" t="s">
        <v>18</v>
      </c>
    </row>
    <row r="652" spans="1:12">
      <c r="A652">
        <v>1479</v>
      </c>
      <c r="B652" t="s">
        <v>1244</v>
      </c>
      <c r="C652" t="s">
        <v>248</v>
      </c>
      <c r="E652" t="s">
        <v>1150</v>
      </c>
      <c r="F652" t="s">
        <v>1150</v>
      </c>
      <c r="G652" t="s">
        <v>1150</v>
      </c>
      <c r="I652" s="15"/>
      <c r="K652" t="s">
        <v>698</v>
      </c>
      <c r="L652" t="s">
        <v>15</v>
      </c>
    </row>
    <row r="653" spans="1:12">
      <c r="A653">
        <v>1483</v>
      </c>
      <c r="B653" t="s">
        <v>1244</v>
      </c>
      <c r="C653" t="s">
        <v>248</v>
      </c>
      <c r="E653" t="s">
        <v>1150</v>
      </c>
      <c r="F653" t="s">
        <v>1150</v>
      </c>
      <c r="G653" t="s">
        <v>1150</v>
      </c>
      <c r="I653" s="15"/>
      <c r="K653" t="s">
        <v>701</v>
      </c>
      <c r="L653" t="s">
        <v>13</v>
      </c>
    </row>
    <row r="654" spans="1:12">
      <c r="A654">
        <v>1484</v>
      </c>
      <c r="B654" t="s">
        <v>1244</v>
      </c>
      <c r="C654" t="s">
        <v>248</v>
      </c>
      <c r="E654" t="s">
        <v>1150</v>
      </c>
      <c r="F654" t="s">
        <v>1150</v>
      </c>
      <c r="G654" t="s">
        <v>1150</v>
      </c>
      <c r="I654" s="15"/>
      <c r="K654" t="s">
        <v>702</v>
      </c>
      <c r="L654" t="s">
        <v>17</v>
      </c>
    </row>
    <row r="655" spans="1:12">
      <c r="A655">
        <v>1485</v>
      </c>
      <c r="B655" t="s">
        <v>1244</v>
      </c>
      <c r="C655" t="s">
        <v>248</v>
      </c>
      <c r="E655" t="s">
        <v>1150</v>
      </c>
      <c r="F655" t="s">
        <v>1150</v>
      </c>
      <c r="G655" t="s">
        <v>1150</v>
      </c>
      <c r="I655" s="15"/>
      <c r="K655" t="s">
        <v>1085</v>
      </c>
      <c r="L655" t="s">
        <v>33</v>
      </c>
    </row>
    <row r="656" spans="1:12">
      <c r="A656">
        <v>1486</v>
      </c>
      <c r="B656" t="s">
        <v>1244</v>
      </c>
      <c r="C656" t="s">
        <v>248</v>
      </c>
      <c r="E656" t="s">
        <v>1150</v>
      </c>
      <c r="F656" t="s">
        <v>1150</v>
      </c>
      <c r="G656" t="s">
        <v>1150</v>
      </c>
      <c r="I656" s="15"/>
      <c r="K656" t="s">
        <v>703</v>
      </c>
      <c r="L656" t="s">
        <v>14</v>
      </c>
    </row>
    <row r="657" spans="1:12">
      <c r="A657">
        <v>1488</v>
      </c>
      <c r="B657" t="s">
        <v>1244</v>
      </c>
      <c r="C657" t="s">
        <v>248</v>
      </c>
      <c r="E657" t="s">
        <v>1150</v>
      </c>
      <c r="F657" t="s">
        <v>1150</v>
      </c>
      <c r="G657" t="s">
        <v>1150</v>
      </c>
      <c r="I657" s="15"/>
      <c r="K657" t="s">
        <v>1087</v>
      </c>
      <c r="L657" t="s">
        <v>34</v>
      </c>
    </row>
    <row r="658" spans="1:12">
      <c r="A658">
        <v>1490</v>
      </c>
      <c r="B658" t="s">
        <v>1244</v>
      </c>
      <c r="C658" t="s">
        <v>248</v>
      </c>
      <c r="E658" t="s">
        <v>1150</v>
      </c>
      <c r="F658" t="s">
        <v>1150</v>
      </c>
      <c r="G658" t="s">
        <v>1150</v>
      </c>
      <c r="I658" s="15"/>
      <c r="K658" t="s">
        <v>607</v>
      </c>
      <c r="L658" t="s">
        <v>15</v>
      </c>
    </row>
    <row r="659" spans="1:12">
      <c r="A659">
        <v>1491</v>
      </c>
      <c r="B659" t="s">
        <v>1244</v>
      </c>
      <c r="C659" t="s">
        <v>248</v>
      </c>
      <c r="E659" t="s">
        <v>1150</v>
      </c>
      <c r="F659" t="s">
        <v>1150</v>
      </c>
      <c r="G659" t="s">
        <v>1150</v>
      </c>
      <c r="I659" s="15"/>
      <c r="K659" t="s">
        <v>608</v>
      </c>
      <c r="L659" t="s">
        <v>45</v>
      </c>
    </row>
    <row r="660" spans="1:12">
      <c r="A660">
        <v>1495</v>
      </c>
      <c r="B660" t="s">
        <v>1244</v>
      </c>
      <c r="C660" t="s">
        <v>248</v>
      </c>
      <c r="E660" t="s">
        <v>1150</v>
      </c>
      <c r="F660" t="s">
        <v>1150</v>
      </c>
      <c r="G660" t="s">
        <v>1150</v>
      </c>
      <c r="I660" s="15"/>
      <c r="K660" t="s">
        <v>611</v>
      </c>
      <c r="L660" t="s">
        <v>13</v>
      </c>
    </row>
    <row r="661" spans="1:12">
      <c r="A661">
        <v>1496</v>
      </c>
      <c r="B661" t="s">
        <v>1244</v>
      </c>
      <c r="C661" t="s">
        <v>248</v>
      </c>
      <c r="E661" t="s">
        <v>1150</v>
      </c>
      <c r="F661" t="s">
        <v>1150</v>
      </c>
      <c r="G661" t="s">
        <v>1150</v>
      </c>
      <c r="I661" s="15"/>
      <c r="K661" t="s">
        <v>612</v>
      </c>
      <c r="L661" t="s">
        <v>17</v>
      </c>
    </row>
    <row r="662" spans="1:12">
      <c r="A662">
        <v>1497</v>
      </c>
      <c r="B662" t="s">
        <v>1244</v>
      </c>
      <c r="C662" t="s">
        <v>248</v>
      </c>
      <c r="E662" t="s">
        <v>1150</v>
      </c>
      <c r="F662" t="s">
        <v>1150</v>
      </c>
      <c r="G662" t="s">
        <v>1150</v>
      </c>
      <c r="I662" s="15"/>
      <c r="K662" t="s">
        <v>613</v>
      </c>
      <c r="L662" t="s">
        <v>14</v>
      </c>
    </row>
    <row r="663" spans="1:12">
      <c r="A663">
        <v>1499</v>
      </c>
      <c r="B663" t="s">
        <v>1244</v>
      </c>
      <c r="C663" t="s">
        <v>248</v>
      </c>
      <c r="E663" t="s">
        <v>1150</v>
      </c>
      <c r="F663" t="s">
        <v>1150</v>
      </c>
      <c r="G663" t="s">
        <v>1150</v>
      </c>
      <c r="I663" s="15"/>
      <c r="K663" t="s">
        <v>704</v>
      </c>
      <c r="L663" t="s">
        <v>15</v>
      </c>
    </row>
    <row r="664" spans="1:12">
      <c r="A664">
        <v>1503</v>
      </c>
      <c r="B664" t="s">
        <v>1244</v>
      </c>
      <c r="C664" t="s">
        <v>248</v>
      </c>
      <c r="E664" t="s">
        <v>1150</v>
      </c>
      <c r="F664" t="s">
        <v>1150</v>
      </c>
      <c r="G664" t="s">
        <v>1150</v>
      </c>
      <c r="I664" s="15"/>
      <c r="K664" t="s">
        <v>707</v>
      </c>
      <c r="L664" t="s">
        <v>13</v>
      </c>
    </row>
    <row r="665" spans="1:12">
      <c r="A665">
        <v>1504</v>
      </c>
      <c r="B665" t="s">
        <v>1244</v>
      </c>
      <c r="C665" t="s">
        <v>248</v>
      </c>
      <c r="E665" t="s">
        <v>1150</v>
      </c>
      <c r="F665" t="s">
        <v>1150</v>
      </c>
      <c r="G665" t="s">
        <v>1150</v>
      </c>
      <c r="I665" s="15"/>
      <c r="K665" t="s">
        <v>708</v>
      </c>
      <c r="L665" t="s">
        <v>17</v>
      </c>
    </row>
    <row r="666" spans="1:12">
      <c r="A666">
        <v>1505</v>
      </c>
      <c r="B666" t="s">
        <v>1244</v>
      </c>
      <c r="C666" t="s">
        <v>248</v>
      </c>
      <c r="E666" t="s">
        <v>1150</v>
      </c>
      <c r="F666" t="s">
        <v>1150</v>
      </c>
      <c r="G666" t="s">
        <v>1150</v>
      </c>
      <c r="I666" s="15"/>
      <c r="K666" t="s">
        <v>1088</v>
      </c>
      <c r="L666" t="s">
        <v>33</v>
      </c>
    </row>
    <row r="667" spans="1:12">
      <c r="A667">
        <v>1507</v>
      </c>
      <c r="B667" t="s">
        <v>1244</v>
      </c>
      <c r="C667" t="s">
        <v>248</v>
      </c>
      <c r="E667" t="s">
        <v>1150</v>
      </c>
      <c r="F667" t="s">
        <v>1150</v>
      </c>
      <c r="G667" t="s">
        <v>1150</v>
      </c>
      <c r="I667" s="15"/>
      <c r="K667" t="s">
        <v>709</v>
      </c>
      <c r="L667" t="s">
        <v>14</v>
      </c>
    </row>
    <row r="668" spans="1:12">
      <c r="A668">
        <v>1509</v>
      </c>
      <c r="B668" t="s">
        <v>1244</v>
      </c>
      <c r="C668" t="s">
        <v>248</v>
      </c>
      <c r="E668" t="s">
        <v>1150</v>
      </c>
      <c r="F668" t="s">
        <v>1150</v>
      </c>
      <c r="G668" t="s">
        <v>1150</v>
      </c>
      <c r="I668" s="15"/>
      <c r="K668" t="s">
        <v>1090</v>
      </c>
      <c r="L668" t="s">
        <v>34</v>
      </c>
    </row>
    <row r="669" spans="1:12">
      <c r="A669">
        <v>1511</v>
      </c>
      <c r="B669" t="s">
        <v>1244</v>
      </c>
      <c r="C669" t="s">
        <v>248</v>
      </c>
      <c r="E669" t="s">
        <v>1150</v>
      </c>
      <c r="F669" t="s">
        <v>1150</v>
      </c>
      <c r="G669" t="s">
        <v>1150</v>
      </c>
      <c r="I669" s="15"/>
      <c r="K669" t="s">
        <v>614</v>
      </c>
      <c r="L669" t="s">
        <v>40</v>
      </c>
    </row>
    <row r="670" spans="1:12">
      <c r="A670">
        <v>1512</v>
      </c>
      <c r="B670" t="s">
        <v>1244</v>
      </c>
      <c r="C670" t="s">
        <v>248</v>
      </c>
      <c r="E670" t="s">
        <v>1150</v>
      </c>
      <c r="F670" t="s">
        <v>1150</v>
      </c>
      <c r="G670" t="s">
        <v>1150</v>
      </c>
      <c r="I670" s="15"/>
      <c r="K670" t="s">
        <v>615</v>
      </c>
      <c r="L670" t="s">
        <v>40</v>
      </c>
    </row>
    <row r="671" spans="1:12">
      <c r="A671">
        <v>1513</v>
      </c>
      <c r="B671" t="s">
        <v>1244</v>
      </c>
      <c r="C671" t="s">
        <v>248</v>
      </c>
      <c r="E671" t="s">
        <v>1150</v>
      </c>
      <c r="F671" t="s">
        <v>1150</v>
      </c>
      <c r="G671" t="s">
        <v>1150</v>
      </c>
      <c r="I671" s="15"/>
      <c r="K671" t="s">
        <v>616</v>
      </c>
      <c r="L671" t="s">
        <v>15</v>
      </c>
    </row>
    <row r="672" spans="1:12">
      <c r="A672">
        <v>1517</v>
      </c>
      <c r="B672" t="s">
        <v>1244</v>
      </c>
      <c r="C672" t="s">
        <v>248</v>
      </c>
      <c r="E672" t="s">
        <v>1150</v>
      </c>
      <c r="F672" t="s">
        <v>1150</v>
      </c>
      <c r="G672" t="s">
        <v>1150</v>
      </c>
      <c r="I672" s="15"/>
      <c r="K672" t="s">
        <v>619</v>
      </c>
      <c r="L672" t="s">
        <v>13</v>
      </c>
    </row>
    <row r="673" spans="1:12">
      <c r="A673">
        <v>1518</v>
      </c>
      <c r="B673" t="s">
        <v>1244</v>
      </c>
      <c r="C673" t="s">
        <v>248</v>
      </c>
      <c r="E673" t="s">
        <v>1150</v>
      </c>
      <c r="F673" t="s">
        <v>1150</v>
      </c>
      <c r="G673" t="s">
        <v>1150</v>
      </c>
      <c r="I673" s="15"/>
      <c r="K673" t="s">
        <v>1091</v>
      </c>
      <c r="L673" t="s">
        <v>39</v>
      </c>
    </row>
    <row r="674" spans="1:12">
      <c r="A674">
        <v>1519</v>
      </c>
      <c r="B674" t="s">
        <v>1244</v>
      </c>
      <c r="C674" t="s">
        <v>248</v>
      </c>
      <c r="E674" t="s">
        <v>1150</v>
      </c>
      <c r="F674" t="s">
        <v>1150</v>
      </c>
      <c r="G674" t="s">
        <v>1150</v>
      </c>
      <c r="I674" s="15"/>
      <c r="K674" t="s">
        <v>622</v>
      </c>
      <c r="L674" t="s">
        <v>17</v>
      </c>
    </row>
    <row r="675" spans="1:12">
      <c r="A675">
        <v>1520</v>
      </c>
      <c r="B675" t="s">
        <v>1244</v>
      </c>
      <c r="C675" t="s">
        <v>248</v>
      </c>
      <c r="E675" t="s">
        <v>1150</v>
      </c>
      <c r="F675" t="s">
        <v>1150</v>
      </c>
      <c r="G675" t="s">
        <v>1150</v>
      </c>
      <c r="I675" s="15"/>
      <c r="K675" t="s">
        <v>623</v>
      </c>
      <c r="L675" t="s">
        <v>14</v>
      </c>
    </row>
    <row r="676" spans="1:12">
      <c r="A676">
        <v>1522</v>
      </c>
      <c r="B676" t="s">
        <v>1244</v>
      </c>
      <c r="C676" t="s">
        <v>248</v>
      </c>
      <c r="E676" t="s">
        <v>1150</v>
      </c>
      <c r="F676" t="s">
        <v>1150</v>
      </c>
      <c r="G676" t="s">
        <v>1150</v>
      </c>
      <c r="I676" s="15"/>
      <c r="K676" t="s">
        <v>1092</v>
      </c>
      <c r="L676" t="s">
        <v>34</v>
      </c>
    </row>
    <row r="677" spans="1:12">
      <c r="A677">
        <v>1523</v>
      </c>
      <c r="B677" t="s">
        <v>1244</v>
      </c>
      <c r="C677" t="s">
        <v>248</v>
      </c>
      <c r="E677" t="s">
        <v>1150</v>
      </c>
      <c r="F677" t="s">
        <v>1150</v>
      </c>
      <c r="G677" t="s">
        <v>1150</v>
      </c>
      <c r="I677" s="15"/>
      <c r="K677" t="s">
        <v>624</v>
      </c>
      <c r="L677" t="s">
        <v>15</v>
      </c>
    </row>
    <row r="678" spans="1:12">
      <c r="A678">
        <v>1527</v>
      </c>
      <c r="B678" t="s">
        <v>1244</v>
      </c>
      <c r="C678" t="s">
        <v>248</v>
      </c>
      <c r="E678" t="s">
        <v>1150</v>
      </c>
      <c r="F678" t="s">
        <v>1150</v>
      </c>
      <c r="G678" t="s">
        <v>1150</v>
      </c>
      <c r="I678" s="15"/>
      <c r="K678" t="s">
        <v>627</v>
      </c>
      <c r="L678" t="s">
        <v>13</v>
      </c>
    </row>
    <row r="679" spans="1:12">
      <c r="A679">
        <v>1528</v>
      </c>
      <c r="B679" t="s">
        <v>1244</v>
      </c>
      <c r="C679" t="s">
        <v>248</v>
      </c>
      <c r="E679" t="s">
        <v>1150</v>
      </c>
      <c r="F679" t="s">
        <v>1150</v>
      </c>
      <c r="G679" t="s">
        <v>1150</v>
      </c>
      <c r="I679" s="15"/>
      <c r="K679" t="s">
        <v>1053</v>
      </c>
      <c r="L679" t="s">
        <v>39</v>
      </c>
    </row>
    <row r="680" spans="1:12">
      <c r="A680">
        <v>1529</v>
      </c>
      <c r="B680" t="s">
        <v>1244</v>
      </c>
      <c r="C680" t="s">
        <v>248</v>
      </c>
      <c r="E680" t="s">
        <v>1150</v>
      </c>
      <c r="F680" t="s">
        <v>1150</v>
      </c>
      <c r="G680" t="s">
        <v>1150</v>
      </c>
      <c r="I680" s="15"/>
      <c r="K680" t="s">
        <v>628</v>
      </c>
      <c r="L680" t="s">
        <v>17</v>
      </c>
    </row>
    <row r="681" spans="1:12">
      <c r="A681">
        <v>1530</v>
      </c>
      <c r="B681" t="s">
        <v>1244</v>
      </c>
      <c r="C681" t="s">
        <v>248</v>
      </c>
      <c r="E681" t="s">
        <v>1150</v>
      </c>
      <c r="F681" t="s">
        <v>1150</v>
      </c>
      <c r="G681" t="s">
        <v>1150</v>
      </c>
      <c r="I681" s="15"/>
      <c r="K681" t="s">
        <v>629</v>
      </c>
      <c r="L681" t="s">
        <v>14</v>
      </c>
    </row>
    <row r="682" spans="1:12">
      <c r="A682">
        <v>1532</v>
      </c>
      <c r="B682" t="s">
        <v>1244</v>
      </c>
      <c r="C682" t="s">
        <v>248</v>
      </c>
      <c r="E682" t="s">
        <v>1150</v>
      </c>
      <c r="F682" t="s">
        <v>1150</v>
      </c>
      <c r="G682" t="s">
        <v>1150</v>
      </c>
      <c r="I682" s="15"/>
      <c r="K682" t="s">
        <v>1056</v>
      </c>
      <c r="L682" t="s">
        <v>34</v>
      </c>
    </row>
    <row r="683" spans="1:12">
      <c r="A683">
        <v>1544</v>
      </c>
      <c r="B683" t="s">
        <v>1244</v>
      </c>
      <c r="C683" t="s">
        <v>248</v>
      </c>
      <c r="E683" t="s">
        <v>1150</v>
      </c>
      <c r="F683" t="s">
        <v>1150</v>
      </c>
      <c r="G683" t="s">
        <v>1150</v>
      </c>
      <c r="I683" s="15"/>
      <c r="K683" t="s">
        <v>630</v>
      </c>
      <c r="L683" t="s">
        <v>15</v>
      </c>
    </row>
    <row r="684" spans="1:12">
      <c r="A684">
        <v>1548</v>
      </c>
      <c r="B684" t="s">
        <v>1244</v>
      </c>
      <c r="C684" t="s">
        <v>248</v>
      </c>
      <c r="E684" t="s">
        <v>1150</v>
      </c>
      <c r="F684" t="s">
        <v>1150</v>
      </c>
      <c r="G684" t="s">
        <v>1150</v>
      </c>
      <c r="I684" s="15"/>
      <c r="K684" t="s">
        <v>633</v>
      </c>
      <c r="L684" t="s">
        <v>13</v>
      </c>
    </row>
    <row r="685" spans="1:12">
      <c r="A685">
        <v>1549</v>
      </c>
      <c r="B685" t="s">
        <v>1244</v>
      </c>
      <c r="C685" t="s">
        <v>248</v>
      </c>
      <c r="E685" t="s">
        <v>1150</v>
      </c>
      <c r="F685" t="s">
        <v>1150</v>
      </c>
      <c r="G685" t="s">
        <v>1150</v>
      </c>
      <c r="I685" s="15"/>
      <c r="K685" t="s">
        <v>1057</v>
      </c>
      <c r="L685" t="s">
        <v>39</v>
      </c>
    </row>
    <row r="686" spans="1:12">
      <c r="A686">
        <v>1550</v>
      </c>
      <c r="B686" t="s">
        <v>1244</v>
      </c>
      <c r="C686" t="s">
        <v>248</v>
      </c>
      <c r="E686" t="s">
        <v>1150</v>
      </c>
      <c r="F686" t="s">
        <v>1150</v>
      </c>
      <c r="G686" t="s">
        <v>1150</v>
      </c>
      <c r="I686" s="15"/>
      <c r="K686" t="s">
        <v>634</v>
      </c>
      <c r="L686" t="s">
        <v>17</v>
      </c>
    </row>
    <row r="687" spans="1:12">
      <c r="A687">
        <v>1551</v>
      </c>
      <c r="B687" t="s">
        <v>1244</v>
      </c>
      <c r="C687" t="s">
        <v>248</v>
      </c>
      <c r="E687" t="s">
        <v>1150</v>
      </c>
      <c r="F687" t="s">
        <v>1150</v>
      </c>
      <c r="G687" t="s">
        <v>1150</v>
      </c>
      <c r="I687" s="15"/>
      <c r="K687" t="s">
        <v>635</v>
      </c>
      <c r="L687" t="s">
        <v>14</v>
      </c>
    </row>
    <row r="688" spans="1:12">
      <c r="A688">
        <v>1553</v>
      </c>
      <c r="B688" t="s">
        <v>1244</v>
      </c>
      <c r="C688" t="s">
        <v>248</v>
      </c>
      <c r="E688" t="s">
        <v>1150</v>
      </c>
      <c r="F688" t="s">
        <v>1150</v>
      </c>
      <c r="G688" t="s">
        <v>1150</v>
      </c>
      <c r="I688" s="15"/>
      <c r="K688" t="s">
        <v>1093</v>
      </c>
      <c r="L688" t="s">
        <v>31</v>
      </c>
    </row>
    <row r="689" spans="1:12">
      <c r="A689">
        <v>1558</v>
      </c>
      <c r="B689" t="s">
        <v>1244</v>
      </c>
      <c r="C689" t="s">
        <v>248</v>
      </c>
      <c r="E689" t="s">
        <v>1150</v>
      </c>
      <c r="F689" t="s">
        <v>1150</v>
      </c>
      <c r="G689" t="s">
        <v>1150</v>
      </c>
      <c r="I689" s="15"/>
      <c r="K689" t="s">
        <v>712</v>
      </c>
      <c r="L689" t="s">
        <v>13</v>
      </c>
    </row>
    <row r="690" spans="1:12">
      <c r="A690">
        <v>1559</v>
      </c>
      <c r="B690" t="s">
        <v>1244</v>
      </c>
      <c r="C690" t="s">
        <v>248</v>
      </c>
      <c r="E690" t="s">
        <v>1150</v>
      </c>
      <c r="F690" t="s">
        <v>1150</v>
      </c>
      <c r="G690" t="s">
        <v>1150</v>
      </c>
      <c r="I690" s="15"/>
      <c r="K690" t="s">
        <v>713</v>
      </c>
      <c r="L690" t="s">
        <v>17</v>
      </c>
    </row>
    <row r="691" spans="1:12">
      <c r="A691">
        <v>1560</v>
      </c>
      <c r="B691" t="s">
        <v>1244</v>
      </c>
      <c r="C691" t="s">
        <v>248</v>
      </c>
      <c r="E691" t="s">
        <v>1150</v>
      </c>
      <c r="F691" t="s">
        <v>1150</v>
      </c>
      <c r="G691" t="s">
        <v>1150</v>
      </c>
      <c r="I691" s="15"/>
      <c r="K691" t="s">
        <v>714</v>
      </c>
      <c r="L691" t="s">
        <v>14</v>
      </c>
    </row>
    <row r="692" spans="1:12">
      <c r="A692">
        <v>1562</v>
      </c>
      <c r="B692" t="s">
        <v>1244</v>
      </c>
      <c r="C692" t="s">
        <v>248</v>
      </c>
      <c r="E692" t="s">
        <v>1150</v>
      </c>
      <c r="F692" t="s">
        <v>1150</v>
      </c>
      <c r="G692" t="s">
        <v>1150</v>
      </c>
      <c r="I692" s="15"/>
      <c r="K692" t="s">
        <v>715</v>
      </c>
      <c r="L692" t="s">
        <v>18</v>
      </c>
    </row>
    <row r="693" spans="1:12">
      <c r="A693">
        <v>1563</v>
      </c>
      <c r="B693" t="s">
        <v>1244</v>
      </c>
      <c r="C693" t="s">
        <v>248</v>
      </c>
      <c r="E693" t="s">
        <v>1150</v>
      </c>
      <c r="F693" t="s">
        <v>1150</v>
      </c>
      <c r="G693" t="s">
        <v>1150</v>
      </c>
      <c r="I693" s="15"/>
      <c r="K693" t="s">
        <v>716</v>
      </c>
      <c r="L693" t="s">
        <v>30</v>
      </c>
    </row>
    <row r="694" spans="1:12">
      <c r="A694">
        <v>1564</v>
      </c>
      <c r="B694" t="s">
        <v>1244</v>
      </c>
      <c r="C694" t="s">
        <v>1534</v>
      </c>
      <c r="E694">
        <v>0</v>
      </c>
      <c r="F694" t="s">
        <v>1150</v>
      </c>
      <c r="G694" t="s">
        <v>1225</v>
      </c>
      <c r="I694" s="15"/>
      <c r="K694" t="s">
        <v>1095</v>
      </c>
    </row>
    <row r="695" spans="1:12">
      <c r="A695">
        <v>1565</v>
      </c>
      <c r="B695" t="s">
        <v>1244</v>
      </c>
      <c r="C695" t="s">
        <v>1534</v>
      </c>
      <c r="E695">
        <v>0</v>
      </c>
      <c r="F695" t="s">
        <v>1150</v>
      </c>
      <c r="G695" t="s">
        <v>1225</v>
      </c>
      <c r="I695" s="15"/>
      <c r="K695" t="s">
        <v>1096</v>
      </c>
    </row>
    <row r="696" spans="1:12">
      <c r="A696">
        <v>1566</v>
      </c>
      <c r="B696" t="s">
        <v>1244</v>
      </c>
      <c r="C696" t="s">
        <v>1534</v>
      </c>
      <c r="E696">
        <v>0</v>
      </c>
      <c r="F696" t="s">
        <v>1150</v>
      </c>
      <c r="G696" t="s">
        <v>1237</v>
      </c>
      <c r="I696" s="15"/>
      <c r="K696" t="s">
        <v>717</v>
      </c>
    </row>
    <row r="697" spans="1:12">
      <c r="A697">
        <v>1567</v>
      </c>
      <c r="B697" t="s">
        <v>1244</v>
      </c>
      <c r="C697" t="s">
        <v>1534</v>
      </c>
      <c r="E697">
        <v>0</v>
      </c>
      <c r="F697" t="s">
        <v>1150</v>
      </c>
      <c r="G697" t="s">
        <v>1237</v>
      </c>
      <c r="I697" s="15"/>
      <c r="K697" t="s">
        <v>718</v>
      </c>
    </row>
    <row r="698" spans="1:12">
      <c r="A698">
        <v>1568</v>
      </c>
      <c r="B698" t="s">
        <v>1244</v>
      </c>
      <c r="C698" t="s">
        <v>1534</v>
      </c>
      <c r="E698">
        <v>0</v>
      </c>
      <c r="G698" t="s">
        <v>1225</v>
      </c>
      <c r="I698" s="15"/>
      <c r="K698" t="s">
        <v>719</v>
      </c>
    </row>
    <row r="699" spans="1:12">
      <c r="A699">
        <v>1569</v>
      </c>
      <c r="B699" t="s">
        <v>1244</v>
      </c>
      <c r="C699" t="s">
        <v>1534</v>
      </c>
      <c r="E699">
        <v>0</v>
      </c>
      <c r="F699" t="s">
        <v>1150</v>
      </c>
      <c r="G699" t="s">
        <v>1237</v>
      </c>
      <c r="I699" s="15"/>
      <c r="K699" t="s">
        <v>720</v>
      </c>
    </row>
    <row r="700" spans="1:12">
      <c r="A700">
        <v>1570</v>
      </c>
      <c r="B700" t="s">
        <v>1244</v>
      </c>
      <c r="C700" t="s">
        <v>1534</v>
      </c>
      <c r="E700">
        <v>0</v>
      </c>
      <c r="F700" t="s">
        <v>1150</v>
      </c>
      <c r="G700" t="s">
        <v>1237</v>
      </c>
      <c r="I700" s="15"/>
      <c r="K700" t="s">
        <v>721</v>
      </c>
    </row>
    <row r="701" spans="1:12">
      <c r="A701">
        <v>1571</v>
      </c>
      <c r="B701" t="s">
        <v>1244</v>
      </c>
      <c r="C701" t="s">
        <v>1534</v>
      </c>
      <c r="E701">
        <v>1</v>
      </c>
      <c r="F701" t="s">
        <v>1150</v>
      </c>
      <c r="G701" t="s">
        <v>1225</v>
      </c>
      <c r="I701" s="15"/>
      <c r="K701" t="s">
        <v>722</v>
      </c>
    </row>
    <row r="702" spans="1:12">
      <c r="A702">
        <v>1572</v>
      </c>
      <c r="B702" t="s">
        <v>1244</v>
      </c>
      <c r="C702" t="s">
        <v>1534</v>
      </c>
      <c r="E702">
        <v>0</v>
      </c>
      <c r="F702" t="s">
        <v>1150</v>
      </c>
      <c r="G702" t="s">
        <v>1237</v>
      </c>
      <c r="I702" s="15"/>
      <c r="K702" t="s">
        <v>636</v>
      </c>
    </row>
    <row r="703" spans="1:12">
      <c r="A703">
        <v>1573</v>
      </c>
      <c r="B703" t="s">
        <v>1244</v>
      </c>
      <c r="C703" t="s">
        <v>1534</v>
      </c>
      <c r="E703">
        <v>0</v>
      </c>
      <c r="F703">
        <v>1</v>
      </c>
      <c r="G703" t="s">
        <v>1225</v>
      </c>
      <c r="I703" s="15"/>
      <c r="J703" t="s">
        <v>46</v>
      </c>
      <c r="K703" t="s">
        <v>1061</v>
      </c>
    </row>
    <row r="704" spans="1:12">
      <c r="A704">
        <v>1574</v>
      </c>
      <c r="B704" t="s">
        <v>1244</v>
      </c>
      <c r="C704" t="s">
        <v>1534</v>
      </c>
      <c r="E704">
        <v>2.9999999999999997E-4</v>
      </c>
      <c r="F704">
        <v>1</v>
      </c>
      <c r="G704" t="s">
        <v>1225</v>
      </c>
      <c r="I704" s="15"/>
      <c r="K704" t="s">
        <v>1062</v>
      </c>
    </row>
    <row r="705" spans="1:11">
      <c r="A705">
        <v>1575</v>
      </c>
      <c r="B705" t="s">
        <v>1244</v>
      </c>
      <c r="C705" t="s">
        <v>1534</v>
      </c>
      <c r="E705">
        <v>0</v>
      </c>
      <c r="F705" t="s">
        <v>1150</v>
      </c>
      <c r="G705" t="s">
        <v>1237</v>
      </c>
      <c r="I705" s="15"/>
      <c r="K705" t="s">
        <v>1063</v>
      </c>
    </row>
    <row r="706" spans="1:11">
      <c r="A706">
        <v>1576</v>
      </c>
      <c r="B706" t="s">
        <v>1244</v>
      </c>
      <c r="C706" t="s">
        <v>1534</v>
      </c>
      <c r="E706">
        <v>0</v>
      </c>
      <c r="F706" t="s">
        <v>1150</v>
      </c>
      <c r="G706" t="s">
        <v>1225</v>
      </c>
      <c r="I706" s="15"/>
      <c r="K706" t="s">
        <v>637</v>
      </c>
    </row>
    <row r="707" spans="1:11">
      <c r="A707">
        <v>1577</v>
      </c>
      <c r="B707" t="s">
        <v>1244</v>
      </c>
      <c r="C707" t="s">
        <v>1534</v>
      </c>
      <c r="E707">
        <v>0</v>
      </c>
      <c r="F707" t="s">
        <v>1150</v>
      </c>
      <c r="G707" t="s">
        <v>1225</v>
      </c>
      <c r="I707" s="15"/>
      <c r="K707" t="s">
        <v>638</v>
      </c>
    </row>
    <row r="708" spans="1:11">
      <c r="A708">
        <v>1578</v>
      </c>
      <c r="B708" t="s">
        <v>1244</v>
      </c>
      <c r="C708" t="s">
        <v>1534</v>
      </c>
      <c r="E708">
        <v>1</v>
      </c>
      <c r="F708" t="s">
        <v>1150</v>
      </c>
      <c r="G708" t="s">
        <v>1225</v>
      </c>
      <c r="I708" s="15"/>
      <c r="K708" t="s">
        <v>728</v>
      </c>
    </row>
    <row r="709" spans="1:11">
      <c r="A709">
        <v>1579</v>
      </c>
      <c r="B709" t="s">
        <v>1244</v>
      </c>
      <c r="C709" t="s">
        <v>1534</v>
      </c>
      <c r="E709">
        <v>0</v>
      </c>
      <c r="F709" t="s">
        <v>1150</v>
      </c>
      <c r="G709" t="s">
        <v>1237</v>
      </c>
      <c r="I709" s="15"/>
      <c r="K709" t="s">
        <v>639</v>
      </c>
    </row>
    <row r="710" spans="1:11">
      <c r="A710">
        <v>1580</v>
      </c>
      <c r="B710" t="s">
        <v>1244</v>
      </c>
      <c r="C710" t="s">
        <v>1534</v>
      </c>
      <c r="E710">
        <v>0</v>
      </c>
      <c r="F710" t="s">
        <v>1150</v>
      </c>
      <c r="G710" t="s">
        <v>1225</v>
      </c>
      <c r="I710" s="15"/>
      <c r="K710" t="s">
        <v>640</v>
      </c>
    </row>
    <row r="711" spans="1:11">
      <c r="A711">
        <v>1581</v>
      </c>
      <c r="B711" t="s">
        <v>1244</v>
      </c>
      <c r="C711" t="s">
        <v>1534</v>
      </c>
      <c r="E711">
        <v>0</v>
      </c>
      <c r="F711" t="s">
        <v>1150</v>
      </c>
      <c r="G711" t="s">
        <v>1225</v>
      </c>
      <c r="I711" s="15"/>
      <c r="K711" t="s">
        <v>641</v>
      </c>
    </row>
    <row r="712" spans="1:11">
      <c r="A712">
        <v>1583</v>
      </c>
      <c r="B712" t="s">
        <v>1244</v>
      </c>
      <c r="C712" t="s">
        <v>1534</v>
      </c>
      <c r="E712">
        <v>0</v>
      </c>
      <c r="F712" t="s">
        <v>1150</v>
      </c>
      <c r="G712" t="s">
        <v>1225</v>
      </c>
      <c r="I712" s="15"/>
      <c r="K712" t="s">
        <v>1097</v>
      </c>
    </row>
    <row r="713" spans="1:11">
      <c r="A713">
        <v>1584</v>
      </c>
      <c r="B713" t="s">
        <v>1244</v>
      </c>
      <c r="C713" t="s">
        <v>1534</v>
      </c>
      <c r="E713">
        <v>0</v>
      </c>
      <c r="F713" t="s">
        <v>1150</v>
      </c>
      <c r="G713" t="s">
        <v>1225</v>
      </c>
      <c r="I713" s="15"/>
      <c r="K713" t="s">
        <v>1064</v>
      </c>
    </row>
    <row r="714" spans="1:11">
      <c r="A714">
        <v>1585</v>
      </c>
      <c r="B714" t="s">
        <v>1244</v>
      </c>
      <c r="C714" t="s">
        <v>1534</v>
      </c>
      <c r="E714">
        <v>0</v>
      </c>
      <c r="F714" t="s">
        <v>1150</v>
      </c>
      <c r="G714" t="s">
        <v>1225</v>
      </c>
      <c r="I714" s="15"/>
      <c r="K714" t="s">
        <v>1065</v>
      </c>
    </row>
    <row r="715" spans="1:11">
      <c r="A715">
        <v>1586</v>
      </c>
      <c r="B715" t="s">
        <v>1244</v>
      </c>
      <c r="C715" t="s">
        <v>1534</v>
      </c>
      <c r="E715">
        <v>0</v>
      </c>
      <c r="F715" t="s">
        <v>1150</v>
      </c>
      <c r="G715" t="s">
        <v>1225</v>
      </c>
      <c r="I715" s="15"/>
      <c r="K715" t="s">
        <v>723</v>
      </c>
    </row>
    <row r="716" spans="1:11">
      <c r="A716">
        <v>1587</v>
      </c>
      <c r="B716" t="s">
        <v>1244</v>
      </c>
      <c r="C716" t="s">
        <v>1534</v>
      </c>
      <c r="E716">
        <v>0</v>
      </c>
      <c r="F716" t="s">
        <v>1150</v>
      </c>
      <c r="G716" t="s">
        <v>1237</v>
      </c>
      <c r="I716" s="15"/>
      <c r="K716" t="s">
        <v>642</v>
      </c>
    </row>
    <row r="717" spans="1:11">
      <c r="A717">
        <v>1588</v>
      </c>
      <c r="B717" t="s">
        <v>1244</v>
      </c>
      <c r="C717" t="s">
        <v>1534</v>
      </c>
      <c r="E717">
        <v>0</v>
      </c>
      <c r="F717" t="s">
        <v>1150</v>
      </c>
      <c r="G717" t="s">
        <v>1225</v>
      </c>
      <c r="I717" s="15"/>
      <c r="K717" t="s">
        <v>643</v>
      </c>
    </row>
    <row r="718" spans="1:11">
      <c r="A718">
        <v>1589</v>
      </c>
      <c r="B718" t="s">
        <v>1244</v>
      </c>
      <c r="C718" t="s">
        <v>1534</v>
      </c>
      <c r="E718">
        <v>0</v>
      </c>
      <c r="F718" t="s">
        <v>1150</v>
      </c>
      <c r="G718" t="s">
        <v>1225</v>
      </c>
      <c r="I718" s="15"/>
      <c r="K718" t="s">
        <v>644</v>
      </c>
    </row>
    <row r="719" spans="1:11">
      <c r="A719">
        <v>1590</v>
      </c>
      <c r="B719" t="s">
        <v>1244</v>
      </c>
      <c r="C719" t="s">
        <v>1534</v>
      </c>
      <c r="E719">
        <v>0</v>
      </c>
      <c r="F719">
        <v>1</v>
      </c>
      <c r="G719" t="s">
        <v>1225</v>
      </c>
      <c r="I719" s="15"/>
      <c r="K719" t="s">
        <v>724</v>
      </c>
    </row>
    <row r="720" spans="1:11">
      <c r="A720">
        <v>1591</v>
      </c>
      <c r="B720" t="s">
        <v>1244</v>
      </c>
      <c r="C720" t="s">
        <v>1534</v>
      </c>
      <c r="E720">
        <v>0</v>
      </c>
      <c r="F720" t="s">
        <v>1150</v>
      </c>
      <c r="G720" t="s">
        <v>1225</v>
      </c>
      <c r="I720" s="15"/>
      <c r="K720" t="s">
        <v>1098</v>
      </c>
    </row>
    <row r="721" spans="1:11">
      <c r="A721">
        <v>1592</v>
      </c>
      <c r="B721" t="s">
        <v>1244</v>
      </c>
      <c r="C721" t="s">
        <v>1534</v>
      </c>
      <c r="E721">
        <v>0</v>
      </c>
      <c r="F721" t="s">
        <v>1150</v>
      </c>
      <c r="G721" t="s">
        <v>1225</v>
      </c>
      <c r="I721" s="15"/>
      <c r="K721" t="s">
        <v>1066</v>
      </c>
    </row>
    <row r="722" spans="1:11">
      <c r="A722">
        <v>1593</v>
      </c>
      <c r="B722" t="s">
        <v>1244</v>
      </c>
      <c r="C722" t="s">
        <v>1534</v>
      </c>
      <c r="E722">
        <v>0</v>
      </c>
      <c r="F722" t="s">
        <v>1150</v>
      </c>
      <c r="G722" t="s">
        <v>1225</v>
      </c>
      <c r="I722" s="15"/>
      <c r="K722" t="s">
        <v>725</v>
      </c>
    </row>
    <row r="723" spans="1:11">
      <c r="A723">
        <v>1594</v>
      </c>
      <c r="B723" t="s">
        <v>1244</v>
      </c>
      <c r="C723" t="s">
        <v>1534</v>
      </c>
      <c r="E723">
        <v>0</v>
      </c>
      <c r="F723" t="s">
        <v>1150</v>
      </c>
      <c r="G723" t="s">
        <v>1225</v>
      </c>
      <c r="I723" s="15"/>
      <c r="K723" t="s">
        <v>1099</v>
      </c>
    </row>
    <row r="724" spans="1:11">
      <c r="A724">
        <v>1595</v>
      </c>
      <c r="B724" t="s">
        <v>1244</v>
      </c>
      <c r="C724" t="s">
        <v>1534</v>
      </c>
      <c r="E724">
        <v>0</v>
      </c>
      <c r="F724" t="s">
        <v>1150</v>
      </c>
      <c r="G724" t="s">
        <v>1225</v>
      </c>
      <c r="I724" s="15"/>
      <c r="K724" t="s">
        <v>647</v>
      </c>
    </row>
    <row r="725" spans="1:11">
      <c r="A725">
        <v>1596</v>
      </c>
      <c r="B725" t="s">
        <v>1244</v>
      </c>
      <c r="C725" t="s">
        <v>1534</v>
      </c>
      <c r="E725">
        <v>0</v>
      </c>
      <c r="F725" t="s">
        <v>1150</v>
      </c>
      <c r="G725" t="s">
        <v>1237</v>
      </c>
      <c r="I725" s="15"/>
      <c r="K725" t="s">
        <v>726</v>
      </c>
    </row>
    <row r="726" spans="1:11">
      <c r="A726">
        <v>1598</v>
      </c>
      <c r="B726" t="s">
        <v>1244</v>
      </c>
      <c r="C726" t="s">
        <v>244</v>
      </c>
      <c r="D726" t="s">
        <v>11</v>
      </c>
      <c r="E726" t="s">
        <v>1150</v>
      </c>
      <c r="F726" t="s">
        <v>1150</v>
      </c>
      <c r="G726" t="s">
        <v>1150</v>
      </c>
      <c r="I726" s="15"/>
      <c r="K726" t="s">
        <v>664</v>
      </c>
    </row>
    <row r="727" spans="1:11">
      <c r="A727">
        <v>1599</v>
      </c>
      <c r="B727" t="s">
        <v>1244</v>
      </c>
      <c r="C727" t="s">
        <v>244</v>
      </c>
      <c r="D727" t="s">
        <v>11</v>
      </c>
      <c r="E727" t="s">
        <v>1150</v>
      </c>
      <c r="F727" t="s">
        <v>1150</v>
      </c>
      <c r="G727" t="s">
        <v>1150</v>
      </c>
      <c r="I727" s="15"/>
      <c r="K727" t="s">
        <v>665</v>
      </c>
    </row>
    <row r="728" spans="1:11">
      <c r="A728">
        <v>1601</v>
      </c>
      <c r="B728" t="s">
        <v>1244</v>
      </c>
      <c r="C728" t="s">
        <v>244</v>
      </c>
      <c r="D728" t="s">
        <v>35</v>
      </c>
      <c r="E728" t="s">
        <v>1150</v>
      </c>
      <c r="F728" t="s">
        <v>1150</v>
      </c>
      <c r="G728" t="s">
        <v>1150</v>
      </c>
      <c r="I728" s="15"/>
      <c r="K728" t="s">
        <v>1095</v>
      </c>
    </row>
    <row r="729" spans="1:11">
      <c r="A729">
        <v>1602</v>
      </c>
      <c r="B729" t="s">
        <v>1244</v>
      </c>
      <c r="C729" t="s">
        <v>244</v>
      </c>
      <c r="D729" t="s">
        <v>35</v>
      </c>
      <c r="E729" t="s">
        <v>1150</v>
      </c>
      <c r="F729" t="s">
        <v>1150</v>
      </c>
      <c r="G729" t="s">
        <v>1150</v>
      </c>
      <c r="I729" s="15"/>
      <c r="K729" t="s">
        <v>1096</v>
      </c>
    </row>
    <row r="730" spans="1:11">
      <c r="A730">
        <v>1606</v>
      </c>
      <c r="B730" t="s">
        <v>1244</v>
      </c>
      <c r="C730" t="s">
        <v>244</v>
      </c>
      <c r="D730" t="s">
        <v>11</v>
      </c>
      <c r="E730" t="s">
        <v>1150</v>
      </c>
      <c r="F730" t="s">
        <v>1150</v>
      </c>
      <c r="G730" t="s">
        <v>1150</v>
      </c>
      <c r="I730" s="15"/>
      <c r="K730" t="s">
        <v>1080</v>
      </c>
    </row>
    <row r="731" spans="1:11">
      <c r="A731">
        <v>1608</v>
      </c>
      <c r="B731" t="s">
        <v>1244</v>
      </c>
      <c r="C731" t="s">
        <v>244</v>
      </c>
      <c r="D731" t="s">
        <v>11</v>
      </c>
      <c r="E731" t="s">
        <v>1150</v>
      </c>
      <c r="F731" t="s">
        <v>1150</v>
      </c>
      <c r="G731" t="s">
        <v>1150</v>
      </c>
      <c r="I731" s="15"/>
      <c r="K731" t="s">
        <v>903</v>
      </c>
    </row>
    <row r="732" spans="1:11">
      <c r="A732">
        <v>1609</v>
      </c>
      <c r="B732" t="s">
        <v>1244</v>
      </c>
      <c r="C732" t="s">
        <v>244</v>
      </c>
      <c r="D732" t="s">
        <v>11</v>
      </c>
      <c r="E732" t="s">
        <v>1150</v>
      </c>
      <c r="F732" t="s">
        <v>1150</v>
      </c>
      <c r="G732" t="s">
        <v>1150</v>
      </c>
      <c r="I732" s="15"/>
      <c r="K732" t="s">
        <v>880</v>
      </c>
    </row>
    <row r="733" spans="1:11">
      <c r="A733">
        <v>1610</v>
      </c>
      <c r="B733" t="s">
        <v>1244</v>
      </c>
      <c r="C733" t="s">
        <v>244</v>
      </c>
      <c r="D733" t="s">
        <v>11</v>
      </c>
      <c r="E733" t="s">
        <v>1150</v>
      </c>
      <c r="F733" t="s">
        <v>1150</v>
      </c>
      <c r="G733" t="s">
        <v>1150</v>
      </c>
      <c r="I733" s="15"/>
      <c r="K733" t="s">
        <v>881</v>
      </c>
    </row>
    <row r="734" spans="1:11">
      <c r="A734">
        <v>1611</v>
      </c>
      <c r="B734" t="s">
        <v>1244</v>
      </c>
      <c r="C734" t="s">
        <v>244</v>
      </c>
      <c r="D734" t="s">
        <v>11</v>
      </c>
      <c r="E734" t="s">
        <v>1150</v>
      </c>
      <c r="F734" t="s">
        <v>1150</v>
      </c>
      <c r="G734" t="s">
        <v>1150</v>
      </c>
      <c r="I734" s="15"/>
      <c r="K734" t="s">
        <v>882</v>
      </c>
    </row>
    <row r="735" spans="1:11">
      <c r="A735">
        <v>1612</v>
      </c>
      <c r="B735" t="s">
        <v>1244</v>
      </c>
      <c r="C735" t="s">
        <v>244</v>
      </c>
      <c r="D735" t="s">
        <v>11</v>
      </c>
      <c r="E735" t="s">
        <v>1150</v>
      </c>
      <c r="F735" t="s">
        <v>1150</v>
      </c>
      <c r="G735" t="s">
        <v>1150</v>
      </c>
      <c r="I735" s="15"/>
      <c r="K735" t="s">
        <v>883</v>
      </c>
    </row>
    <row r="736" spans="1:11">
      <c r="A736">
        <v>1613</v>
      </c>
      <c r="B736" t="s">
        <v>1244</v>
      </c>
      <c r="C736" t="s">
        <v>244</v>
      </c>
      <c r="D736" t="s">
        <v>11</v>
      </c>
      <c r="E736" t="s">
        <v>1150</v>
      </c>
      <c r="F736" t="s">
        <v>1150</v>
      </c>
      <c r="G736" t="s">
        <v>1150</v>
      </c>
      <c r="I736" s="15"/>
      <c r="K736" t="s">
        <v>904</v>
      </c>
    </row>
    <row r="737" spans="1:11">
      <c r="A737">
        <v>1614</v>
      </c>
      <c r="B737" t="s">
        <v>1244</v>
      </c>
      <c r="C737" t="s">
        <v>244</v>
      </c>
      <c r="D737" t="s">
        <v>11</v>
      </c>
      <c r="E737" t="s">
        <v>1150</v>
      </c>
      <c r="F737" t="s">
        <v>1150</v>
      </c>
      <c r="G737" t="s">
        <v>1150</v>
      </c>
      <c r="I737" s="15"/>
      <c r="K737" t="s">
        <v>905</v>
      </c>
    </row>
    <row r="738" spans="1:11">
      <c r="A738">
        <v>1615</v>
      </c>
      <c r="B738" t="s">
        <v>1244</v>
      </c>
      <c r="C738" t="s">
        <v>244</v>
      </c>
      <c r="D738" t="s">
        <v>11</v>
      </c>
      <c r="E738" t="s">
        <v>1150</v>
      </c>
      <c r="F738" t="s">
        <v>1150</v>
      </c>
      <c r="G738" t="s">
        <v>1150</v>
      </c>
      <c r="I738" s="15"/>
      <c r="K738" t="s">
        <v>925</v>
      </c>
    </row>
    <row r="739" spans="1:11">
      <c r="A739">
        <v>1616</v>
      </c>
      <c r="B739" t="s">
        <v>1244</v>
      </c>
      <c r="C739" t="s">
        <v>244</v>
      </c>
      <c r="D739" t="s">
        <v>11</v>
      </c>
      <c r="E739" t="s">
        <v>1150</v>
      </c>
      <c r="F739" t="s">
        <v>1150</v>
      </c>
      <c r="G739" t="s">
        <v>1150</v>
      </c>
      <c r="I739" s="15"/>
      <c r="K739" t="s">
        <v>886</v>
      </c>
    </row>
    <row r="740" spans="1:11">
      <c r="A740">
        <v>1617</v>
      </c>
      <c r="B740" t="s">
        <v>1244</v>
      </c>
      <c r="C740" t="s">
        <v>244</v>
      </c>
      <c r="D740" t="s">
        <v>11</v>
      </c>
      <c r="E740" t="s">
        <v>1150</v>
      </c>
      <c r="F740" t="s">
        <v>1150</v>
      </c>
      <c r="G740" t="s">
        <v>1150</v>
      </c>
      <c r="I740" s="15"/>
      <c r="K740" t="s">
        <v>887</v>
      </c>
    </row>
    <row r="741" spans="1:11">
      <c r="A741">
        <v>1618</v>
      </c>
      <c r="B741" t="s">
        <v>1244</v>
      </c>
      <c r="C741" t="s">
        <v>244</v>
      </c>
      <c r="D741" t="s">
        <v>11</v>
      </c>
      <c r="E741" t="s">
        <v>1150</v>
      </c>
      <c r="F741" t="s">
        <v>1150</v>
      </c>
      <c r="G741" t="s">
        <v>1150</v>
      </c>
      <c r="I741" s="15"/>
      <c r="K741" t="s">
        <v>924</v>
      </c>
    </row>
    <row r="742" spans="1:11">
      <c r="A742">
        <v>1619</v>
      </c>
      <c r="B742" t="s">
        <v>1244</v>
      </c>
      <c r="C742" t="s">
        <v>244</v>
      </c>
      <c r="D742" t="s">
        <v>11</v>
      </c>
      <c r="E742" t="s">
        <v>1150</v>
      </c>
      <c r="F742" t="s">
        <v>1150</v>
      </c>
      <c r="G742" t="s">
        <v>1150</v>
      </c>
      <c r="I742" s="15"/>
      <c r="K742" t="s">
        <v>926</v>
      </c>
    </row>
    <row r="743" spans="1:11">
      <c r="A743">
        <v>1623</v>
      </c>
      <c r="B743" t="s">
        <v>1244</v>
      </c>
      <c r="C743" t="s">
        <v>244</v>
      </c>
      <c r="D743" t="s">
        <v>11</v>
      </c>
      <c r="E743" t="s">
        <v>1150</v>
      </c>
      <c r="F743" t="s">
        <v>1150</v>
      </c>
      <c r="G743" t="s">
        <v>1150</v>
      </c>
      <c r="I743" s="15"/>
      <c r="K743" t="s">
        <v>727</v>
      </c>
    </row>
    <row r="744" spans="1:11">
      <c r="A744">
        <v>1624</v>
      </c>
      <c r="B744" t="s">
        <v>1244</v>
      </c>
      <c r="C744" t="s">
        <v>244</v>
      </c>
      <c r="D744" t="s">
        <v>11</v>
      </c>
      <c r="E744" t="s">
        <v>1150</v>
      </c>
      <c r="F744" t="s">
        <v>1150</v>
      </c>
      <c r="G744" t="s">
        <v>1150</v>
      </c>
      <c r="I744" s="15"/>
      <c r="K744" t="s">
        <v>672</v>
      </c>
    </row>
    <row r="745" spans="1:11">
      <c r="A745">
        <v>1626</v>
      </c>
      <c r="B745" t="s">
        <v>1244</v>
      </c>
      <c r="C745" t="s">
        <v>244</v>
      </c>
      <c r="D745" t="s">
        <v>22</v>
      </c>
      <c r="E745" t="s">
        <v>1150</v>
      </c>
      <c r="F745" t="s">
        <v>1150</v>
      </c>
      <c r="G745" t="s">
        <v>1150</v>
      </c>
      <c r="I745" s="15"/>
      <c r="K745" t="s">
        <v>717</v>
      </c>
    </row>
    <row r="746" spans="1:11">
      <c r="A746">
        <v>1630</v>
      </c>
      <c r="B746" t="s">
        <v>1244</v>
      </c>
      <c r="C746" t="s">
        <v>244</v>
      </c>
      <c r="D746" t="s">
        <v>11</v>
      </c>
      <c r="E746" t="s">
        <v>1150</v>
      </c>
      <c r="F746" t="s">
        <v>1150</v>
      </c>
      <c r="G746" t="s">
        <v>1150</v>
      </c>
      <c r="I746" s="15"/>
      <c r="K746" t="s">
        <v>1082</v>
      </c>
    </row>
    <row r="747" spans="1:11">
      <c r="A747">
        <v>1635</v>
      </c>
      <c r="B747" t="s">
        <v>1244</v>
      </c>
      <c r="C747" t="s">
        <v>244</v>
      </c>
      <c r="D747" t="s">
        <v>11</v>
      </c>
      <c r="E747" t="s">
        <v>1150</v>
      </c>
      <c r="F747" t="s">
        <v>1150</v>
      </c>
      <c r="G747" t="s">
        <v>1150</v>
      </c>
      <c r="I747" s="15"/>
      <c r="K747" t="s">
        <v>681</v>
      </c>
    </row>
    <row r="748" spans="1:11">
      <c r="A748">
        <v>1636</v>
      </c>
      <c r="B748" t="s">
        <v>1244</v>
      </c>
      <c r="C748" t="s">
        <v>244</v>
      </c>
      <c r="D748" t="s">
        <v>11</v>
      </c>
      <c r="E748" t="s">
        <v>1150</v>
      </c>
      <c r="F748" t="s">
        <v>1150</v>
      </c>
      <c r="G748" t="s">
        <v>1150</v>
      </c>
      <c r="I748" s="15"/>
      <c r="K748" t="s">
        <v>682</v>
      </c>
    </row>
    <row r="749" spans="1:11">
      <c r="A749">
        <v>1638</v>
      </c>
      <c r="B749" t="s">
        <v>1244</v>
      </c>
      <c r="C749" t="s">
        <v>244</v>
      </c>
      <c r="D749" t="s">
        <v>22</v>
      </c>
      <c r="E749" t="s">
        <v>1150</v>
      </c>
      <c r="F749" t="s">
        <v>1150</v>
      </c>
      <c r="G749" t="s">
        <v>1150</v>
      </c>
      <c r="I749" s="15"/>
      <c r="K749" t="s">
        <v>718</v>
      </c>
    </row>
    <row r="750" spans="1:11">
      <c r="A750">
        <v>1642</v>
      </c>
      <c r="B750" t="s">
        <v>1244</v>
      </c>
      <c r="C750" t="s">
        <v>244</v>
      </c>
      <c r="D750" t="s">
        <v>11</v>
      </c>
      <c r="E750" t="s">
        <v>1150</v>
      </c>
      <c r="F750" t="s">
        <v>1150</v>
      </c>
      <c r="G750" t="s">
        <v>1150</v>
      </c>
      <c r="I750" s="15"/>
      <c r="K750" t="s">
        <v>1083</v>
      </c>
    </row>
    <row r="751" spans="1:11">
      <c r="A751">
        <v>1646</v>
      </c>
      <c r="B751" t="s">
        <v>1244</v>
      </c>
      <c r="C751" t="s">
        <v>244</v>
      </c>
      <c r="D751" t="s">
        <v>22</v>
      </c>
      <c r="E751" t="s">
        <v>1150</v>
      </c>
      <c r="F751" t="s">
        <v>1150</v>
      </c>
      <c r="G751" t="s">
        <v>1150</v>
      </c>
      <c r="I751" s="15"/>
      <c r="K751" t="s">
        <v>719</v>
      </c>
    </row>
    <row r="752" spans="1:11">
      <c r="A752">
        <v>1647</v>
      </c>
      <c r="B752" t="s">
        <v>1244</v>
      </c>
      <c r="C752" t="s">
        <v>244</v>
      </c>
      <c r="D752" t="s">
        <v>11</v>
      </c>
      <c r="E752" t="s">
        <v>1150</v>
      </c>
      <c r="F752" t="s">
        <v>1150</v>
      </c>
      <c r="G752" t="s">
        <v>1150</v>
      </c>
      <c r="I752" s="15"/>
      <c r="K752" t="s">
        <v>690</v>
      </c>
    </row>
    <row r="753" spans="1:11">
      <c r="A753">
        <v>1648</v>
      </c>
      <c r="B753" t="s">
        <v>1244</v>
      </c>
      <c r="C753" t="s">
        <v>244</v>
      </c>
      <c r="D753" t="s">
        <v>11</v>
      </c>
      <c r="E753" t="s">
        <v>1150</v>
      </c>
      <c r="F753" t="s">
        <v>1150</v>
      </c>
      <c r="G753" t="s">
        <v>1150</v>
      </c>
      <c r="I753" s="15"/>
      <c r="K753" t="s">
        <v>691</v>
      </c>
    </row>
    <row r="754" spans="1:11">
      <c r="A754">
        <v>1649</v>
      </c>
      <c r="B754" t="s">
        <v>1244</v>
      </c>
      <c r="C754" t="s">
        <v>244</v>
      </c>
      <c r="D754" t="s">
        <v>22</v>
      </c>
      <c r="E754" t="s">
        <v>1150</v>
      </c>
      <c r="F754" t="s">
        <v>1150</v>
      </c>
      <c r="G754" t="s">
        <v>1150</v>
      </c>
      <c r="I754" s="15"/>
      <c r="K754" t="s">
        <v>720</v>
      </c>
    </row>
    <row r="755" spans="1:11">
      <c r="A755">
        <v>1651</v>
      </c>
      <c r="B755" t="s">
        <v>1244</v>
      </c>
      <c r="C755" t="s">
        <v>244</v>
      </c>
      <c r="D755" t="s">
        <v>22</v>
      </c>
      <c r="E755" t="s">
        <v>1150</v>
      </c>
      <c r="F755" t="s">
        <v>1150</v>
      </c>
      <c r="G755" t="s">
        <v>1150</v>
      </c>
      <c r="I755" s="15"/>
      <c r="K755" t="s">
        <v>721</v>
      </c>
    </row>
    <row r="756" spans="1:11">
      <c r="A756">
        <v>1656</v>
      </c>
      <c r="B756" t="s">
        <v>1244</v>
      </c>
      <c r="C756" t="s">
        <v>244</v>
      </c>
      <c r="D756" t="s">
        <v>11</v>
      </c>
      <c r="E756" t="s">
        <v>1150</v>
      </c>
      <c r="F756" t="s">
        <v>1150</v>
      </c>
      <c r="G756" t="s">
        <v>1150</v>
      </c>
      <c r="I756" s="15"/>
      <c r="K756" t="s">
        <v>1084</v>
      </c>
    </row>
    <row r="757" spans="1:11">
      <c r="A757">
        <v>1659</v>
      </c>
      <c r="B757" t="s">
        <v>1244</v>
      </c>
      <c r="C757" t="s">
        <v>244</v>
      </c>
      <c r="D757" t="s">
        <v>11</v>
      </c>
      <c r="E757" t="s">
        <v>1150</v>
      </c>
      <c r="F757" t="s">
        <v>1150</v>
      </c>
      <c r="G757" t="s">
        <v>1150</v>
      </c>
      <c r="I757" s="15"/>
      <c r="K757" t="s">
        <v>699</v>
      </c>
    </row>
    <row r="758" spans="1:11">
      <c r="A758">
        <v>1660</v>
      </c>
      <c r="B758" t="s">
        <v>1244</v>
      </c>
      <c r="C758" t="s">
        <v>244</v>
      </c>
      <c r="D758" t="s">
        <v>11</v>
      </c>
      <c r="E758" t="s">
        <v>1150</v>
      </c>
      <c r="F758" t="s">
        <v>1150</v>
      </c>
      <c r="G758" t="s">
        <v>1150</v>
      </c>
      <c r="I758" s="15"/>
      <c r="K758" t="s">
        <v>700</v>
      </c>
    </row>
    <row r="759" spans="1:11">
      <c r="A759">
        <v>1662</v>
      </c>
      <c r="B759" t="s">
        <v>1244</v>
      </c>
      <c r="C759" t="s">
        <v>244</v>
      </c>
      <c r="D759" t="s">
        <v>35</v>
      </c>
      <c r="E759" t="s">
        <v>1150</v>
      </c>
      <c r="F759" t="s">
        <v>1150</v>
      </c>
      <c r="G759" t="s">
        <v>1150</v>
      </c>
      <c r="I759" s="15"/>
      <c r="K759" t="s">
        <v>722</v>
      </c>
    </row>
    <row r="760" spans="1:11">
      <c r="A760">
        <v>1667</v>
      </c>
      <c r="B760" t="s">
        <v>1244</v>
      </c>
      <c r="C760" t="s">
        <v>244</v>
      </c>
      <c r="D760" t="s">
        <v>11</v>
      </c>
      <c r="E760" t="s">
        <v>1150</v>
      </c>
      <c r="F760" t="s">
        <v>1150</v>
      </c>
      <c r="G760" t="s">
        <v>1150</v>
      </c>
      <c r="I760" s="15"/>
      <c r="K760" t="s">
        <v>1086</v>
      </c>
    </row>
    <row r="761" spans="1:11">
      <c r="A761">
        <v>1672</v>
      </c>
      <c r="B761" t="s">
        <v>1244</v>
      </c>
      <c r="C761" t="s">
        <v>244</v>
      </c>
      <c r="D761" t="s">
        <v>11</v>
      </c>
      <c r="E761" t="s">
        <v>1150</v>
      </c>
      <c r="F761" t="s">
        <v>1150</v>
      </c>
      <c r="G761" t="s">
        <v>1150</v>
      </c>
      <c r="I761" s="15"/>
      <c r="K761" t="s">
        <v>609</v>
      </c>
    </row>
    <row r="762" spans="1:11">
      <c r="A762">
        <v>1673</v>
      </c>
      <c r="B762" t="s">
        <v>1244</v>
      </c>
      <c r="C762" t="s">
        <v>244</v>
      </c>
      <c r="D762" t="s">
        <v>11</v>
      </c>
      <c r="E762" t="s">
        <v>1150</v>
      </c>
      <c r="F762" t="s">
        <v>1150</v>
      </c>
      <c r="G762" t="s">
        <v>1150</v>
      </c>
      <c r="I762" s="15"/>
      <c r="K762" t="s">
        <v>610</v>
      </c>
    </row>
    <row r="763" spans="1:11">
      <c r="A763">
        <v>1675</v>
      </c>
      <c r="B763" t="s">
        <v>1244</v>
      </c>
      <c r="C763" t="s">
        <v>244</v>
      </c>
      <c r="D763" t="s">
        <v>11</v>
      </c>
      <c r="E763" t="s">
        <v>1150</v>
      </c>
      <c r="F763" t="s">
        <v>1150</v>
      </c>
      <c r="G763" t="s">
        <v>1150</v>
      </c>
      <c r="I763" s="15"/>
      <c r="K763" t="s">
        <v>648</v>
      </c>
    </row>
    <row r="764" spans="1:11">
      <c r="A764">
        <v>1676</v>
      </c>
      <c r="B764" t="s">
        <v>1244</v>
      </c>
      <c r="C764" t="s">
        <v>244</v>
      </c>
      <c r="D764" t="s">
        <v>11</v>
      </c>
      <c r="E764" t="s">
        <v>1150</v>
      </c>
      <c r="F764" t="s">
        <v>1150</v>
      </c>
      <c r="G764" t="s">
        <v>1150</v>
      </c>
      <c r="I764" s="15"/>
      <c r="K764" t="s">
        <v>649</v>
      </c>
    </row>
    <row r="765" spans="1:11">
      <c r="A765">
        <v>1677</v>
      </c>
      <c r="B765" t="s">
        <v>1244</v>
      </c>
      <c r="C765" t="s">
        <v>244</v>
      </c>
      <c r="D765" t="s">
        <v>22</v>
      </c>
      <c r="E765" t="s">
        <v>1150</v>
      </c>
      <c r="F765" t="s">
        <v>1150</v>
      </c>
      <c r="G765" t="s">
        <v>1150</v>
      </c>
      <c r="I765" s="15"/>
      <c r="K765" t="s">
        <v>636</v>
      </c>
    </row>
    <row r="766" spans="1:11">
      <c r="A766">
        <v>1678</v>
      </c>
      <c r="B766" t="s">
        <v>1244</v>
      </c>
      <c r="C766" t="s">
        <v>244</v>
      </c>
      <c r="D766" t="s">
        <v>22</v>
      </c>
      <c r="E766" t="s">
        <v>1150</v>
      </c>
      <c r="F766" t="s">
        <v>1150</v>
      </c>
      <c r="G766" t="s">
        <v>1150</v>
      </c>
      <c r="I766" s="15"/>
      <c r="K766" t="s">
        <v>1061</v>
      </c>
    </row>
    <row r="767" spans="1:11">
      <c r="A767">
        <v>1679</v>
      </c>
      <c r="B767" t="s">
        <v>1244</v>
      </c>
      <c r="C767" t="s">
        <v>244</v>
      </c>
      <c r="D767" t="s">
        <v>22</v>
      </c>
      <c r="E767" t="s">
        <v>1150</v>
      </c>
      <c r="F767" t="s">
        <v>1150</v>
      </c>
      <c r="G767" t="s">
        <v>1150</v>
      </c>
      <c r="I767" s="15"/>
      <c r="K767" t="s">
        <v>1062</v>
      </c>
    </row>
    <row r="768" spans="1:11">
      <c r="A768">
        <v>1680</v>
      </c>
      <c r="B768" t="s">
        <v>1244</v>
      </c>
      <c r="C768" t="s">
        <v>244</v>
      </c>
      <c r="D768" t="s">
        <v>22</v>
      </c>
      <c r="E768" t="s">
        <v>1150</v>
      </c>
      <c r="F768" t="s">
        <v>1150</v>
      </c>
      <c r="G768" t="s">
        <v>1150</v>
      </c>
      <c r="I768" s="15"/>
      <c r="K768" t="s">
        <v>1063</v>
      </c>
    </row>
    <row r="769" spans="1:11">
      <c r="A769">
        <v>1681</v>
      </c>
      <c r="B769" t="s">
        <v>1244</v>
      </c>
      <c r="C769" t="s">
        <v>244</v>
      </c>
      <c r="D769" t="s">
        <v>22</v>
      </c>
      <c r="E769" t="s">
        <v>1150</v>
      </c>
      <c r="F769" t="s">
        <v>1150</v>
      </c>
      <c r="G769" t="s">
        <v>1150</v>
      </c>
      <c r="I769" s="15"/>
      <c r="K769" t="s">
        <v>637</v>
      </c>
    </row>
    <row r="770" spans="1:11">
      <c r="A770">
        <v>1684</v>
      </c>
      <c r="B770" t="s">
        <v>1244</v>
      </c>
      <c r="C770" t="s">
        <v>244</v>
      </c>
      <c r="D770" t="s">
        <v>22</v>
      </c>
      <c r="E770" t="s">
        <v>1150</v>
      </c>
      <c r="F770" t="s">
        <v>1150</v>
      </c>
      <c r="G770" t="s">
        <v>1150</v>
      </c>
      <c r="I770" s="15"/>
      <c r="K770" t="s">
        <v>638</v>
      </c>
    </row>
    <row r="771" spans="1:11">
      <c r="A771">
        <v>1685</v>
      </c>
      <c r="B771" t="s">
        <v>1244</v>
      </c>
      <c r="C771" t="s">
        <v>244</v>
      </c>
      <c r="D771" t="s">
        <v>11</v>
      </c>
      <c r="E771" t="s">
        <v>1150</v>
      </c>
      <c r="F771" t="s">
        <v>1150</v>
      </c>
      <c r="G771" t="s">
        <v>1150</v>
      </c>
      <c r="I771" s="15"/>
      <c r="K771" t="s">
        <v>1050</v>
      </c>
    </row>
    <row r="772" spans="1:11">
      <c r="A772">
        <v>1687</v>
      </c>
      <c r="B772" t="s">
        <v>1244</v>
      </c>
      <c r="C772" t="s">
        <v>244</v>
      </c>
      <c r="D772" t="s">
        <v>11</v>
      </c>
      <c r="E772" t="s">
        <v>1150</v>
      </c>
      <c r="F772" t="s">
        <v>1150</v>
      </c>
      <c r="G772" t="s">
        <v>1150</v>
      </c>
      <c r="I772" s="15"/>
      <c r="K772" t="s">
        <v>705</v>
      </c>
    </row>
    <row r="773" spans="1:11">
      <c r="A773">
        <v>1688</v>
      </c>
      <c r="B773" t="s">
        <v>1244</v>
      </c>
      <c r="C773" t="s">
        <v>244</v>
      </c>
      <c r="D773" t="s">
        <v>11</v>
      </c>
      <c r="E773" t="s">
        <v>1150</v>
      </c>
      <c r="F773" t="s">
        <v>1150</v>
      </c>
      <c r="G773" t="s">
        <v>1150</v>
      </c>
      <c r="I773" s="15"/>
      <c r="K773" t="s">
        <v>706</v>
      </c>
    </row>
    <row r="774" spans="1:11">
      <c r="A774">
        <v>1690</v>
      </c>
      <c r="B774" t="s">
        <v>1244</v>
      </c>
      <c r="C774" t="s">
        <v>244</v>
      </c>
      <c r="D774" t="s">
        <v>35</v>
      </c>
      <c r="E774" t="s">
        <v>1150</v>
      </c>
      <c r="F774" t="s">
        <v>1150</v>
      </c>
      <c r="G774" t="s">
        <v>1150</v>
      </c>
      <c r="I774" s="15"/>
      <c r="K774" t="s">
        <v>728</v>
      </c>
    </row>
    <row r="775" spans="1:11">
      <c r="A775">
        <v>1695</v>
      </c>
      <c r="B775" t="s">
        <v>1244</v>
      </c>
      <c r="C775" t="s">
        <v>244</v>
      </c>
      <c r="D775" t="s">
        <v>11</v>
      </c>
      <c r="E775" t="s">
        <v>1150</v>
      </c>
      <c r="F775" t="s">
        <v>1150</v>
      </c>
      <c r="G775" t="s">
        <v>1150</v>
      </c>
      <c r="I775" s="15"/>
      <c r="K775" t="s">
        <v>1089</v>
      </c>
    </row>
    <row r="776" spans="1:11">
      <c r="A776">
        <v>1696</v>
      </c>
      <c r="B776" t="s">
        <v>1244</v>
      </c>
      <c r="C776" t="s">
        <v>244</v>
      </c>
      <c r="D776" t="s">
        <v>22</v>
      </c>
      <c r="E776" t="s">
        <v>1150</v>
      </c>
      <c r="F776" t="s">
        <v>1150</v>
      </c>
      <c r="G776" t="s">
        <v>1150</v>
      </c>
      <c r="I776" s="15"/>
      <c r="K776" t="s">
        <v>729</v>
      </c>
    </row>
    <row r="777" spans="1:11">
      <c r="A777">
        <v>1697</v>
      </c>
      <c r="B777" t="s">
        <v>1244</v>
      </c>
      <c r="C777" t="s">
        <v>244</v>
      </c>
      <c r="D777" t="s">
        <v>22</v>
      </c>
      <c r="E777" t="s">
        <v>1150</v>
      </c>
      <c r="F777" t="s">
        <v>1150</v>
      </c>
      <c r="G777" t="s">
        <v>1150</v>
      </c>
      <c r="I777" s="15"/>
      <c r="K777" t="s">
        <v>730</v>
      </c>
    </row>
    <row r="778" spans="1:11">
      <c r="A778">
        <v>1703</v>
      </c>
      <c r="B778" t="s">
        <v>1244</v>
      </c>
      <c r="C778" t="s">
        <v>244</v>
      </c>
      <c r="D778" t="s">
        <v>11</v>
      </c>
      <c r="E778" t="s">
        <v>1150</v>
      </c>
      <c r="F778" t="s">
        <v>1150</v>
      </c>
      <c r="G778" t="s">
        <v>1150</v>
      </c>
      <c r="I778" s="15"/>
      <c r="K778" t="s">
        <v>617</v>
      </c>
    </row>
    <row r="779" spans="1:11">
      <c r="A779">
        <v>1704</v>
      </c>
      <c r="B779" t="s">
        <v>1244</v>
      </c>
      <c r="C779" t="s">
        <v>244</v>
      </c>
      <c r="D779" t="s">
        <v>11</v>
      </c>
      <c r="E779" t="s">
        <v>1150</v>
      </c>
      <c r="F779" t="s">
        <v>1150</v>
      </c>
      <c r="G779" t="s">
        <v>1150</v>
      </c>
      <c r="I779" s="15"/>
      <c r="K779" t="s">
        <v>618</v>
      </c>
    </row>
    <row r="780" spans="1:11">
      <c r="A780">
        <v>1706</v>
      </c>
      <c r="B780" t="s">
        <v>1244</v>
      </c>
      <c r="C780" t="s">
        <v>244</v>
      </c>
      <c r="D780" t="s">
        <v>22</v>
      </c>
      <c r="E780" t="s">
        <v>1150</v>
      </c>
      <c r="F780" t="s">
        <v>1150</v>
      </c>
      <c r="G780" t="s">
        <v>1150</v>
      </c>
      <c r="I780" s="15"/>
      <c r="K780" t="s">
        <v>639</v>
      </c>
    </row>
    <row r="781" spans="1:11">
      <c r="A781">
        <v>1710</v>
      </c>
      <c r="B781" t="s">
        <v>1244</v>
      </c>
      <c r="C781" t="s">
        <v>244</v>
      </c>
      <c r="D781" t="s">
        <v>11</v>
      </c>
      <c r="E781" t="s">
        <v>1150</v>
      </c>
      <c r="F781" t="s">
        <v>1150</v>
      </c>
      <c r="G781" t="s">
        <v>1150</v>
      </c>
      <c r="I781" s="15"/>
      <c r="K781" t="s">
        <v>1052</v>
      </c>
    </row>
    <row r="782" spans="1:11">
      <c r="A782">
        <v>1713</v>
      </c>
      <c r="B782" t="s">
        <v>1244</v>
      </c>
      <c r="C782" t="s">
        <v>244</v>
      </c>
      <c r="D782" t="s">
        <v>11</v>
      </c>
      <c r="E782" t="s">
        <v>1150</v>
      </c>
      <c r="F782" t="s">
        <v>1150</v>
      </c>
      <c r="G782" t="s">
        <v>1150</v>
      </c>
      <c r="I782" s="15"/>
      <c r="K782" t="s">
        <v>625</v>
      </c>
    </row>
    <row r="783" spans="1:11">
      <c r="A783">
        <v>1714</v>
      </c>
      <c r="B783" t="s">
        <v>1244</v>
      </c>
      <c r="C783" t="s">
        <v>244</v>
      </c>
      <c r="D783" t="s">
        <v>22</v>
      </c>
      <c r="E783" t="s">
        <v>1150</v>
      </c>
      <c r="F783" t="s">
        <v>1150</v>
      </c>
      <c r="G783" t="s">
        <v>1150</v>
      </c>
      <c r="I783" s="15"/>
      <c r="K783" t="s">
        <v>640</v>
      </c>
    </row>
    <row r="784" spans="1:11">
      <c r="A784">
        <v>1715</v>
      </c>
      <c r="B784" t="s">
        <v>1244</v>
      </c>
      <c r="C784" t="s">
        <v>244</v>
      </c>
      <c r="D784" t="s">
        <v>22</v>
      </c>
      <c r="E784" t="s">
        <v>1150</v>
      </c>
      <c r="F784" t="s">
        <v>1150</v>
      </c>
      <c r="G784" t="s">
        <v>1150</v>
      </c>
      <c r="I784" s="15"/>
      <c r="K784" t="s">
        <v>641</v>
      </c>
    </row>
    <row r="785" spans="1:11">
      <c r="A785">
        <v>1716</v>
      </c>
      <c r="B785" t="s">
        <v>1244</v>
      </c>
      <c r="C785" t="s">
        <v>244</v>
      </c>
      <c r="D785" t="s">
        <v>11</v>
      </c>
      <c r="E785" t="s">
        <v>1150</v>
      </c>
      <c r="F785" t="s">
        <v>1150</v>
      </c>
      <c r="G785" t="s">
        <v>1150</v>
      </c>
      <c r="I785" s="15"/>
      <c r="K785" t="s">
        <v>626</v>
      </c>
    </row>
    <row r="786" spans="1:11">
      <c r="A786">
        <v>1721</v>
      </c>
      <c r="B786" t="s">
        <v>1244</v>
      </c>
      <c r="C786" t="s">
        <v>244</v>
      </c>
      <c r="D786" t="s">
        <v>11</v>
      </c>
      <c r="E786" t="s">
        <v>1150</v>
      </c>
      <c r="F786" t="s">
        <v>1150</v>
      </c>
      <c r="G786" t="s">
        <v>1150</v>
      </c>
      <c r="I786" s="15"/>
      <c r="K786" t="s">
        <v>1055</v>
      </c>
    </row>
    <row r="787" spans="1:11">
      <c r="A787">
        <v>1735</v>
      </c>
      <c r="B787" t="s">
        <v>1244</v>
      </c>
      <c r="C787" t="s">
        <v>244</v>
      </c>
      <c r="D787" t="s">
        <v>22</v>
      </c>
      <c r="E787" t="s">
        <v>1150</v>
      </c>
      <c r="F787" t="s">
        <v>1150</v>
      </c>
      <c r="G787" t="s">
        <v>1150</v>
      </c>
      <c r="I787" s="15"/>
      <c r="K787" t="s">
        <v>1097</v>
      </c>
    </row>
    <row r="788" spans="1:11">
      <c r="A788">
        <v>1736</v>
      </c>
      <c r="B788" t="s">
        <v>1244</v>
      </c>
      <c r="C788" t="s">
        <v>244</v>
      </c>
      <c r="D788" t="s">
        <v>22</v>
      </c>
      <c r="E788" t="s">
        <v>1150</v>
      </c>
      <c r="F788" t="s">
        <v>1150</v>
      </c>
      <c r="G788" t="s">
        <v>1150</v>
      </c>
      <c r="I788" s="15"/>
      <c r="K788" t="s">
        <v>1064</v>
      </c>
    </row>
    <row r="789" spans="1:11">
      <c r="A789">
        <v>1737</v>
      </c>
      <c r="B789" t="s">
        <v>1244</v>
      </c>
      <c r="C789" t="s">
        <v>244</v>
      </c>
      <c r="D789" t="s">
        <v>22</v>
      </c>
      <c r="E789" t="s">
        <v>1150</v>
      </c>
      <c r="F789" t="s">
        <v>1150</v>
      </c>
      <c r="G789" t="s">
        <v>1150</v>
      </c>
      <c r="I789" s="15"/>
      <c r="K789" t="s">
        <v>1065</v>
      </c>
    </row>
    <row r="790" spans="1:11">
      <c r="A790">
        <v>1738</v>
      </c>
      <c r="B790" t="s">
        <v>1244</v>
      </c>
      <c r="C790" t="s">
        <v>244</v>
      </c>
      <c r="D790" t="s">
        <v>22</v>
      </c>
      <c r="E790" t="s">
        <v>1150</v>
      </c>
      <c r="F790" t="s">
        <v>1150</v>
      </c>
      <c r="G790" t="s">
        <v>1150</v>
      </c>
      <c r="I790" s="15"/>
      <c r="K790" t="s">
        <v>723</v>
      </c>
    </row>
    <row r="791" spans="1:11">
      <c r="A791">
        <v>1739</v>
      </c>
      <c r="B791" t="s">
        <v>1244</v>
      </c>
      <c r="C791" t="s">
        <v>244</v>
      </c>
      <c r="D791" t="s">
        <v>11</v>
      </c>
      <c r="E791" t="s">
        <v>1150</v>
      </c>
      <c r="F791" t="s">
        <v>1150</v>
      </c>
      <c r="G791" t="s">
        <v>1150</v>
      </c>
      <c r="I791" s="15"/>
      <c r="K791" t="s">
        <v>631</v>
      </c>
    </row>
    <row r="792" spans="1:11">
      <c r="A792">
        <v>1740</v>
      </c>
      <c r="B792" t="s">
        <v>1244</v>
      </c>
      <c r="C792" t="s">
        <v>244</v>
      </c>
      <c r="D792" t="s">
        <v>11</v>
      </c>
      <c r="E792" t="s">
        <v>1150</v>
      </c>
      <c r="F792" t="s">
        <v>1150</v>
      </c>
      <c r="G792" t="s">
        <v>1150</v>
      </c>
      <c r="I792" s="15"/>
      <c r="K792" t="s">
        <v>632</v>
      </c>
    </row>
    <row r="793" spans="1:11">
      <c r="A793">
        <v>1742</v>
      </c>
      <c r="B793" t="s">
        <v>1244</v>
      </c>
      <c r="C793" t="s">
        <v>244</v>
      </c>
      <c r="D793" t="s">
        <v>22</v>
      </c>
      <c r="E793" t="s">
        <v>1150</v>
      </c>
      <c r="F793" t="s">
        <v>1150</v>
      </c>
      <c r="G793" t="s">
        <v>1150</v>
      </c>
      <c r="I793" s="15"/>
      <c r="K793" t="s">
        <v>642</v>
      </c>
    </row>
    <row r="794" spans="1:11">
      <c r="A794">
        <v>1743</v>
      </c>
      <c r="B794" t="s">
        <v>1244</v>
      </c>
      <c r="C794" t="s">
        <v>244</v>
      </c>
      <c r="D794" t="s">
        <v>22</v>
      </c>
      <c r="E794" t="s">
        <v>1150</v>
      </c>
      <c r="F794" t="s">
        <v>1150</v>
      </c>
      <c r="G794" t="s">
        <v>1150</v>
      </c>
      <c r="I794" s="15"/>
      <c r="K794" t="s">
        <v>650</v>
      </c>
    </row>
    <row r="795" spans="1:11">
      <c r="A795">
        <v>1744</v>
      </c>
      <c r="B795" t="s">
        <v>1244</v>
      </c>
      <c r="C795" t="s">
        <v>244</v>
      </c>
      <c r="D795" t="s">
        <v>22</v>
      </c>
      <c r="E795" t="s">
        <v>1150</v>
      </c>
      <c r="F795" t="s">
        <v>1150</v>
      </c>
      <c r="G795" t="s">
        <v>1150</v>
      </c>
      <c r="I795" s="15"/>
      <c r="K795" t="s">
        <v>643</v>
      </c>
    </row>
    <row r="796" spans="1:11">
      <c r="A796">
        <v>1745</v>
      </c>
      <c r="B796" t="s">
        <v>1244</v>
      </c>
      <c r="C796" t="s">
        <v>244</v>
      </c>
      <c r="D796" t="s">
        <v>22</v>
      </c>
      <c r="E796" t="s">
        <v>1150</v>
      </c>
      <c r="F796" t="s">
        <v>1150</v>
      </c>
      <c r="G796" t="s">
        <v>1150</v>
      </c>
      <c r="I796" s="15"/>
      <c r="K796" t="s">
        <v>644</v>
      </c>
    </row>
    <row r="797" spans="1:11">
      <c r="A797">
        <v>1746</v>
      </c>
      <c r="B797" t="s">
        <v>1244</v>
      </c>
      <c r="C797" t="s">
        <v>244</v>
      </c>
      <c r="D797" t="s">
        <v>22</v>
      </c>
      <c r="E797" t="s">
        <v>1150</v>
      </c>
      <c r="F797" t="s">
        <v>1150</v>
      </c>
      <c r="G797" t="s">
        <v>1150</v>
      </c>
      <c r="I797" s="15"/>
      <c r="K797" t="s">
        <v>651</v>
      </c>
    </row>
    <row r="798" spans="1:11">
      <c r="A798">
        <v>1748</v>
      </c>
      <c r="B798" t="s">
        <v>1244</v>
      </c>
      <c r="C798" t="s">
        <v>244</v>
      </c>
      <c r="D798" t="s">
        <v>22</v>
      </c>
      <c r="E798" t="s">
        <v>1150</v>
      </c>
      <c r="F798" t="s">
        <v>1150</v>
      </c>
      <c r="G798" t="s">
        <v>1150</v>
      </c>
      <c r="I798" s="15"/>
      <c r="K798" t="s">
        <v>724</v>
      </c>
    </row>
    <row r="799" spans="1:11">
      <c r="A799">
        <v>1749</v>
      </c>
      <c r="B799" t="s">
        <v>1244</v>
      </c>
      <c r="C799" t="s">
        <v>244</v>
      </c>
      <c r="D799" t="s">
        <v>35</v>
      </c>
      <c r="E799" t="s">
        <v>1150</v>
      </c>
      <c r="F799" t="s">
        <v>1150</v>
      </c>
      <c r="G799" t="s">
        <v>1150</v>
      </c>
      <c r="I799" s="15"/>
      <c r="K799" t="s">
        <v>1098</v>
      </c>
    </row>
    <row r="800" spans="1:11">
      <c r="A800">
        <v>1751</v>
      </c>
      <c r="B800" t="s">
        <v>1244</v>
      </c>
      <c r="C800" t="s">
        <v>244</v>
      </c>
      <c r="D800" t="s">
        <v>22</v>
      </c>
      <c r="E800" t="s">
        <v>1150</v>
      </c>
      <c r="F800" t="s">
        <v>1150</v>
      </c>
      <c r="G800" t="s">
        <v>1150</v>
      </c>
      <c r="I800" s="15"/>
      <c r="K800" t="s">
        <v>1066</v>
      </c>
    </row>
    <row r="801" spans="1:11">
      <c r="A801">
        <v>1752</v>
      </c>
      <c r="B801" t="s">
        <v>1244</v>
      </c>
      <c r="C801" t="s">
        <v>244</v>
      </c>
      <c r="D801" t="s">
        <v>22</v>
      </c>
      <c r="E801" t="s">
        <v>1150</v>
      </c>
      <c r="F801" t="s">
        <v>1150</v>
      </c>
      <c r="G801" t="s">
        <v>1150</v>
      </c>
      <c r="I801" s="15"/>
      <c r="K801" t="s">
        <v>725</v>
      </c>
    </row>
    <row r="802" spans="1:11">
      <c r="A802">
        <v>1753</v>
      </c>
      <c r="B802" t="s">
        <v>1244</v>
      </c>
      <c r="C802" t="s">
        <v>244</v>
      </c>
      <c r="D802" t="s">
        <v>22</v>
      </c>
      <c r="E802" t="s">
        <v>1150</v>
      </c>
      <c r="F802" t="s">
        <v>1150</v>
      </c>
      <c r="G802" t="s">
        <v>1150</v>
      </c>
      <c r="I802" s="15"/>
      <c r="K802" t="s">
        <v>1099</v>
      </c>
    </row>
    <row r="803" spans="1:11">
      <c r="A803">
        <v>1755</v>
      </c>
      <c r="B803" t="s">
        <v>1244</v>
      </c>
      <c r="C803" t="s">
        <v>244</v>
      </c>
      <c r="D803" t="s">
        <v>11</v>
      </c>
      <c r="E803" t="s">
        <v>1150</v>
      </c>
      <c r="F803" t="s">
        <v>1150</v>
      </c>
      <c r="G803" t="s">
        <v>1150</v>
      </c>
      <c r="I803" s="15"/>
      <c r="K803" t="s">
        <v>1059</v>
      </c>
    </row>
    <row r="804" spans="1:11">
      <c r="A804">
        <v>1756</v>
      </c>
      <c r="B804" t="s">
        <v>1244</v>
      </c>
      <c r="C804" t="s">
        <v>244</v>
      </c>
      <c r="D804" t="s">
        <v>22</v>
      </c>
      <c r="E804" t="s">
        <v>1150</v>
      </c>
      <c r="F804" t="s">
        <v>1150</v>
      </c>
      <c r="G804" t="s">
        <v>1150</v>
      </c>
      <c r="I804" s="15"/>
      <c r="K804" t="s">
        <v>647</v>
      </c>
    </row>
    <row r="805" spans="1:11">
      <c r="A805">
        <v>1757</v>
      </c>
      <c r="B805" t="s">
        <v>1244</v>
      </c>
      <c r="C805" t="s">
        <v>244</v>
      </c>
      <c r="D805" t="s">
        <v>11</v>
      </c>
      <c r="E805" t="s">
        <v>1150</v>
      </c>
      <c r="F805" t="s">
        <v>1150</v>
      </c>
      <c r="G805" t="s">
        <v>1150</v>
      </c>
      <c r="I805" s="15"/>
      <c r="K805" t="s">
        <v>1060</v>
      </c>
    </row>
    <row r="806" spans="1:11">
      <c r="A806">
        <v>1760</v>
      </c>
      <c r="B806" t="s">
        <v>1244</v>
      </c>
      <c r="C806" t="s">
        <v>244</v>
      </c>
      <c r="D806" t="s">
        <v>11</v>
      </c>
      <c r="E806" t="s">
        <v>1150</v>
      </c>
      <c r="F806" t="s">
        <v>1150</v>
      </c>
      <c r="G806" t="s">
        <v>1150</v>
      </c>
      <c r="I806" s="15"/>
      <c r="K806" t="s">
        <v>710</v>
      </c>
    </row>
    <row r="807" spans="1:11">
      <c r="A807">
        <v>1761</v>
      </c>
      <c r="B807" t="s">
        <v>1244</v>
      </c>
      <c r="C807" t="s">
        <v>244</v>
      </c>
      <c r="D807" t="s">
        <v>11</v>
      </c>
      <c r="E807" t="s">
        <v>1150</v>
      </c>
      <c r="F807" t="s">
        <v>1150</v>
      </c>
      <c r="G807" t="s">
        <v>1150</v>
      </c>
      <c r="I807" s="15"/>
      <c r="K807" t="s">
        <v>711</v>
      </c>
    </row>
    <row r="808" spans="1:11">
      <c r="A808">
        <v>1763</v>
      </c>
      <c r="B808" t="s">
        <v>1244</v>
      </c>
      <c r="C808" t="s">
        <v>244</v>
      </c>
      <c r="D808" t="s">
        <v>22</v>
      </c>
      <c r="E808" t="s">
        <v>1150</v>
      </c>
      <c r="F808" t="s">
        <v>1150</v>
      </c>
      <c r="G808" t="s">
        <v>1150</v>
      </c>
      <c r="I808" s="15"/>
      <c r="K808" t="s">
        <v>726</v>
      </c>
    </row>
    <row r="809" spans="1:11">
      <c r="A809">
        <v>1766</v>
      </c>
      <c r="B809" t="s">
        <v>1244</v>
      </c>
      <c r="C809" t="s">
        <v>244</v>
      </c>
      <c r="D809" t="s">
        <v>11</v>
      </c>
      <c r="E809" t="s">
        <v>1150</v>
      </c>
      <c r="F809" t="s">
        <v>1150</v>
      </c>
      <c r="G809" t="s">
        <v>1150</v>
      </c>
      <c r="I809" s="15"/>
      <c r="K809" t="s">
        <v>1094</v>
      </c>
    </row>
    <row r="810" spans="1:11">
      <c r="A810">
        <v>1769</v>
      </c>
      <c r="B810" t="s">
        <v>1267</v>
      </c>
      <c r="C810" t="s">
        <v>1154</v>
      </c>
      <c r="E810" t="s">
        <v>1150</v>
      </c>
      <c r="F810" t="s">
        <v>1150</v>
      </c>
      <c r="G810" t="s">
        <v>1150</v>
      </c>
      <c r="I810" s="15"/>
      <c r="J810" t="s">
        <v>257</v>
      </c>
      <c r="K810" t="s">
        <v>731</v>
      </c>
    </row>
    <row r="811" spans="1:11">
      <c r="A811">
        <v>1770</v>
      </c>
      <c r="B811" t="s">
        <v>1267</v>
      </c>
      <c r="C811" t="s">
        <v>1154</v>
      </c>
      <c r="E811" t="s">
        <v>1150</v>
      </c>
      <c r="F811" t="s">
        <v>1150</v>
      </c>
      <c r="G811" t="s">
        <v>1150</v>
      </c>
      <c r="I811" s="15"/>
      <c r="J811" t="s">
        <v>1587</v>
      </c>
      <c r="K811" t="s">
        <v>732</v>
      </c>
    </row>
    <row r="812" spans="1:11">
      <c r="A812">
        <v>1771</v>
      </c>
      <c r="B812" t="s">
        <v>1267</v>
      </c>
      <c r="C812" t="s">
        <v>1154</v>
      </c>
      <c r="E812" t="s">
        <v>1150</v>
      </c>
      <c r="F812" t="s">
        <v>1150</v>
      </c>
      <c r="G812" t="s">
        <v>1150</v>
      </c>
      <c r="I812" s="15"/>
      <c r="J812" t="s">
        <v>1588</v>
      </c>
      <c r="K812" t="s">
        <v>732</v>
      </c>
    </row>
    <row r="813" spans="1:11">
      <c r="A813">
        <v>1772</v>
      </c>
      <c r="B813" t="s">
        <v>1267</v>
      </c>
      <c r="C813" t="s">
        <v>1154</v>
      </c>
      <c r="E813" t="s">
        <v>1150</v>
      </c>
      <c r="F813" t="s">
        <v>1150</v>
      </c>
      <c r="G813" t="s">
        <v>1150</v>
      </c>
      <c r="I813" s="15"/>
      <c r="J813" t="s">
        <v>1589</v>
      </c>
      <c r="K813" t="s">
        <v>790</v>
      </c>
    </row>
    <row r="814" spans="1:11">
      <c r="A814">
        <v>1773</v>
      </c>
      <c r="B814" t="s">
        <v>1267</v>
      </c>
      <c r="C814" t="s">
        <v>1154</v>
      </c>
      <c r="E814" t="s">
        <v>1150</v>
      </c>
      <c r="F814" t="s">
        <v>1150</v>
      </c>
      <c r="G814" t="s">
        <v>1150</v>
      </c>
      <c r="I814" s="15" t="s">
        <v>927</v>
      </c>
      <c r="J814" t="s">
        <v>259</v>
      </c>
      <c r="K814" t="s">
        <v>733</v>
      </c>
    </row>
    <row r="815" spans="1:11">
      <c r="A815">
        <v>1774</v>
      </c>
      <c r="B815" t="s">
        <v>1267</v>
      </c>
      <c r="C815" t="s">
        <v>1154</v>
      </c>
      <c r="E815" t="s">
        <v>1150</v>
      </c>
      <c r="F815" t="s">
        <v>1150</v>
      </c>
      <c r="G815" t="s">
        <v>1150</v>
      </c>
      <c r="I815" s="15" t="s">
        <v>871</v>
      </c>
      <c r="J815" t="s">
        <v>258</v>
      </c>
      <c r="K815" t="s">
        <v>734</v>
      </c>
    </row>
    <row r="816" spans="1:11">
      <c r="A816">
        <v>1775</v>
      </c>
      <c r="B816" t="s">
        <v>1267</v>
      </c>
      <c r="C816" t="s">
        <v>1154</v>
      </c>
      <c r="E816" t="s">
        <v>1150</v>
      </c>
      <c r="F816" t="s">
        <v>1150</v>
      </c>
      <c r="G816" t="s">
        <v>1150</v>
      </c>
      <c r="I816" s="15"/>
      <c r="J816" t="s">
        <v>1273</v>
      </c>
      <c r="K816" t="s">
        <v>735</v>
      </c>
    </row>
    <row r="817" spans="1:11">
      <c r="A817">
        <v>1776</v>
      </c>
      <c r="B817" t="s">
        <v>1267</v>
      </c>
      <c r="C817" t="s">
        <v>1154</v>
      </c>
      <c r="E817" t="s">
        <v>1150</v>
      </c>
      <c r="F817" t="s">
        <v>1150</v>
      </c>
      <c r="G817" t="s">
        <v>1150</v>
      </c>
      <c r="I817" s="15"/>
      <c r="J817" t="s">
        <v>1275</v>
      </c>
      <c r="K817" t="s">
        <v>736</v>
      </c>
    </row>
    <row r="818" spans="1:11">
      <c r="A818">
        <v>1777</v>
      </c>
      <c r="B818" t="s">
        <v>1267</v>
      </c>
      <c r="C818" t="s">
        <v>1154</v>
      </c>
      <c r="E818" t="s">
        <v>1150</v>
      </c>
      <c r="F818" t="s">
        <v>1150</v>
      </c>
      <c r="G818" t="s">
        <v>1150</v>
      </c>
      <c r="I818" s="15"/>
      <c r="J818" t="s">
        <v>1277</v>
      </c>
      <c r="K818" t="s">
        <v>737</v>
      </c>
    </row>
    <row r="819" spans="1:11">
      <c r="A819">
        <v>1778</v>
      </c>
      <c r="B819" t="s">
        <v>1267</v>
      </c>
      <c r="C819" t="s">
        <v>1154</v>
      </c>
      <c r="E819" t="s">
        <v>1150</v>
      </c>
      <c r="F819" t="s">
        <v>1150</v>
      </c>
      <c r="G819" t="s">
        <v>1150</v>
      </c>
      <c r="I819" s="15"/>
      <c r="J819" t="s">
        <v>1279</v>
      </c>
      <c r="K819" t="s">
        <v>738</v>
      </c>
    </row>
    <row r="820" spans="1:11">
      <c r="A820">
        <v>1779</v>
      </c>
      <c r="B820" t="s">
        <v>1267</v>
      </c>
      <c r="C820" t="s">
        <v>1154</v>
      </c>
      <c r="E820" t="s">
        <v>1150</v>
      </c>
      <c r="F820" t="s">
        <v>1150</v>
      </c>
      <c r="G820" t="s">
        <v>1150</v>
      </c>
      <c r="I820" s="15"/>
      <c r="J820" t="s">
        <v>1590</v>
      </c>
      <c r="K820" t="s">
        <v>739</v>
      </c>
    </row>
    <row r="821" spans="1:11">
      <c r="A821">
        <v>1780</v>
      </c>
      <c r="B821" t="s">
        <v>1267</v>
      </c>
      <c r="C821" t="s">
        <v>1154</v>
      </c>
      <c r="E821" t="s">
        <v>1150</v>
      </c>
      <c r="F821" t="s">
        <v>1150</v>
      </c>
      <c r="G821" t="s">
        <v>1150</v>
      </c>
      <c r="I821" s="15"/>
      <c r="J821" t="s">
        <v>257</v>
      </c>
      <c r="K821" t="s">
        <v>740</v>
      </c>
    </row>
    <row r="822" spans="1:11">
      <c r="A822">
        <v>1781</v>
      </c>
      <c r="B822" t="s">
        <v>1267</v>
      </c>
      <c r="C822" t="s">
        <v>1154</v>
      </c>
      <c r="E822" t="s">
        <v>1150</v>
      </c>
      <c r="F822" t="s">
        <v>1150</v>
      </c>
      <c r="G822" t="s">
        <v>1150</v>
      </c>
      <c r="I822" s="15"/>
      <c r="J822" t="s">
        <v>1587</v>
      </c>
      <c r="K822" t="s">
        <v>741</v>
      </c>
    </row>
    <row r="823" spans="1:11">
      <c r="A823">
        <v>1782</v>
      </c>
      <c r="B823" t="s">
        <v>1267</v>
      </c>
      <c r="C823" t="s">
        <v>1154</v>
      </c>
      <c r="E823" t="s">
        <v>1150</v>
      </c>
      <c r="F823" t="s">
        <v>1150</v>
      </c>
      <c r="G823" t="s">
        <v>1150</v>
      </c>
      <c r="I823" s="15"/>
      <c r="J823" t="s">
        <v>1588</v>
      </c>
      <c r="K823" t="s">
        <v>741</v>
      </c>
    </row>
    <row r="824" spans="1:11">
      <c r="A824">
        <v>1783</v>
      </c>
      <c r="B824" t="s">
        <v>1267</v>
      </c>
      <c r="C824" t="s">
        <v>1154</v>
      </c>
      <c r="E824" t="s">
        <v>1150</v>
      </c>
      <c r="F824" t="s">
        <v>1150</v>
      </c>
      <c r="G824" t="s">
        <v>1150</v>
      </c>
      <c r="I824" s="15"/>
      <c r="J824" t="s">
        <v>1589</v>
      </c>
      <c r="K824" t="s">
        <v>742</v>
      </c>
    </row>
    <row r="825" spans="1:11">
      <c r="A825">
        <v>1784</v>
      </c>
      <c r="B825" t="s">
        <v>1267</v>
      </c>
      <c r="C825" t="s">
        <v>1154</v>
      </c>
      <c r="E825" t="s">
        <v>1150</v>
      </c>
      <c r="F825" t="s">
        <v>1150</v>
      </c>
      <c r="G825" t="s">
        <v>1150</v>
      </c>
      <c r="I825" s="15"/>
      <c r="J825" t="s">
        <v>1591</v>
      </c>
      <c r="K825" t="s">
        <v>743</v>
      </c>
    </row>
    <row r="826" spans="1:11">
      <c r="A826">
        <v>1786</v>
      </c>
      <c r="B826" t="s">
        <v>1267</v>
      </c>
      <c r="C826" t="s">
        <v>1154</v>
      </c>
      <c r="E826" t="s">
        <v>1150</v>
      </c>
      <c r="F826" t="s">
        <v>1150</v>
      </c>
      <c r="G826" t="s">
        <v>1150</v>
      </c>
      <c r="I826" s="15"/>
      <c r="J826" t="s">
        <v>1592</v>
      </c>
      <c r="K826" t="s">
        <v>744</v>
      </c>
    </row>
    <row r="827" spans="1:11">
      <c r="A827">
        <v>1788</v>
      </c>
      <c r="B827" t="s">
        <v>1267</v>
      </c>
      <c r="C827" t="s">
        <v>1154</v>
      </c>
      <c r="E827" t="s">
        <v>1150</v>
      </c>
      <c r="F827" t="s">
        <v>1150</v>
      </c>
      <c r="G827" t="s">
        <v>1150</v>
      </c>
      <c r="I827" s="15"/>
      <c r="J827" t="s">
        <v>1593</v>
      </c>
      <c r="K827" t="s">
        <v>745</v>
      </c>
    </row>
    <row r="828" spans="1:11">
      <c r="A828">
        <v>1789</v>
      </c>
      <c r="B828" t="s">
        <v>1267</v>
      </c>
      <c r="C828" t="s">
        <v>1154</v>
      </c>
      <c r="E828" t="s">
        <v>1150</v>
      </c>
      <c r="F828" t="s">
        <v>1150</v>
      </c>
      <c r="G828" t="s">
        <v>1150</v>
      </c>
      <c r="I828" s="15"/>
      <c r="J828" t="s">
        <v>1594</v>
      </c>
      <c r="K828" t="s">
        <v>746</v>
      </c>
    </row>
    <row r="829" spans="1:11">
      <c r="A829">
        <v>1791</v>
      </c>
      <c r="B829" t="s">
        <v>1267</v>
      </c>
      <c r="C829" t="s">
        <v>1154</v>
      </c>
      <c r="E829" t="s">
        <v>1150</v>
      </c>
      <c r="F829" t="s">
        <v>1150</v>
      </c>
      <c r="G829" t="s">
        <v>1150</v>
      </c>
      <c r="I829" s="15"/>
      <c r="J829" t="s">
        <v>260</v>
      </c>
      <c r="K829" t="s">
        <v>747</v>
      </c>
    </row>
    <row r="830" spans="1:11">
      <c r="A830">
        <v>1792</v>
      </c>
      <c r="B830" t="s">
        <v>1267</v>
      </c>
      <c r="C830" t="s">
        <v>1154</v>
      </c>
      <c r="E830" t="s">
        <v>1150</v>
      </c>
      <c r="F830" t="s">
        <v>1150</v>
      </c>
      <c r="G830" t="s">
        <v>1150</v>
      </c>
      <c r="I830" s="15"/>
      <c r="J830" t="s">
        <v>1595</v>
      </c>
      <c r="K830" t="s">
        <v>748</v>
      </c>
    </row>
    <row r="831" spans="1:11">
      <c r="A831">
        <v>1794</v>
      </c>
      <c r="B831" t="s">
        <v>1267</v>
      </c>
      <c r="C831" t="s">
        <v>1154</v>
      </c>
      <c r="E831" t="s">
        <v>1150</v>
      </c>
      <c r="F831" t="s">
        <v>1150</v>
      </c>
      <c r="G831" t="s">
        <v>1150</v>
      </c>
      <c r="I831" s="15"/>
      <c r="J831" t="s">
        <v>1590</v>
      </c>
      <c r="K831" t="s">
        <v>749</v>
      </c>
    </row>
    <row r="832" spans="1:11">
      <c r="A832">
        <v>1795</v>
      </c>
      <c r="B832" t="s">
        <v>1267</v>
      </c>
      <c r="C832" t="s">
        <v>1154</v>
      </c>
      <c r="E832" t="s">
        <v>1150</v>
      </c>
      <c r="F832" t="s">
        <v>1150</v>
      </c>
      <c r="G832" t="s">
        <v>1150</v>
      </c>
      <c r="I832" s="15"/>
      <c r="J832" t="s">
        <v>1596</v>
      </c>
      <c r="K832" t="s">
        <v>750</v>
      </c>
    </row>
    <row r="833" spans="1:12">
      <c r="A833">
        <v>1796</v>
      </c>
      <c r="B833" t="s">
        <v>1267</v>
      </c>
      <c r="C833" t="s">
        <v>1154</v>
      </c>
      <c r="E833" t="s">
        <v>1150</v>
      </c>
      <c r="F833" t="s">
        <v>1150</v>
      </c>
      <c r="G833" t="s">
        <v>1150</v>
      </c>
      <c r="I833" s="15"/>
      <c r="J833" t="s">
        <v>1139</v>
      </c>
      <c r="K833" t="s">
        <v>750</v>
      </c>
    </row>
    <row r="834" spans="1:12">
      <c r="A834">
        <v>1797</v>
      </c>
      <c r="B834" t="s">
        <v>1267</v>
      </c>
      <c r="C834" t="s">
        <v>1154</v>
      </c>
      <c r="E834" t="s">
        <v>1150</v>
      </c>
      <c r="F834" t="s">
        <v>1150</v>
      </c>
      <c r="G834" t="s">
        <v>1150</v>
      </c>
      <c r="I834" s="15"/>
      <c r="J834" t="s">
        <v>1140</v>
      </c>
      <c r="K834" t="s">
        <v>750</v>
      </c>
    </row>
    <row r="835" spans="1:12">
      <c r="A835">
        <v>1798</v>
      </c>
      <c r="B835" t="s">
        <v>1267</v>
      </c>
      <c r="C835" t="s">
        <v>1154</v>
      </c>
      <c r="E835" t="s">
        <v>1150</v>
      </c>
      <c r="F835" t="s">
        <v>1150</v>
      </c>
      <c r="G835" t="s">
        <v>1150</v>
      </c>
      <c r="I835" s="15"/>
      <c r="J835" t="s">
        <v>928</v>
      </c>
      <c r="K835" t="s">
        <v>751</v>
      </c>
    </row>
    <row r="836" spans="1:12">
      <c r="A836">
        <v>1799</v>
      </c>
      <c r="B836" t="s">
        <v>1267</v>
      </c>
      <c r="C836" t="s">
        <v>1154</v>
      </c>
      <c r="E836" t="s">
        <v>1150</v>
      </c>
      <c r="F836" t="s">
        <v>1150</v>
      </c>
      <c r="G836" t="s">
        <v>1150</v>
      </c>
      <c r="I836" s="15"/>
      <c r="J836" t="s">
        <v>929</v>
      </c>
      <c r="K836" t="s">
        <v>751</v>
      </c>
    </row>
    <row r="837" spans="1:12">
      <c r="A837">
        <v>1800</v>
      </c>
      <c r="B837" t="s">
        <v>1267</v>
      </c>
      <c r="C837" t="s">
        <v>1154</v>
      </c>
      <c r="E837" t="s">
        <v>1150</v>
      </c>
      <c r="F837" t="s">
        <v>1150</v>
      </c>
      <c r="G837" t="s">
        <v>1150</v>
      </c>
      <c r="I837" s="15"/>
      <c r="J837" t="s">
        <v>930</v>
      </c>
      <c r="K837" t="s">
        <v>751</v>
      </c>
    </row>
    <row r="838" spans="1:12">
      <c r="A838">
        <v>1801</v>
      </c>
      <c r="B838" t="s">
        <v>1267</v>
      </c>
      <c r="C838" t="s">
        <v>1154</v>
      </c>
      <c r="E838" t="s">
        <v>1150</v>
      </c>
      <c r="F838" t="s">
        <v>1150</v>
      </c>
      <c r="G838" t="s">
        <v>1150</v>
      </c>
      <c r="I838" s="15" t="s">
        <v>927</v>
      </c>
      <c r="J838" t="s">
        <v>1597</v>
      </c>
      <c r="K838" t="s">
        <v>752</v>
      </c>
    </row>
    <row r="839" spans="1:12">
      <c r="A839">
        <v>1802</v>
      </c>
      <c r="B839" t="s">
        <v>1267</v>
      </c>
      <c r="C839" t="s">
        <v>1154</v>
      </c>
      <c r="E839" t="s">
        <v>1150</v>
      </c>
      <c r="F839" t="s">
        <v>1150</v>
      </c>
      <c r="G839" t="s">
        <v>1150</v>
      </c>
      <c r="I839" s="15"/>
      <c r="J839" t="s">
        <v>1598</v>
      </c>
      <c r="K839" t="s">
        <v>752</v>
      </c>
    </row>
    <row r="840" spans="1:12">
      <c r="A840">
        <v>1803</v>
      </c>
      <c r="B840" t="s">
        <v>1267</v>
      </c>
      <c r="C840" t="s">
        <v>1154</v>
      </c>
      <c r="E840" t="s">
        <v>1150</v>
      </c>
      <c r="F840" t="s">
        <v>1150</v>
      </c>
      <c r="G840" t="s">
        <v>1150</v>
      </c>
      <c r="I840" s="15" t="s">
        <v>927</v>
      </c>
      <c r="J840" t="s">
        <v>1599</v>
      </c>
      <c r="K840" t="s">
        <v>753</v>
      </c>
    </row>
    <row r="841" spans="1:12">
      <c r="A841">
        <v>1804</v>
      </c>
      <c r="B841" t="s">
        <v>1267</v>
      </c>
      <c r="C841" t="s">
        <v>1154</v>
      </c>
      <c r="E841" t="s">
        <v>1150</v>
      </c>
      <c r="F841" t="s">
        <v>1150</v>
      </c>
      <c r="G841" t="s">
        <v>1150</v>
      </c>
      <c r="I841" s="15" t="s">
        <v>262</v>
      </c>
      <c r="J841" t="s">
        <v>263</v>
      </c>
      <c r="K841" t="s">
        <v>754</v>
      </c>
    </row>
    <row r="842" spans="1:12">
      <c r="A842">
        <v>1805</v>
      </c>
      <c r="B842" t="s">
        <v>1267</v>
      </c>
      <c r="C842" t="s">
        <v>256</v>
      </c>
      <c r="E842" t="s">
        <v>1150</v>
      </c>
      <c r="F842" t="s">
        <v>1150</v>
      </c>
      <c r="G842" t="s">
        <v>1150</v>
      </c>
      <c r="I842" s="15"/>
      <c r="K842" t="s">
        <v>1100</v>
      </c>
    </row>
    <row r="843" spans="1:12">
      <c r="A843">
        <v>1806</v>
      </c>
      <c r="B843" t="s">
        <v>1267</v>
      </c>
      <c r="C843" t="s">
        <v>256</v>
      </c>
      <c r="E843" t="s">
        <v>1150</v>
      </c>
      <c r="F843" t="s">
        <v>1150</v>
      </c>
      <c r="G843" t="s">
        <v>1150</v>
      </c>
      <c r="I843" s="15"/>
      <c r="K843" t="s">
        <v>1101</v>
      </c>
    </row>
    <row r="844" spans="1:12">
      <c r="A844">
        <v>1807</v>
      </c>
      <c r="B844" t="s">
        <v>1267</v>
      </c>
      <c r="C844" t="s">
        <v>248</v>
      </c>
      <c r="E844" t="s">
        <v>1150</v>
      </c>
      <c r="F844" t="s">
        <v>1150</v>
      </c>
      <c r="G844" t="s">
        <v>1150</v>
      </c>
      <c r="I844" s="15"/>
      <c r="K844" t="s">
        <v>731</v>
      </c>
      <c r="L844" t="s">
        <v>243</v>
      </c>
    </row>
    <row r="845" spans="1:12">
      <c r="A845">
        <v>1809</v>
      </c>
      <c r="B845" t="s">
        <v>1267</v>
      </c>
      <c r="C845" t="s">
        <v>248</v>
      </c>
      <c r="E845" t="s">
        <v>1150</v>
      </c>
      <c r="F845" t="s">
        <v>1150</v>
      </c>
      <c r="G845" t="s">
        <v>1150</v>
      </c>
      <c r="I845" s="15"/>
      <c r="K845" t="s">
        <v>755</v>
      </c>
      <c r="L845" t="s">
        <v>175</v>
      </c>
    </row>
    <row r="846" spans="1:12">
      <c r="A846">
        <v>1810</v>
      </c>
      <c r="B846" t="s">
        <v>1267</v>
      </c>
      <c r="C846" t="s">
        <v>248</v>
      </c>
      <c r="E846" t="s">
        <v>1150</v>
      </c>
      <c r="F846" t="s">
        <v>1150</v>
      </c>
      <c r="G846" t="s">
        <v>1150</v>
      </c>
      <c r="I846" s="15"/>
      <c r="K846" t="s">
        <v>756</v>
      </c>
      <c r="L846" t="s">
        <v>255</v>
      </c>
    </row>
    <row r="847" spans="1:12">
      <c r="A847">
        <v>1811</v>
      </c>
      <c r="B847" t="s">
        <v>1267</v>
      </c>
      <c r="C847" t="s">
        <v>248</v>
      </c>
      <c r="E847" t="s">
        <v>1150</v>
      </c>
      <c r="F847" t="s">
        <v>1150</v>
      </c>
      <c r="G847" t="s">
        <v>1150</v>
      </c>
      <c r="I847" s="15"/>
      <c r="K847" t="s">
        <v>757</v>
      </c>
      <c r="L847" t="s">
        <v>249</v>
      </c>
    </row>
    <row r="848" spans="1:12">
      <c r="A848">
        <v>1812</v>
      </c>
      <c r="B848" t="s">
        <v>1267</v>
      </c>
      <c r="C848" t="s">
        <v>248</v>
      </c>
      <c r="E848" t="s">
        <v>1150</v>
      </c>
      <c r="F848" t="s">
        <v>1150</v>
      </c>
      <c r="G848" t="s">
        <v>1150</v>
      </c>
      <c r="I848" s="15"/>
      <c r="K848" t="s">
        <v>758</v>
      </c>
      <c r="L848" t="s">
        <v>249</v>
      </c>
    </row>
    <row r="849" spans="1:12">
      <c r="A849">
        <v>1813</v>
      </c>
      <c r="B849" t="s">
        <v>1267</v>
      </c>
      <c r="C849" t="s">
        <v>248</v>
      </c>
      <c r="E849" t="s">
        <v>1150</v>
      </c>
      <c r="F849" t="s">
        <v>1150</v>
      </c>
      <c r="G849" t="s">
        <v>1150</v>
      </c>
      <c r="I849" s="15"/>
      <c r="K849" t="s">
        <v>759</v>
      </c>
      <c r="L849" t="s">
        <v>247</v>
      </c>
    </row>
    <row r="850" spans="1:12">
      <c r="A850">
        <v>1814</v>
      </c>
      <c r="B850" t="s">
        <v>1267</v>
      </c>
      <c r="C850" t="s">
        <v>248</v>
      </c>
      <c r="E850" t="s">
        <v>1150</v>
      </c>
      <c r="F850" t="s">
        <v>1150</v>
      </c>
      <c r="G850" t="s">
        <v>1150</v>
      </c>
      <c r="I850" s="15"/>
      <c r="K850" t="s">
        <v>931</v>
      </c>
      <c r="L850" t="s">
        <v>75</v>
      </c>
    </row>
    <row r="851" spans="1:12">
      <c r="A851">
        <v>1815</v>
      </c>
      <c r="B851" t="s">
        <v>1267</v>
      </c>
      <c r="C851" t="s">
        <v>248</v>
      </c>
      <c r="E851" t="s">
        <v>1150</v>
      </c>
      <c r="F851" t="s">
        <v>1150</v>
      </c>
      <c r="G851" t="s">
        <v>1150</v>
      </c>
      <c r="I851" s="15"/>
      <c r="K851" t="s">
        <v>932</v>
      </c>
      <c r="L851" t="s">
        <v>75</v>
      </c>
    </row>
    <row r="852" spans="1:12">
      <c r="A852">
        <v>1816</v>
      </c>
      <c r="B852" t="s">
        <v>1267</v>
      </c>
      <c r="C852" t="s">
        <v>248</v>
      </c>
      <c r="E852" t="s">
        <v>1150</v>
      </c>
      <c r="F852" t="s">
        <v>1150</v>
      </c>
      <c r="G852" t="s">
        <v>1150</v>
      </c>
      <c r="I852" s="15"/>
      <c r="K852" t="s">
        <v>933</v>
      </c>
      <c r="L852" t="s">
        <v>75</v>
      </c>
    </row>
    <row r="853" spans="1:12">
      <c r="A853">
        <v>1817</v>
      </c>
      <c r="B853" t="s">
        <v>1267</v>
      </c>
      <c r="C853" t="s">
        <v>248</v>
      </c>
      <c r="E853" t="s">
        <v>1150</v>
      </c>
      <c r="F853" t="s">
        <v>1150</v>
      </c>
      <c r="G853" t="s">
        <v>1150</v>
      </c>
      <c r="I853" s="15"/>
      <c r="K853" t="s">
        <v>934</v>
      </c>
      <c r="L853" t="s">
        <v>75</v>
      </c>
    </row>
    <row r="854" spans="1:12">
      <c r="A854">
        <v>1818</v>
      </c>
      <c r="B854" t="s">
        <v>1267</v>
      </c>
      <c r="C854" t="s">
        <v>248</v>
      </c>
      <c r="E854" t="s">
        <v>1150</v>
      </c>
      <c r="F854" t="s">
        <v>1150</v>
      </c>
      <c r="G854" t="s">
        <v>1150</v>
      </c>
      <c r="I854" s="15"/>
      <c r="K854" t="s">
        <v>760</v>
      </c>
      <c r="L854" t="s">
        <v>254</v>
      </c>
    </row>
    <row r="855" spans="1:12">
      <c r="A855">
        <v>1819</v>
      </c>
      <c r="B855" t="s">
        <v>1267</v>
      </c>
      <c r="C855" t="s">
        <v>248</v>
      </c>
      <c r="E855" t="s">
        <v>1150</v>
      </c>
      <c r="F855" t="s">
        <v>1150</v>
      </c>
      <c r="G855" t="s">
        <v>1150</v>
      </c>
      <c r="I855" s="15"/>
      <c r="K855" t="s">
        <v>735</v>
      </c>
      <c r="L855" t="s">
        <v>75</v>
      </c>
    </row>
    <row r="856" spans="1:12">
      <c r="A856">
        <v>1820</v>
      </c>
      <c r="B856" t="s">
        <v>1267</v>
      </c>
      <c r="C856" t="s">
        <v>248</v>
      </c>
      <c r="E856" t="s">
        <v>1150</v>
      </c>
      <c r="F856" t="s">
        <v>1150</v>
      </c>
      <c r="G856" t="s">
        <v>1150</v>
      </c>
      <c r="I856" s="15"/>
      <c r="K856" t="s">
        <v>736</v>
      </c>
      <c r="L856" t="s">
        <v>75</v>
      </c>
    </row>
    <row r="857" spans="1:12">
      <c r="A857">
        <v>1821</v>
      </c>
      <c r="B857" t="s">
        <v>1267</v>
      </c>
      <c r="C857" t="s">
        <v>248</v>
      </c>
      <c r="E857" t="s">
        <v>1150</v>
      </c>
      <c r="F857" t="s">
        <v>1150</v>
      </c>
      <c r="G857" t="s">
        <v>1150</v>
      </c>
      <c r="I857" s="15"/>
      <c r="K857" t="s">
        <v>737</v>
      </c>
      <c r="L857" t="s">
        <v>75</v>
      </c>
    </row>
    <row r="858" spans="1:12">
      <c r="A858">
        <v>1822</v>
      </c>
      <c r="B858" t="s">
        <v>1267</v>
      </c>
      <c r="C858" t="s">
        <v>248</v>
      </c>
      <c r="E858" t="s">
        <v>1150</v>
      </c>
      <c r="F858" t="s">
        <v>1150</v>
      </c>
      <c r="G858" t="s">
        <v>1150</v>
      </c>
      <c r="I858" s="15"/>
      <c r="K858" t="s">
        <v>738</v>
      </c>
      <c r="L858" t="s">
        <v>75</v>
      </c>
    </row>
    <row r="859" spans="1:12">
      <c r="A859">
        <v>1823</v>
      </c>
      <c r="B859" t="s">
        <v>1267</v>
      </c>
      <c r="C859" t="s">
        <v>248</v>
      </c>
      <c r="E859" t="s">
        <v>1150</v>
      </c>
      <c r="F859" t="s">
        <v>1150</v>
      </c>
      <c r="G859" t="s">
        <v>1150</v>
      </c>
      <c r="I859" s="15"/>
      <c r="K859" t="s">
        <v>761</v>
      </c>
      <c r="L859" t="s">
        <v>254</v>
      </c>
    </row>
    <row r="860" spans="1:12">
      <c r="A860">
        <v>1824</v>
      </c>
      <c r="B860" t="s">
        <v>1267</v>
      </c>
      <c r="C860" t="s">
        <v>248</v>
      </c>
      <c r="E860" t="s">
        <v>1150</v>
      </c>
      <c r="F860" t="s">
        <v>1150</v>
      </c>
      <c r="G860" t="s">
        <v>1150</v>
      </c>
      <c r="I860" s="15"/>
      <c r="K860" t="s">
        <v>740</v>
      </c>
      <c r="L860" t="s">
        <v>243</v>
      </c>
    </row>
    <row r="861" spans="1:12">
      <c r="A861">
        <v>1826</v>
      </c>
      <c r="B861" t="s">
        <v>1267</v>
      </c>
      <c r="C861" t="s">
        <v>248</v>
      </c>
      <c r="E861" t="s">
        <v>1150</v>
      </c>
      <c r="F861" t="s">
        <v>1150</v>
      </c>
      <c r="G861" t="s">
        <v>1150</v>
      </c>
      <c r="I861" s="15"/>
      <c r="K861" t="s">
        <v>762</v>
      </c>
      <c r="L861" t="s">
        <v>175</v>
      </c>
    </row>
    <row r="862" spans="1:12">
      <c r="A862">
        <v>1827</v>
      </c>
      <c r="B862" t="s">
        <v>1267</v>
      </c>
      <c r="C862" t="s">
        <v>248</v>
      </c>
      <c r="E862" t="s">
        <v>1150</v>
      </c>
      <c r="F862" t="s">
        <v>1150</v>
      </c>
      <c r="G862" t="s">
        <v>1150</v>
      </c>
      <c r="I862" s="15"/>
      <c r="K862" t="s">
        <v>763</v>
      </c>
      <c r="L862" t="s">
        <v>255</v>
      </c>
    </row>
    <row r="863" spans="1:12">
      <c r="A863">
        <v>1828</v>
      </c>
      <c r="B863" t="s">
        <v>1267</v>
      </c>
      <c r="C863" t="s">
        <v>248</v>
      </c>
      <c r="E863" t="s">
        <v>1150</v>
      </c>
      <c r="F863" t="s">
        <v>1150</v>
      </c>
      <c r="G863" t="s">
        <v>1150</v>
      </c>
      <c r="I863" s="15"/>
      <c r="K863" t="s">
        <v>764</v>
      </c>
      <c r="L863" t="s">
        <v>249</v>
      </c>
    </row>
    <row r="864" spans="1:12">
      <c r="A864">
        <v>1829</v>
      </c>
      <c r="B864" t="s">
        <v>1267</v>
      </c>
      <c r="C864" t="s">
        <v>248</v>
      </c>
      <c r="E864" t="s">
        <v>1150</v>
      </c>
      <c r="F864" t="s">
        <v>1150</v>
      </c>
      <c r="G864" t="s">
        <v>1150</v>
      </c>
      <c r="I864" s="15"/>
      <c r="K864" t="s">
        <v>765</v>
      </c>
      <c r="L864" t="s">
        <v>254</v>
      </c>
    </row>
    <row r="865" spans="1:12">
      <c r="A865">
        <v>1830</v>
      </c>
      <c r="B865" t="s">
        <v>1267</v>
      </c>
      <c r="C865" t="s">
        <v>248</v>
      </c>
      <c r="E865" t="s">
        <v>1150</v>
      </c>
      <c r="F865" t="s">
        <v>1150</v>
      </c>
      <c r="G865" t="s">
        <v>1150</v>
      </c>
      <c r="I865" s="15"/>
      <c r="K865" t="s">
        <v>743</v>
      </c>
      <c r="L865" t="s">
        <v>75</v>
      </c>
    </row>
    <row r="866" spans="1:12">
      <c r="A866">
        <v>1831</v>
      </c>
      <c r="B866" t="s">
        <v>1267</v>
      </c>
      <c r="C866" t="s">
        <v>248</v>
      </c>
      <c r="E866" t="s">
        <v>1150</v>
      </c>
      <c r="F866" t="s">
        <v>1150</v>
      </c>
      <c r="G866" t="s">
        <v>1150</v>
      </c>
      <c r="I866" s="15"/>
      <c r="K866" t="s">
        <v>744</v>
      </c>
      <c r="L866" t="s">
        <v>75</v>
      </c>
    </row>
    <row r="867" spans="1:12">
      <c r="A867">
        <v>1832</v>
      </c>
      <c r="B867" t="s">
        <v>1267</v>
      </c>
      <c r="C867" t="s">
        <v>248</v>
      </c>
      <c r="E867" t="s">
        <v>1150</v>
      </c>
      <c r="F867" t="s">
        <v>1150</v>
      </c>
      <c r="G867" t="s">
        <v>1150</v>
      </c>
      <c r="I867" s="15"/>
      <c r="K867" t="s">
        <v>745</v>
      </c>
      <c r="L867" t="s">
        <v>246</v>
      </c>
    </row>
    <row r="868" spans="1:12">
      <c r="A868">
        <v>1833</v>
      </c>
      <c r="B868" t="s">
        <v>1267</v>
      </c>
      <c r="C868" t="s">
        <v>248</v>
      </c>
      <c r="E868" t="s">
        <v>1150</v>
      </c>
      <c r="F868" t="s">
        <v>1150</v>
      </c>
      <c r="G868" t="s">
        <v>1150</v>
      </c>
      <c r="I868" s="15"/>
      <c r="K868" t="s">
        <v>746</v>
      </c>
      <c r="L868" t="s">
        <v>75</v>
      </c>
    </row>
    <row r="869" spans="1:12">
      <c r="A869">
        <v>1834</v>
      </c>
      <c r="B869" t="s">
        <v>1267</v>
      </c>
      <c r="C869" t="s">
        <v>248</v>
      </c>
      <c r="E869" t="s">
        <v>1150</v>
      </c>
      <c r="F869" t="s">
        <v>1150</v>
      </c>
      <c r="G869" t="s">
        <v>1150</v>
      </c>
      <c r="I869" s="15"/>
      <c r="K869" t="s">
        <v>748</v>
      </c>
      <c r="L869" t="s">
        <v>75</v>
      </c>
    </row>
    <row r="870" spans="1:12">
      <c r="A870">
        <v>1835</v>
      </c>
      <c r="B870" t="s">
        <v>1267</v>
      </c>
      <c r="C870" t="s">
        <v>248</v>
      </c>
      <c r="E870" t="s">
        <v>1150</v>
      </c>
      <c r="F870" t="s">
        <v>1150</v>
      </c>
      <c r="G870" t="s">
        <v>1150</v>
      </c>
      <c r="I870" s="15"/>
      <c r="K870" t="s">
        <v>766</v>
      </c>
      <c r="L870" t="s">
        <v>252</v>
      </c>
    </row>
    <row r="871" spans="1:12">
      <c r="A871">
        <v>1836</v>
      </c>
      <c r="B871" t="s">
        <v>1267</v>
      </c>
      <c r="C871" t="s">
        <v>248</v>
      </c>
      <c r="E871" t="s">
        <v>1150</v>
      </c>
      <c r="F871" t="s">
        <v>1150</v>
      </c>
      <c r="G871" t="s">
        <v>1150</v>
      </c>
      <c r="I871" s="15"/>
      <c r="K871" t="s">
        <v>750</v>
      </c>
      <c r="L871" t="s">
        <v>245</v>
      </c>
    </row>
    <row r="872" spans="1:12">
      <c r="A872">
        <v>1837</v>
      </c>
      <c r="B872" t="s">
        <v>1267</v>
      </c>
      <c r="C872" t="s">
        <v>248</v>
      </c>
      <c r="E872" t="s">
        <v>1150</v>
      </c>
      <c r="F872" t="s">
        <v>1150</v>
      </c>
      <c r="G872" t="s">
        <v>1150</v>
      </c>
      <c r="I872" s="15"/>
      <c r="K872" t="s">
        <v>767</v>
      </c>
      <c r="L872" t="s">
        <v>250</v>
      </c>
    </row>
    <row r="873" spans="1:12">
      <c r="A873">
        <v>1838</v>
      </c>
      <c r="B873" t="s">
        <v>1267</v>
      </c>
      <c r="C873" t="s">
        <v>248</v>
      </c>
      <c r="E873" t="s">
        <v>1150</v>
      </c>
      <c r="F873" t="s">
        <v>1150</v>
      </c>
      <c r="G873" t="s">
        <v>1150</v>
      </c>
      <c r="I873" s="15"/>
      <c r="K873" t="s">
        <v>768</v>
      </c>
      <c r="L873" t="s">
        <v>254</v>
      </c>
    </row>
    <row r="874" spans="1:12">
      <c r="A874">
        <v>1839</v>
      </c>
      <c r="B874" t="s">
        <v>1267</v>
      </c>
      <c r="C874" t="s">
        <v>248</v>
      </c>
      <c r="E874" t="s">
        <v>1150</v>
      </c>
      <c r="F874" t="s">
        <v>1150</v>
      </c>
      <c r="G874" t="s">
        <v>1150</v>
      </c>
      <c r="I874" s="15"/>
      <c r="K874" t="s">
        <v>769</v>
      </c>
      <c r="L874" t="s">
        <v>253</v>
      </c>
    </row>
    <row r="875" spans="1:12">
      <c r="A875">
        <v>1840</v>
      </c>
      <c r="B875" t="s">
        <v>1267</v>
      </c>
      <c r="C875" t="s">
        <v>248</v>
      </c>
      <c r="E875" t="s">
        <v>1150</v>
      </c>
      <c r="F875" t="s">
        <v>1150</v>
      </c>
      <c r="G875" t="s">
        <v>1150</v>
      </c>
      <c r="I875" s="15"/>
      <c r="K875" t="s">
        <v>1102</v>
      </c>
      <c r="L875" t="s">
        <v>251</v>
      </c>
    </row>
    <row r="876" spans="1:12">
      <c r="A876">
        <v>1841</v>
      </c>
      <c r="B876" t="s">
        <v>1267</v>
      </c>
      <c r="C876" t="s">
        <v>1534</v>
      </c>
      <c r="E876">
        <v>0</v>
      </c>
      <c r="F876">
        <v>1</v>
      </c>
      <c r="G876" t="s">
        <v>1225</v>
      </c>
      <c r="I876" s="15"/>
      <c r="K876" t="s">
        <v>733</v>
      </c>
    </row>
    <row r="877" spans="1:12">
      <c r="A877">
        <v>1842</v>
      </c>
      <c r="B877" t="s">
        <v>1267</v>
      </c>
      <c r="C877" t="s">
        <v>1534</v>
      </c>
      <c r="E877">
        <v>0</v>
      </c>
      <c r="F877">
        <v>1</v>
      </c>
      <c r="G877" t="s">
        <v>1225</v>
      </c>
      <c r="I877" s="15"/>
      <c r="K877" t="s">
        <v>780</v>
      </c>
    </row>
    <row r="878" spans="1:12">
      <c r="A878">
        <v>1843</v>
      </c>
      <c r="B878" t="s">
        <v>1267</v>
      </c>
      <c r="C878" t="s">
        <v>1534</v>
      </c>
      <c r="E878">
        <v>0</v>
      </c>
      <c r="F878">
        <v>1</v>
      </c>
      <c r="G878" t="s">
        <v>1225</v>
      </c>
      <c r="I878" s="15"/>
      <c r="K878" t="s">
        <v>781</v>
      </c>
    </row>
    <row r="879" spans="1:12">
      <c r="A879">
        <v>1844</v>
      </c>
      <c r="B879" t="s">
        <v>1267</v>
      </c>
      <c r="C879" t="s">
        <v>1534</v>
      </c>
      <c r="E879">
        <v>0</v>
      </c>
      <c r="F879">
        <v>1</v>
      </c>
      <c r="G879" t="s">
        <v>1225</v>
      </c>
      <c r="I879" s="15"/>
      <c r="K879" t="s">
        <v>734</v>
      </c>
    </row>
    <row r="880" spans="1:12">
      <c r="A880">
        <v>1845</v>
      </c>
      <c r="B880" t="s">
        <v>1267</v>
      </c>
      <c r="C880" t="s">
        <v>1534</v>
      </c>
      <c r="E880">
        <v>0</v>
      </c>
      <c r="F880">
        <v>1</v>
      </c>
      <c r="G880" t="s">
        <v>1225</v>
      </c>
      <c r="I880" s="15"/>
      <c r="K880" t="s">
        <v>782</v>
      </c>
    </row>
    <row r="881" spans="1:11">
      <c r="A881">
        <v>1846</v>
      </c>
      <c r="B881" t="s">
        <v>1267</v>
      </c>
      <c r="C881" t="s">
        <v>1534</v>
      </c>
      <c r="E881">
        <v>0</v>
      </c>
      <c r="F881">
        <v>1</v>
      </c>
      <c r="G881" t="s">
        <v>1225</v>
      </c>
      <c r="I881" s="15"/>
      <c r="K881" t="s">
        <v>783</v>
      </c>
    </row>
    <row r="882" spans="1:11">
      <c r="A882">
        <v>1847</v>
      </c>
      <c r="B882" t="s">
        <v>1267</v>
      </c>
      <c r="C882" t="s">
        <v>1534</v>
      </c>
      <c r="E882">
        <v>0</v>
      </c>
      <c r="F882">
        <v>1</v>
      </c>
      <c r="G882" t="s">
        <v>1225</v>
      </c>
      <c r="I882" s="15"/>
      <c r="K882" t="s">
        <v>784</v>
      </c>
    </row>
    <row r="883" spans="1:11">
      <c r="A883">
        <v>1848</v>
      </c>
      <c r="B883" t="s">
        <v>1267</v>
      </c>
      <c r="C883" t="s">
        <v>1534</v>
      </c>
      <c r="E883">
        <v>0</v>
      </c>
      <c r="F883" t="s">
        <v>1150</v>
      </c>
      <c r="G883" t="s">
        <v>1225</v>
      </c>
      <c r="I883" s="15"/>
      <c r="K883" t="s">
        <v>786</v>
      </c>
    </row>
    <row r="884" spans="1:11">
      <c r="A884">
        <v>1849</v>
      </c>
      <c r="B884" t="s">
        <v>1267</v>
      </c>
      <c r="C884" t="s">
        <v>1534</v>
      </c>
      <c r="E884">
        <v>0</v>
      </c>
      <c r="F884" t="s">
        <v>1150</v>
      </c>
      <c r="G884" t="s">
        <v>1225</v>
      </c>
      <c r="I884" s="15"/>
      <c r="K884" t="s">
        <v>739</v>
      </c>
    </row>
    <row r="885" spans="1:11">
      <c r="A885">
        <v>1850</v>
      </c>
      <c r="B885" t="s">
        <v>1267</v>
      </c>
      <c r="C885" t="s">
        <v>1534</v>
      </c>
      <c r="E885">
        <v>0</v>
      </c>
      <c r="F885" t="s">
        <v>1150</v>
      </c>
      <c r="G885" t="s">
        <v>1225</v>
      </c>
      <c r="I885" s="15"/>
      <c r="K885" t="s">
        <v>787</v>
      </c>
    </row>
    <row r="886" spans="1:11">
      <c r="A886">
        <v>1851</v>
      </c>
      <c r="B886" t="s">
        <v>1267</v>
      </c>
      <c r="C886" t="s">
        <v>1534</v>
      </c>
      <c r="E886">
        <v>0</v>
      </c>
      <c r="F886" t="s">
        <v>1150</v>
      </c>
      <c r="G886" t="s">
        <v>1225</v>
      </c>
      <c r="I886" s="15"/>
      <c r="K886" t="s">
        <v>773</v>
      </c>
    </row>
    <row r="887" spans="1:11">
      <c r="A887">
        <v>1852</v>
      </c>
      <c r="B887" t="s">
        <v>1267</v>
      </c>
      <c r="C887" t="s">
        <v>1534</v>
      </c>
      <c r="E887">
        <v>0</v>
      </c>
      <c r="F887" t="s">
        <v>1150</v>
      </c>
      <c r="G887" t="s">
        <v>1225</v>
      </c>
      <c r="I887" s="15"/>
      <c r="K887" t="s">
        <v>788</v>
      </c>
    </row>
    <row r="888" spans="1:11">
      <c r="A888">
        <v>1853</v>
      </c>
      <c r="B888" t="s">
        <v>1267</v>
      </c>
      <c r="C888" t="s">
        <v>1534</v>
      </c>
      <c r="E888">
        <v>0</v>
      </c>
      <c r="F888" t="s">
        <v>1150</v>
      </c>
      <c r="G888" t="s">
        <v>1225</v>
      </c>
      <c r="I888" s="15"/>
      <c r="K888" t="s">
        <v>749</v>
      </c>
    </row>
    <row r="889" spans="1:11">
      <c r="A889">
        <v>1854</v>
      </c>
      <c r="B889" t="s">
        <v>1267</v>
      </c>
      <c r="C889" t="s">
        <v>1534</v>
      </c>
      <c r="E889">
        <v>0</v>
      </c>
      <c r="F889" t="s">
        <v>1150</v>
      </c>
      <c r="G889" t="s">
        <v>1225</v>
      </c>
      <c r="I889" s="15"/>
      <c r="K889" t="s">
        <v>778</v>
      </c>
    </row>
    <row r="890" spans="1:11">
      <c r="A890">
        <v>1855</v>
      </c>
      <c r="B890" t="s">
        <v>1267</v>
      </c>
      <c r="C890" t="s">
        <v>1534</v>
      </c>
      <c r="E890">
        <v>0</v>
      </c>
      <c r="F890" t="s">
        <v>1150</v>
      </c>
      <c r="G890" t="s">
        <v>1225</v>
      </c>
      <c r="I890" s="15"/>
      <c r="K890" t="s">
        <v>751</v>
      </c>
    </row>
    <row r="891" spans="1:11">
      <c r="A891">
        <v>1856</v>
      </c>
      <c r="B891" t="s">
        <v>1267</v>
      </c>
      <c r="C891" t="s">
        <v>1534</v>
      </c>
      <c r="E891">
        <v>0</v>
      </c>
      <c r="F891" t="s">
        <v>1150</v>
      </c>
      <c r="G891" t="s">
        <v>1225</v>
      </c>
      <c r="I891" s="15"/>
      <c r="K891" t="s">
        <v>1103</v>
      </c>
    </row>
    <row r="892" spans="1:11">
      <c r="A892">
        <v>1857</v>
      </c>
      <c r="B892" t="s">
        <v>1267</v>
      </c>
      <c r="C892" t="s">
        <v>244</v>
      </c>
      <c r="D892" t="s">
        <v>22</v>
      </c>
      <c r="E892" t="s">
        <v>1150</v>
      </c>
      <c r="F892" t="s">
        <v>1150</v>
      </c>
      <c r="G892" t="s">
        <v>1150</v>
      </c>
      <c r="I892" s="15"/>
      <c r="K892" t="s">
        <v>789</v>
      </c>
    </row>
    <row r="893" spans="1:11">
      <c r="A893">
        <v>1859</v>
      </c>
      <c r="B893" t="s">
        <v>1267</v>
      </c>
      <c r="C893" t="s">
        <v>244</v>
      </c>
      <c r="D893" t="s">
        <v>22</v>
      </c>
      <c r="E893" t="s">
        <v>1150</v>
      </c>
      <c r="F893" t="s">
        <v>1150</v>
      </c>
      <c r="G893" t="s">
        <v>1150</v>
      </c>
      <c r="I893" s="15"/>
      <c r="K893" t="s">
        <v>732</v>
      </c>
    </row>
    <row r="894" spans="1:11">
      <c r="A894">
        <v>1862</v>
      </c>
      <c r="B894" t="s">
        <v>1267</v>
      </c>
      <c r="C894" t="s">
        <v>244</v>
      </c>
      <c r="D894" t="s">
        <v>11</v>
      </c>
      <c r="E894" t="s">
        <v>1150</v>
      </c>
      <c r="F894" t="s">
        <v>1150</v>
      </c>
      <c r="G894" t="s">
        <v>1150</v>
      </c>
      <c r="I894" s="15"/>
      <c r="K894" t="s">
        <v>770</v>
      </c>
    </row>
    <row r="895" spans="1:11">
      <c r="A895">
        <v>1864</v>
      </c>
      <c r="B895" t="s">
        <v>1267</v>
      </c>
      <c r="C895" t="s">
        <v>244</v>
      </c>
      <c r="D895" t="s">
        <v>22</v>
      </c>
      <c r="E895" t="s">
        <v>1150</v>
      </c>
      <c r="F895" t="s">
        <v>1150</v>
      </c>
      <c r="G895" t="s">
        <v>1150</v>
      </c>
      <c r="I895" s="15"/>
      <c r="K895" t="s">
        <v>790</v>
      </c>
    </row>
    <row r="896" spans="1:11">
      <c r="A896">
        <v>1865</v>
      </c>
      <c r="B896" t="s">
        <v>1267</v>
      </c>
      <c r="C896" t="s">
        <v>244</v>
      </c>
      <c r="D896" t="s">
        <v>11</v>
      </c>
      <c r="E896" t="s">
        <v>1150</v>
      </c>
      <c r="F896" t="s">
        <v>1150</v>
      </c>
      <c r="G896" t="s">
        <v>1150</v>
      </c>
      <c r="I896" s="15"/>
      <c r="K896" t="s">
        <v>771</v>
      </c>
    </row>
    <row r="897" spans="1:11">
      <c r="A897">
        <v>1868</v>
      </c>
      <c r="B897" t="s">
        <v>1267</v>
      </c>
      <c r="C897" t="s">
        <v>244</v>
      </c>
      <c r="D897" t="s">
        <v>22</v>
      </c>
      <c r="E897" t="s">
        <v>1150</v>
      </c>
      <c r="F897" t="s">
        <v>1150</v>
      </c>
      <c r="G897" t="s">
        <v>1150</v>
      </c>
      <c r="I897" s="15"/>
      <c r="K897" t="s">
        <v>733</v>
      </c>
    </row>
    <row r="898" spans="1:11">
      <c r="A898">
        <v>1869</v>
      </c>
      <c r="B898" t="s">
        <v>1267</v>
      </c>
      <c r="C898" t="s">
        <v>244</v>
      </c>
      <c r="D898" t="s">
        <v>22</v>
      </c>
      <c r="E898" t="s">
        <v>1150</v>
      </c>
      <c r="F898" t="s">
        <v>1150</v>
      </c>
      <c r="G898" t="s">
        <v>1150</v>
      </c>
      <c r="I898" s="15"/>
      <c r="K898" t="s">
        <v>780</v>
      </c>
    </row>
    <row r="899" spans="1:11">
      <c r="A899">
        <v>1870</v>
      </c>
      <c r="B899" t="s">
        <v>1267</v>
      </c>
      <c r="C899" t="s">
        <v>244</v>
      </c>
      <c r="D899" t="s">
        <v>22</v>
      </c>
      <c r="E899" t="s">
        <v>1150</v>
      </c>
      <c r="F899" t="s">
        <v>1150</v>
      </c>
      <c r="G899" t="s">
        <v>1150</v>
      </c>
      <c r="I899" s="15"/>
      <c r="K899" t="s">
        <v>781</v>
      </c>
    </row>
    <row r="900" spans="1:11">
      <c r="A900">
        <v>1872</v>
      </c>
      <c r="B900" t="s">
        <v>1267</v>
      </c>
      <c r="C900" t="s">
        <v>244</v>
      </c>
      <c r="D900" t="s">
        <v>22</v>
      </c>
      <c r="E900" t="s">
        <v>1150</v>
      </c>
      <c r="F900" t="s">
        <v>1150</v>
      </c>
      <c r="G900" t="s">
        <v>1150</v>
      </c>
      <c r="I900" s="15"/>
      <c r="K900" t="s">
        <v>734</v>
      </c>
    </row>
    <row r="901" spans="1:11">
      <c r="A901">
        <v>1873</v>
      </c>
      <c r="B901" t="s">
        <v>1267</v>
      </c>
      <c r="C901" t="s">
        <v>244</v>
      </c>
      <c r="D901" t="s">
        <v>22</v>
      </c>
      <c r="E901" t="s">
        <v>1150</v>
      </c>
      <c r="F901" t="s">
        <v>1150</v>
      </c>
      <c r="G901" t="s">
        <v>1150</v>
      </c>
      <c r="I901" s="15"/>
      <c r="K901" t="s">
        <v>782</v>
      </c>
    </row>
    <row r="902" spans="1:11">
      <c r="A902">
        <v>1874</v>
      </c>
      <c r="B902" t="s">
        <v>1267</v>
      </c>
      <c r="C902" t="s">
        <v>244</v>
      </c>
      <c r="D902" t="s">
        <v>22</v>
      </c>
      <c r="E902" t="s">
        <v>1150</v>
      </c>
      <c r="F902" t="s">
        <v>1150</v>
      </c>
      <c r="G902" t="s">
        <v>1150</v>
      </c>
      <c r="I902" s="15"/>
      <c r="K902" t="s">
        <v>783</v>
      </c>
    </row>
    <row r="903" spans="1:11">
      <c r="A903">
        <v>1875</v>
      </c>
      <c r="B903" t="s">
        <v>1267</v>
      </c>
      <c r="C903" t="s">
        <v>244</v>
      </c>
      <c r="D903" t="s">
        <v>22</v>
      </c>
      <c r="E903" t="s">
        <v>1150</v>
      </c>
      <c r="F903" t="s">
        <v>1150</v>
      </c>
      <c r="G903" t="s">
        <v>1150</v>
      </c>
      <c r="I903" s="15"/>
      <c r="K903" t="s">
        <v>784</v>
      </c>
    </row>
    <row r="904" spans="1:11">
      <c r="A904">
        <v>1880</v>
      </c>
      <c r="B904" t="s">
        <v>1267</v>
      </c>
      <c r="C904" t="s">
        <v>244</v>
      </c>
      <c r="D904" t="s">
        <v>77</v>
      </c>
      <c r="E904" t="s">
        <v>1150</v>
      </c>
      <c r="F904" t="s">
        <v>1150</v>
      </c>
      <c r="G904" t="s">
        <v>1150</v>
      </c>
      <c r="I904" s="15"/>
      <c r="K904" t="s">
        <v>772</v>
      </c>
    </row>
    <row r="905" spans="1:11">
      <c r="A905">
        <v>1886</v>
      </c>
      <c r="B905" t="s">
        <v>1267</v>
      </c>
      <c r="C905" t="s">
        <v>244</v>
      </c>
      <c r="D905" t="s">
        <v>22</v>
      </c>
      <c r="E905" t="s">
        <v>1150</v>
      </c>
      <c r="F905" t="s">
        <v>1150</v>
      </c>
      <c r="G905" t="s">
        <v>1150</v>
      </c>
      <c r="I905" s="15"/>
      <c r="K905" t="s">
        <v>791</v>
      </c>
    </row>
    <row r="906" spans="1:11">
      <c r="A906">
        <v>1887</v>
      </c>
      <c r="B906" t="s">
        <v>1267</v>
      </c>
      <c r="C906" t="s">
        <v>244</v>
      </c>
      <c r="D906" t="s">
        <v>22</v>
      </c>
      <c r="E906" t="s">
        <v>1150</v>
      </c>
      <c r="F906" t="s">
        <v>1150</v>
      </c>
      <c r="G906" t="s">
        <v>1150</v>
      </c>
      <c r="I906" s="15"/>
      <c r="K906" t="s">
        <v>785</v>
      </c>
    </row>
    <row r="907" spans="1:11">
      <c r="A907">
        <v>1888</v>
      </c>
      <c r="B907" t="s">
        <v>1267</v>
      </c>
      <c r="C907" t="s">
        <v>244</v>
      </c>
      <c r="D907" t="s">
        <v>11</v>
      </c>
      <c r="E907" t="s">
        <v>1150</v>
      </c>
      <c r="F907" t="s">
        <v>1150</v>
      </c>
      <c r="G907" t="s">
        <v>1150</v>
      </c>
      <c r="I907" s="15"/>
      <c r="K907" t="s">
        <v>792</v>
      </c>
    </row>
    <row r="908" spans="1:11">
      <c r="A908">
        <v>1889</v>
      </c>
      <c r="B908" t="s">
        <v>1267</v>
      </c>
      <c r="C908" t="s">
        <v>244</v>
      </c>
      <c r="D908" t="s">
        <v>22</v>
      </c>
      <c r="E908" t="s">
        <v>1150</v>
      </c>
      <c r="F908" t="s">
        <v>1150</v>
      </c>
      <c r="G908" t="s">
        <v>1150</v>
      </c>
      <c r="I908" s="15"/>
      <c r="K908" t="s">
        <v>786</v>
      </c>
    </row>
    <row r="909" spans="1:11">
      <c r="A909">
        <v>1890</v>
      </c>
      <c r="B909" t="s">
        <v>1267</v>
      </c>
      <c r="C909" t="s">
        <v>244</v>
      </c>
      <c r="D909" t="s">
        <v>22</v>
      </c>
      <c r="E909" t="s">
        <v>1150</v>
      </c>
      <c r="F909" t="s">
        <v>1150</v>
      </c>
      <c r="G909" t="s">
        <v>1150</v>
      </c>
      <c r="I909" s="15"/>
      <c r="K909" t="s">
        <v>739</v>
      </c>
    </row>
    <row r="910" spans="1:11">
      <c r="A910">
        <v>1891</v>
      </c>
      <c r="B910" t="s">
        <v>1267</v>
      </c>
      <c r="C910" t="s">
        <v>244</v>
      </c>
      <c r="D910" t="s">
        <v>11</v>
      </c>
      <c r="E910" t="s">
        <v>1150</v>
      </c>
      <c r="F910" t="s">
        <v>1150</v>
      </c>
      <c r="G910" t="s">
        <v>1150</v>
      </c>
      <c r="I910" s="15"/>
      <c r="K910" t="s">
        <v>793</v>
      </c>
    </row>
    <row r="911" spans="1:11">
      <c r="A911">
        <v>1892</v>
      </c>
      <c r="B911" t="s">
        <v>1267</v>
      </c>
      <c r="C911" t="s">
        <v>244</v>
      </c>
      <c r="D911" t="s">
        <v>22</v>
      </c>
      <c r="E911" t="s">
        <v>1150</v>
      </c>
      <c r="F911" t="s">
        <v>1150</v>
      </c>
      <c r="G911" t="s">
        <v>1150</v>
      </c>
      <c r="I911" s="15"/>
      <c r="K911" t="s">
        <v>787</v>
      </c>
    </row>
    <row r="912" spans="1:11">
      <c r="A912">
        <v>1894</v>
      </c>
      <c r="B912" t="s">
        <v>1267</v>
      </c>
      <c r="C912" t="s">
        <v>244</v>
      </c>
      <c r="D912" t="s">
        <v>22</v>
      </c>
      <c r="E912" t="s">
        <v>1150</v>
      </c>
      <c r="F912" t="s">
        <v>1150</v>
      </c>
      <c r="G912" t="s">
        <v>1150</v>
      </c>
      <c r="I912" s="15"/>
      <c r="K912" t="s">
        <v>773</v>
      </c>
    </row>
    <row r="913" spans="1:11">
      <c r="A913">
        <v>1895</v>
      </c>
      <c r="B913" t="s">
        <v>1267</v>
      </c>
      <c r="C913" t="s">
        <v>244</v>
      </c>
      <c r="D913" t="s">
        <v>11</v>
      </c>
      <c r="E913" t="s">
        <v>1150</v>
      </c>
      <c r="F913" t="s">
        <v>1150</v>
      </c>
      <c r="G913" t="s">
        <v>1150</v>
      </c>
      <c r="I913" s="15"/>
      <c r="K913" t="s">
        <v>1104</v>
      </c>
    </row>
    <row r="914" spans="1:11">
      <c r="A914">
        <v>1896</v>
      </c>
      <c r="B914" t="s">
        <v>1267</v>
      </c>
      <c r="C914" t="s">
        <v>244</v>
      </c>
      <c r="D914" t="s">
        <v>11</v>
      </c>
      <c r="E914" t="s">
        <v>1150</v>
      </c>
      <c r="F914" t="s">
        <v>1150</v>
      </c>
      <c r="G914" t="s">
        <v>1150</v>
      </c>
      <c r="I914" s="15"/>
      <c r="K914" t="s">
        <v>1100</v>
      </c>
    </row>
    <row r="915" spans="1:11">
      <c r="A915">
        <v>1897</v>
      </c>
      <c r="B915" t="s">
        <v>1267</v>
      </c>
      <c r="C915" t="s">
        <v>244</v>
      </c>
      <c r="D915" t="s">
        <v>22</v>
      </c>
      <c r="E915" t="s">
        <v>1150</v>
      </c>
      <c r="F915" t="s">
        <v>1150</v>
      </c>
      <c r="G915" t="s">
        <v>1150</v>
      </c>
      <c r="I915" s="15"/>
      <c r="K915" t="s">
        <v>774</v>
      </c>
    </row>
    <row r="916" spans="1:11">
      <c r="A916">
        <v>1899</v>
      </c>
      <c r="B916" t="s">
        <v>1267</v>
      </c>
      <c r="C916" t="s">
        <v>244</v>
      </c>
      <c r="D916" t="s">
        <v>22</v>
      </c>
      <c r="E916" t="s">
        <v>1150</v>
      </c>
      <c r="F916" t="s">
        <v>1150</v>
      </c>
      <c r="G916" t="s">
        <v>1150</v>
      </c>
      <c r="I916" s="15"/>
      <c r="K916" t="s">
        <v>741</v>
      </c>
    </row>
    <row r="917" spans="1:11">
      <c r="A917">
        <v>1902</v>
      </c>
      <c r="B917" t="s">
        <v>1267</v>
      </c>
      <c r="C917" t="s">
        <v>244</v>
      </c>
      <c r="D917" t="s">
        <v>11</v>
      </c>
      <c r="E917" t="s">
        <v>1150</v>
      </c>
      <c r="F917" t="s">
        <v>1150</v>
      </c>
      <c r="G917" t="s">
        <v>1150</v>
      </c>
      <c r="I917" s="15"/>
      <c r="K917" t="s">
        <v>775</v>
      </c>
    </row>
    <row r="918" spans="1:11">
      <c r="A918">
        <v>1904</v>
      </c>
      <c r="B918" t="s">
        <v>1267</v>
      </c>
      <c r="C918" t="s">
        <v>244</v>
      </c>
      <c r="D918" t="s">
        <v>22</v>
      </c>
      <c r="E918" t="s">
        <v>1150</v>
      </c>
      <c r="F918" t="s">
        <v>1150</v>
      </c>
      <c r="G918" t="s">
        <v>1150</v>
      </c>
      <c r="I918" s="15"/>
      <c r="K918" t="s">
        <v>742</v>
      </c>
    </row>
    <row r="919" spans="1:11">
      <c r="A919">
        <v>1905</v>
      </c>
      <c r="B919" t="s">
        <v>1267</v>
      </c>
      <c r="C919" t="s">
        <v>244</v>
      </c>
      <c r="D919" t="s">
        <v>11</v>
      </c>
      <c r="E919" t="s">
        <v>1150</v>
      </c>
      <c r="F919" t="s">
        <v>1150</v>
      </c>
      <c r="G919" t="s">
        <v>1150</v>
      </c>
      <c r="I919" s="15"/>
      <c r="K919" t="s">
        <v>776</v>
      </c>
    </row>
    <row r="920" spans="1:11">
      <c r="A920">
        <v>1912</v>
      </c>
      <c r="B920" t="s">
        <v>1267</v>
      </c>
      <c r="C920" t="s">
        <v>244</v>
      </c>
      <c r="D920" t="s">
        <v>22</v>
      </c>
      <c r="E920" t="s">
        <v>1150</v>
      </c>
      <c r="F920" t="s">
        <v>1150</v>
      </c>
      <c r="G920" t="s">
        <v>1150</v>
      </c>
      <c r="I920" s="15"/>
      <c r="K920" t="s">
        <v>747</v>
      </c>
    </row>
    <row r="921" spans="1:11">
      <c r="A921">
        <v>1914</v>
      </c>
      <c r="B921" t="s">
        <v>1267</v>
      </c>
      <c r="C921" t="s">
        <v>244</v>
      </c>
      <c r="D921" t="s">
        <v>11</v>
      </c>
      <c r="E921" t="s">
        <v>1150</v>
      </c>
      <c r="F921" t="s">
        <v>1150</v>
      </c>
      <c r="G921" t="s">
        <v>1150</v>
      </c>
      <c r="I921" s="15"/>
      <c r="K921" t="s">
        <v>794</v>
      </c>
    </row>
    <row r="922" spans="1:11">
      <c r="A922">
        <v>1915</v>
      </c>
      <c r="B922" t="s">
        <v>1267</v>
      </c>
      <c r="C922" t="s">
        <v>244</v>
      </c>
      <c r="D922" t="s">
        <v>22</v>
      </c>
      <c r="E922" t="s">
        <v>1150</v>
      </c>
      <c r="F922" t="s">
        <v>1150</v>
      </c>
      <c r="G922" t="s">
        <v>1150</v>
      </c>
      <c r="I922" s="15"/>
      <c r="K922" t="s">
        <v>788</v>
      </c>
    </row>
    <row r="923" spans="1:11">
      <c r="A923">
        <v>1916</v>
      </c>
      <c r="B923" t="s">
        <v>1267</v>
      </c>
      <c r="C923" t="s">
        <v>244</v>
      </c>
      <c r="D923" t="s">
        <v>22</v>
      </c>
      <c r="E923" t="s">
        <v>1150</v>
      </c>
      <c r="F923" t="s">
        <v>1150</v>
      </c>
      <c r="G923" t="s">
        <v>1150</v>
      </c>
      <c r="I923" s="15"/>
      <c r="K923" t="s">
        <v>749</v>
      </c>
    </row>
    <row r="924" spans="1:11">
      <c r="A924">
        <v>1919</v>
      </c>
      <c r="B924" t="s">
        <v>1267</v>
      </c>
      <c r="C924" t="s">
        <v>244</v>
      </c>
      <c r="D924" t="s">
        <v>11</v>
      </c>
      <c r="E924" t="s">
        <v>1150</v>
      </c>
      <c r="F924" t="s">
        <v>1150</v>
      </c>
      <c r="G924" t="s">
        <v>1150</v>
      </c>
      <c r="I924" s="15"/>
      <c r="K924" t="s">
        <v>795</v>
      </c>
    </row>
    <row r="925" spans="1:11">
      <c r="A925">
        <v>1920</v>
      </c>
      <c r="B925" t="s">
        <v>1267</v>
      </c>
      <c r="C925" t="s">
        <v>244</v>
      </c>
      <c r="D925" t="s">
        <v>77</v>
      </c>
      <c r="E925" t="s">
        <v>1150</v>
      </c>
      <c r="F925" t="s">
        <v>1150</v>
      </c>
      <c r="G925" t="s">
        <v>1150</v>
      </c>
      <c r="I925" s="15"/>
      <c r="K925" t="s">
        <v>777</v>
      </c>
    </row>
    <row r="926" spans="1:11">
      <c r="A926">
        <v>1922</v>
      </c>
      <c r="B926" t="s">
        <v>1267</v>
      </c>
      <c r="C926" t="s">
        <v>244</v>
      </c>
      <c r="D926" t="s">
        <v>22</v>
      </c>
      <c r="E926" t="s">
        <v>1150</v>
      </c>
      <c r="F926" t="s">
        <v>1150</v>
      </c>
      <c r="G926" t="s">
        <v>1150</v>
      </c>
      <c r="I926" s="15"/>
      <c r="K926" t="s">
        <v>778</v>
      </c>
    </row>
    <row r="927" spans="1:11">
      <c r="A927">
        <v>1924</v>
      </c>
      <c r="B927" t="s">
        <v>1267</v>
      </c>
      <c r="C927" t="s">
        <v>244</v>
      </c>
      <c r="D927" t="s">
        <v>77</v>
      </c>
      <c r="E927" t="s">
        <v>1150</v>
      </c>
      <c r="F927" t="s">
        <v>1150</v>
      </c>
      <c r="G927" t="s">
        <v>1150</v>
      </c>
      <c r="I927" s="15"/>
      <c r="K927" t="s">
        <v>779</v>
      </c>
    </row>
    <row r="928" spans="1:11">
      <c r="A928">
        <v>1925</v>
      </c>
      <c r="B928" t="s">
        <v>1267</v>
      </c>
      <c r="C928" t="s">
        <v>244</v>
      </c>
      <c r="D928" t="s">
        <v>22</v>
      </c>
      <c r="E928" t="s">
        <v>1150</v>
      </c>
      <c r="F928" t="s">
        <v>1150</v>
      </c>
      <c r="G928" t="s">
        <v>1150</v>
      </c>
      <c r="I928" s="15"/>
      <c r="K928" t="s">
        <v>751</v>
      </c>
    </row>
    <row r="929" spans="1:11">
      <c r="A929">
        <v>1927</v>
      </c>
      <c r="B929" t="s">
        <v>1267</v>
      </c>
      <c r="C929" t="s">
        <v>244</v>
      </c>
      <c r="D929" t="s">
        <v>11</v>
      </c>
      <c r="E929" t="s">
        <v>1150</v>
      </c>
      <c r="F929" t="s">
        <v>1150</v>
      </c>
      <c r="G929" t="s">
        <v>1150</v>
      </c>
      <c r="I929" s="15"/>
      <c r="K929" t="s">
        <v>1105</v>
      </c>
    </row>
    <row r="930" spans="1:11">
      <c r="A930">
        <v>1928</v>
      </c>
      <c r="B930" t="s">
        <v>1267</v>
      </c>
      <c r="C930" t="s">
        <v>244</v>
      </c>
      <c r="D930" t="s">
        <v>11</v>
      </c>
      <c r="E930" t="s">
        <v>1150</v>
      </c>
      <c r="F930" t="s">
        <v>1150</v>
      </c>
      <c r="G930" t="s">
        <v>1150</v>
      </c>
      <c r="I930" s="15"/>
      <c r="K930" t="s">
        <v>1105</v>
      </c>
    </row>
    <row r="931" spans="1:11">
      <c r="A931">
        <v>1929</v>
      </c>
      <c r="B931" t="s">
        <v>1267</v>
      </c>
      <c r="C931" t="s">
        <v>244</v>
      </c>
      <c r="D931" t="s">
        <v>22</v>
      </c>
      <c r="E931" t="s">
        <v>1150</v>
      </c>
      <c r="F931" t="s">
        <v>1150</v>
      </c>
      <c r="G931" t="s">
        <v>1150</v>
      </c>
      <c r="I931" s="15"/>
      <c r="K931" t="s">
        <v>752</v>
      </c>
    </row>
    <row r="932" spans="1:11">
      <c r="A932">
        <v>1930</v>
      </c>
      <c r="B932" t="s">
        <v>1267</v>
      </c>
      <c r="C932" t="s">
        <v>244</v>
      </c>
      <c r="D932" t="s">
        <v>22</v>
      </c>
      <c r="E932" t="s">
        <v>1150</v>
      </c>
      <c r="F932" t="s">
        <v>1150</v>
      </c>
      <c r="G932" t="s">
        <v>1150</v>
      </c>
      <c r="I932" s="15"/>
      <c r="K932" t="s">
        <v>753</v>
      </c>
    </row>
    <row r="933" spans="1:11">
      <c r="A933">
        <v>1931</v>
      </c>
      <c r="B933" t="s">
        <v>1267</v>
      </c>
      <c r="C933" t="s">
        <v>244</v>
      </c>
      <c r="D933" t="s">
        <v>11</v>
      </c>
      <c r="E933" t="s">
        <v>1150</v>
      </c>
      <c r="F933" t="s">
        <v>1150</v>
      </c>
      <c r="G933" t="s">
        <v>1150</v>
      </c>
      <c r="I933" s="15"/>
      <c r="K933" t="s">
        <v>1101</v>
      </c>
    </row>
    <row r="934" spans="1:11">
      <c r="A934">
        <v>1932</v>
      </c>
      <c r="B934" t="s">
        <v>1267</v>
      </c>
      <c r="C934" t="s">
        <v>244</v>
      </c>
      <c r="D934" t="s">
        <v>22</v>
      </c>
      <c r="E934" t="s">
        <v>1150</v>
      </c>
      <c r="F934" t="s">
        <v>1150</v>
      </c>
      <c r="G934" t="s">
        <v>1150</v>
      </c>
      <c r="I934" s="15"/>
      <c r="K934" t="s">
        <v>1103</v>
      </c>
    </row>
    <row r="935" spans="1:11">
      <c r="A935">
        <v>1933</v>
      </c>
      <c r="B935" t="s">
        <v>1267</v>
      </c>
      <c r="C935" t="s">
        <v>244</v>
      </c>
      <c r="D935" t="s">
        <v>22</v>
      </c>
      <c r="E935" t="s">
        <v>1150</v>
      </c>
      <c r="F935" t="s">
        <v>1150</v>
      </c>
      <c r="G935" t="s">
        <v>1150</v>
      </c>
      <c r="I935" s="15"/>
      <c r="K935" t="s">
        <v>935</v>
      </c>
    </row>
    <row r="936" spans="1:11">
      <c r="A936">
        <v>1934</v>
      </c>
      <c r="B936" t="s">
        <v>1267</v>
      </c>
      <c r="C936" t="s">
        <v>244</v>
      </c>
      <c r="D936" t="s">
        <v>11</v>
      </c>
      <c r="E936" t="s">
        <v>1150</v>
      </c>
      <c r="F936" t="s">
        <v>1150</v>
      </c>
      <c r="G936" t="s">
        <v>1150</v>
      </c>
      <c r="I936" s="15"/>
      <c r="K936" t="s">
        <v>936</v>
      </c>
    </row>
    <row r="937" spans="1:11">
      <c r="A937">
        <v>1935</v>
      </c>
      <c r="B937" t="s">
        <v>1267</v>
      </c>
      <c r="C937" t="s">
        <v>244</v>
      </c>
      <c r="D937" t="s">
        <v>22</v>
      </c>
      <c r="E937" t="s">
        <v>1150</v>
      </c>
      <c r="F937" t="s">
        <v>1150</v>
      </c>
      <c r="G937" t="s">
        <v>1150</v>
      </c>
      <c r="I937" s="15"/>
      <c r="K937" t="s">
        <v>937</v>
      </c>
    </row>
    <row r="938" spans="1:11">
      <c r="A938">
        <v>1936</v>
      </c>
      <c r="B938" t="s">
        <v>1267</v>
      </c>
      <c r="C938" t="s">
        <v>244</v>
      </c>
      <c r="D938" t="s">
        <v>11</v>
      </c>
      <c r="E938" t="s">
        <v>1150</v>
      </c>
      <c r="F938" t="s">
        <v>1150</v>
      </c>
      <c r="G938" t="s">
        <v>1150</v>
      </c>
      <c r="I938" s="15"/>
      <c r="K938" t="s">
        <v>938</v>
      </c>
    </row>
    <row r="939" spans="1:11">
      <c r="A939">
        <v>1937</v>
      </c>
      <c r="B939" t="s">
        <v>1267</v>
      </c>
      <c r="C939" t="s">
        <v>244</v>
      </c>
      <c r="D939" t="s">
        <v>22</v>
      </c>
      <c r="E939" t="s">
        <v>1150</v>
      </c>
      <c r="F939" t="s">
        <v>1150</v>
      </c>
      <c r="G939" t="s">
        <v>1150</v>
      </c>
      <c r="I939" s="15"/>
      <c r="K939" t="s">
        <v>939</v>
      </c>
    </row>
    <row r="940" spans="1:11">
      <c r="A940">
        <v>1938</v>
      </c>
      <c r="B940" t="s">
        <v>1267</v>
      </c>
      <c r="C940" t="s">
        <v>244</v>
      </c>
      <c r="D940" t="s">
        <v>22</v>
      </c>
      <c r="E940" t="s">
        <v>1150</v>
      </c>
      <c r="F940" t="s">
        <v>1150</v>
      </c>
      <c r="G940" t="s">
        <v>1150</v>
      </c>
      <c r="I940" s="15"/>
      <c r="K940" t="s">
        <v>940</v>
      </c>
    </row>
    <row r="941" spans="1:11">
      <c r="A941">
        <v>1939</v>
      </c>
      <c r="B941" t="s">
        <v>1267</v>
      </c>
      <c r="C941" t="s">
        <v>244</v>
      </c>
      <c r="D941" t="s">
        <v>22</v>
      </c>
      <c r="E941" t="s">
        <v>1150</v>
      </c>
      <c r="F941" t="s">
        <v>1150</v>
      </c>
      <c r="G941" t="s">
        <v>1150</v>
      </c>
      <c r="I941" s="15"/>
      <c r="K941" t="s">
        <v>941</v>
      </c>
    </row>
    <row r="942" spans="1:11">
      <c r="A942">
        <v>1940</v>
      </c>
      <c r="B942" t="s">
        <v>1267</v>
      </c>
      <c r="C942" t="s">
        <v>244</v>
      </c>
      <c r="D942" t="s">
        <v>22</v>
      </c>
      <c r="E942" t="s">
        <v>1150</v>
      </c>
      <c r="F942" t="s">
        <v>1150</v>
      </c>
      <c r="G942" t="s">
        <v>1150</v>
      </c>
      <c r="I942" s="15"/>
      <c r="K942" t="s">
        <v>942</v>
      </c>
    </row>
    <row r="943" spans="1:11">
      <c r="A943">
        <v>1941</v>
      </c>
      <c r="B943" t="s">
        <v>1267</v>
      </c>
      <c r="C943" t="s">
        <v>244</v>
      </c>
      <c r="D943" t="s">
        <v>22</v>
      </c>
      <c r="E943" t="s">
        <v>1150</v>
      </c>
      <c r="F943" t="s">
        <v>1150</v>
      </c>
      <c r="G943" t="s">
        <v>1150</v>
      </c>
      <c r="I943" s="15"/>
      <c r="K943" t="s">
        <v>754</v>
      </c>
    </row>
    <row r="944" spans="1:11">
      <c r="A944">
        <v>1942</v>
      </c>
      <c r="B944" t="s">
        <v>1267</v>
      </c>
      <c r="C944" t="s">
        <v>244</v>
      </c>
      <c r="D944" t="s">
        <v>22</v>
      </c>
      <c r="E944" t="s">
        <v>1150</v>
      </c>
      <c r="F944" t="s">
        <v>1150</v>
      </c>
      <c r="G944" t="s">
        <v>1150</v>
      </c>
      <c r="I944" s="15"/>
      <c r="K944" t="s">
        <v>943</v>
      </c>
    </row>
    <row r="945" spans="1:11">
      <c r="A945">
        <v>1943</v>
      </c>
      <c r="B945" t="s">
        <v>1267</v>
      </c>
      <c r="C945" t="s">
        <v>244</v>
      </c>
      <c r="D945" t="s">
        <v>11</v>
      </c>
      <c r="E945" t="s">
        <v>1150</v>
      </c>
      <c r="F945" t="s">
        <v>1150</v>
      </c>
      <c r="G945" t="s">
        <v>1150</v>
      </c>
      <c r="I945" s="15"/>
      <c r="K945" t="s">
        <v>944</v>
      </c>
    </row>
    <row r="946" spans="1:11">
      <c r="A946">
        <v>1944</v>
      </c>
      <c r="B946" t="s">
        <v>1267</v>
      </c>
      <c r="C946" t="s">
        <v>244</v>
      </c>
      <c r="D946" t="s">
        <v>11</v>
      </c>
      <c r="E946" t="s">
        <v>1150</v>
      </c>
      <c r="F946" t="s">
        <v>1150</v>
      </c>
      <c r="G946" t="s">
        <v>1150</v>
      </c>
      <c r="I946" s="15"/>
      <c r="K946" t="s">
        <v>945</v>
      </c>
    </row>
    <row r="947" spans="1:11">
      <c r="A947">
        <v>1945</v>
      </c>
      <c r="B947" t="s">
        <v>1267</v>
      </c>
      <c r="C947" t="s">
        <v>244</v>
      </c>
      <c r="D947" t="s">
        <v>22</v>
      </c>
      <c r="E947" t="s">
        <v>1150</v>
      </c>
      <c r="F947" t="s">
        <v>1150</v>
      </c>
      <c r="G947" t="s">
        <v>1150</v>
      </c>
      <c r="I947" s="15"/>
      <c r="K947" t="s">
        <v>946</v>
      </c>
    </row>
    <row r="948" spans="1:11">
      <c r="A948">
        <v>1946</v>
      </c>
      <c r="B948" t="s">
        <v>1267</v>
      </c>
      <c r="C948" t="s">
        <v>244</v>
      </c>
      <c r="D948" t="s">
        <v>22</v>
      </c>
      <c r="E948" t="s">
        <v>1150</v>
      </c>
      <c r="F948" t="s">
        <v>1150</v>
      </c>
      <c r="G948" t="s">
        <v>1150</v>
      </c>
      <c r="I948" s="15"/>
      <c r="K948" t="s">
        <v>947</v>
      </c>
    </row>
    <row r="949" spans="1:11">
      <c r="A949">
        <v>1947</v>
      </c>
      <c r="B949" t="s">
        <v>1267</v>
      </c>
      <c r="C949" t="s">
        <v>244</v>
      </c>
      <c r="D949" t="s">
        <v>11</v>
      </c>
      <c r="E949" t="s">
        <v>1150</v>
      </c>
      <c r="F949" t="s">
        <v>1150</v>
      </c>
      <c r="G949" t="s">
        <v>1150</v>
      </c>
      <c r="I949" s="15"/>
      <c r="K949" t="s">
        <v>948</v>
      </c>
    </row>
    <row r="950" spans="1:11">
      <c r="A950">
        <v>1948</v>
      </c>
      <c r="B950" t="s">
        <v>1267</v>
      </c>
      <c r="C950" t="s">
        <v>244</v>
      </c>
      <c r="D950" t="s">
        <v>11</v>
      </c>
      <c r="E950" t="s">
        <v>1150</v>
      </c>
      <c r="F950" t="s">
        <v>1150</v>
      </c>
      <c r="G950" t="s">
        <v>1150</v>
      </c>
      <c r="I950" s="15"/>
      <c r="K950" t="s">
        <v>1106</v>
      </c>
    </row>
    <row r="951" spans="1:11">
      <c r="A951">
        <v>1949</v>
      </c>
      <c r="B951" t="s">
        <v>1267</v>
      </c>
      <c r="C951" t="s">
        <v>244</v>
      </c>
      <c r="D951" t="s">
        <v>11</v>
      </c>
      <c r="E951" t="s">
        <v>1150</v>
      </c>
      <c r="F951" t="s">
        <v>1150</v>
      </c>
      <c r="G951" t="s">
        <v>1150</v>
      </c>
      <c r="I951" s="15"/>
      <c r="K951" t="s">
        <v>949</v>
      </c>
    </row>
    <row r="952" spans="1:11">
      <c r="A952">
        <v>1950</v>
      </c>
      <c r="B952" t="s">
        <v>1267</v>
      </c>
      <c r="C952" t="s">
        <v>244</v>
      </c>
      <c r="D952" t="s">
        <v>11</v>
      </c>
      <c r="E952" t="s">
        <v>1150</v>
      </c>
      <c r="F952" t="s">
        <v>1150</v>
      </c>
      <c r="G952" t="s">
        <v>1150</v>
      </c>
      <c r="I952" s="15"/>
      <c r="K952" t="s">
        <v>950</v>
      </c>
    </row>
    <row r="953" spans="1:11">
      <c r="A953">
        <v>1951</v>
      </c>
      <c r="B953" t="s">
        <v>1267</v>
      </c>
      <c r="C953" t="s">
        <v>244</v>
      </c>
      <c r="D953" t="s">
        <v>11</v>
      </c>
      <c r="E953" t="s">
        <v>1150</v>
      </c>
      <c r="F953" t="s">
        <v>1150</v>
      </c>
      <c r="G953" t="s">
        <v>1150</v>
      </c>
      <c r="I953" s="15"/>
      <c r="K953" t="s">
        <v>951</v>
      </c>
    </row>
    <row r="954" spans="1:11">
      <c r="A954">
        <v>1952</v>
      </c>
      <c r="B954" t="s">
        <v>1267</v>
      </c>
      <c r="C954" t="s">
        <v>244</v>
      </c>
      <c r="D954" t="s">
        <v>11</v>
      </c>
      <c r="E954" t="s">
        <v>1150</v>
      </c>
      <c r="F954" t="s">
        <v>1150</v>
      </c>
      <c r="G954" t="s">
        <v>1150</v>
      </c>
      <c r="I954" s="15"/>
      <c r="K954" t="s">
        <v>952</v>
      </c>
    </row>
    <row r="955" spans="1:11">
      <c r="A955">
        <v>1953</v>
      </c>
      <c r="B955" t="s">
        <v>1267</v>
      </c>
      <c r="C955" t="s">
        <v>244</v>
      </c>
      <c r="D955" t="s">
        <v>11</v>
      </c>
      <c r="E955" t="s">
        <v>1150</v>
      </c>
      <c r="F955" t="s">
        <v>1150</v>
      </c>
      <c r="G955" t="s">
        <v>1150</v>
      </c>
      <c r="I955" s="15"/>
      <c r="K955" t="s">
        <v>953</v>
      </c>
    </row>
    <row r="956" spans="1:11">
      <c r="A956">
        <v>1954</v>
      </c>
      <c r="B956" t="s">
        <v>62</v>
      </c>
      <c r="C956" t="s">
        <v>1154</v>
      </c>
      <c r="E956" t="s">
        <v>1150</v>
      </c>
      <c r="F956" t="s">
        <v>1150</v>
      </c>
      <c r="G956" t="s">
        <v>1150</v>
      </c>
      <c r="I956" s="29">
        <v>0.01</v>
      </c>
      <c r="J956" t="s">
        <v>49</v>
      </c>
      <c r="K956" t="s">
        <v>796</v>
      </c>
    </row>
    <row r="957" spans="1:11">
      <c r="A957">
        <v>1955</v>
      </c>
      <c r="B957" t="s">
        <v>62</v>
      </c>
      <c r="C957" t="s">
        <v>1154</v>
      </c>
      <c r="E957" t="s">
        <v>1150</v>
      </c>
      <c r="F957" t="s">
        <v>1150</v>
      </c>
      <c r="G957" t="s">
        <v>1150</v>
      </c>
      <c r="I957" s="15" t="s">
        <v>871</v>
      </c>
      <c r="J957" t="s">
        <v>240</v>
      </c>
      <c r="K957" t="s">
        <v>797</v>
      </c>
    </row>
    <row r="958" spans="1:11">
      <c r="A958">
        <v>1956</v>
      </c>
      <c r="B958" t="s">
        <v>62</v>
      </c>
      <c r="C958" t="s">
        <v>1154</v>
      </c>
      <c r="E958" t="s">
        <v>1150</v>
      </c>
      <c r="F958" t="s">
        <v>1150</v>
      </c>
      <c r="G958" t="s">
        <v>1150</v>
      </c>
      <c r="I958" s="15"/>
      <c r="J958" t="s">
        <v>1600</v>
      </c>
      <c r="K958" t="s">
        <v>1107</v>
      </c>
    </row>
    <row r="959" spans="1:11">
      <c r="A959">
        <v>1957</v>
      </c>
      <c r="B959" t="s">
        <v>62</v>
      </c>
      <c r="C959" t="s">
        <v>1154</v>
      </c>
      <c r="E959" t="s">
        <v>1150</v>
      </c>
      <c r="F959" t="s">
        <v>1150</v>
      </c>
      <c r="G959" t="s">
        <v>1150</v>
      </c>
      <c r="I959" s="15"/>
      <c r="J959" t="s">
        <v>1601</v>
      </c>
      <c r="K959" t="s">
        <v>1107</v>
      </c>
    </row>
    <row r="960" spans="1:11">
      <c r="A960">
        <v>1958</v>
      </c>
      <c r="B960" t="s">
        <v>62</v>
      </c>
      <c r="C960" t="s">
        <v>1154</v>
      </c>
      <c r="E960" t="s">
        <v>1150</v>
      </c>
      <c r="F960" t="s">
        <v>1150</v>
      </c>
      <c r="G960" t="s">
        <v>1150</v>
      </c>
      <c r="I960" s="15" t="s">
        <v>871</v>
      </c>
      <c r="J960" t="s">
        <v>81</v>
      </c>
      <c r="K960" t="s">
        <v>798</v>
      </c>
    </row>
    <row r="961" spans="1:11">
      <c r="A961">
        <v>1959</v>
      </c>
      <c r="B961" t="s">
        <v>62</v>
      </c>
      <c r="C961" t="s">
        <v>1154</v>
      </c>
      <c r="E961" t="s">
        <v>1150</v>
      </c>
      <c r="F961" t="s">
        <v>1150</v>
      </c>
      <c r="G961" t="s">
        <v>1150</v>
      </c>
      <c r="I961" s="15" t="s">
        <v>871</v>
      </c>
      <c r="J961" t="s">
        <v>82</v>
      </c>
      <c r="K961" t="s">
        <v>799</v>
      </c>
    </row>
    <row r="962" spans="1:11">
      <c r="A962">
        <v>1960</v>
      </c>
      <c r="B962" t="s">
        <v>62</v>
      </c>
      <c r="C962" t="s">
        <v>1154</v>
      </c>
      <c r="E962" t="s">
        <v>1150</v>
      </c>
      <c r="F962" t="s">
        <v>1150</v>
      </c>
      <c r="G962" t="s">
        <v>1150</v>
      </c>
      <c r="I962" s="15"/>
      <c r="J962" t="s">
        <v>1600</v>
      </c>
      <c r="K962" t="s">
        <v>1108</v>
      </c>
    </row>
    <row r="963" spans="1:11">
      <c r="A963">
        <v>1961</v>
      </c>
      <c r="B963" t="s">
        <v>62</v>
      </c>
      <c r="C963" t="s">
        <v>1154</v>
      </c>
      <c r="E963" t="s">
        <v>1150</v>
      </c>
      <c r="F963" t="s">
        <v>1150</v>
      </c>
      <c r="G963" t="s">
        <v>1150</v>
      </c>
      <c r="I963" s="15"/>
      <c r="J963" t="s">
        <v>1601</v>
      </c>
      <c r="K963" t="s">
        <v>1108</v>
      </c>
    </row>
    <row r="964" spans="1:11">
      <c r="A964">
        <v>1962</v>
      </c>
      <c r="B964" t="s">
        <v>62</v>
      </c>
      <c r="C964" t="s">
        <v>1154</v>
      </c>
      <c r="E964" t="s">
        <v>1150</v>
      </c>
      <c r="F964" t="s">
        <v>1150</v>
      </c>
      <c r="G964" t="s">
        <v>1150</v>
      </c>
      <c r="I964" s="15" t="s">
        <v>871</v>
      </c>
      <c r="J964" t="s">
        <v>80</v>
      </c>
      <c r="K964" t="s">
        <v>800</v>
      </c>
    </row>
    <row r="965" spans="1:11">
      <c r="A965">
        <v>1963</v>
      </c>
      <c r="B965" t="s">
        <v>62</v>
      </c>
      <c r="C965" t="s">
        <v>1154</v>
      </c>
      <c r="E965" t="s">
        <v>1150</v>
      </c>
      <c r="F965" t="s">
        <v>1150</v>
      </c>
      <c r="G965" t="s">
        <v>1150</v>
      </c>
      <c r="I965" s="15"/>
      <c r="J965" t="s">
        <v>1600</v>
      </c>
      <c r="K965" t="s">
        <v>1109</v>
      </c>
    </row>
    <row r="966" spans="1:11">
      <c r="A966">
        <v>1964</v>
      </c>
      <c r="B966" t="s">
        <v>62</v>
      </c>
      <c r="C966" t="s">
        <v>1154</v>
      </c>
      <c r="E966" t="s">
        <v>1150</v>
      </c>
      <c r="F966" t="s">
        <v>1150</v>
      </c>
      <c r="G966" t="s">
        <v>1150</v>
      </c>
      <c r="I966" s="15"/>
      <c r="J966" t="s">
        <v>1602</v>
      </c>
      <c r="K966" t="s">
        <v>1110</v>
      </c>
    </row>
    <row r="967" spans="1:11">
      <c r="A967">
        <v>1965</v>
      </c>
      <c r="B967" t="s">
        <v>62</v>
      </c>
      <c r="C967" t="s">
        <v>1154</v>
      </c>
      <c r="E967" t="s">
        <v>1150</v>
      </c>
      <c r="F967" t="s">
        <v>1150</v>
      </c>
      <c r="G967" t="s">
        <v>1150</v>
      </c>
      <c r="I967" s="15"/>
      <c r="J967" t="s">
        <v>1601</v>
      </c>
      <c r="K967" t="s">
        <v>1109</v>
      </c>
    </row>
    <row r="968" spans="1:11">
      <c r="A968">
        <v>1966</v>
      </c>
      <c r="B968" t="s">
        <v>62</v>
      </c>
      <c r="C968" t="s">
        <v>1154</v>
      </c>
      <c r="E968" t="s">
        <v>1150</v>
      </c>
      <c r="F968" t="s">
        <v>1150</v>
      </c>
      <c r="G968" t="s">
        <v>1150</v>
      </c>
      <c r="I968" s="15"/>
      <c r="J968" t="s">
        <v>1603</v>
      </c>
      <c r="K968" t="s">
        <v>1110</v>
      </c>
    </row>
    <row r="969" spans="1:11">
      <c r="A969">
        <v>1967</v>
      </c>
      <c r="B969" t="s">
        <v>62</v>
      </c>
      <c r="C969" t="s">
        <v>1154</v>
      </c>
      <c r="E969" t="s">
        <v>1150</v>
      </c>
      <c r="F969" t="s">
        <v>1150</v>
      </c>
      <c r="G969" t="s">
        <v>1150</v>
      </c>
      <c r="I969" s="29">
        <v>0.01</v>
      </c>
      <c r="J969" t="s">
        <v>49</v>
      </c>
      <c r="K969" t="s">
        <v>801</v>
      </c>
    </row>
    <row r="970" spans="1:11">
      <c r="A970">
        <v>1968</v>
      </c>
      <c r="B970" t="s">
        <v>62</v>
      </c>
      <c r="C970" t="s">
        <v>1154</v>
      </c>
      <c r="E970" t="s">
        <v>1150</v>
      </c>
      <c r="F970" t="s">
        <v>1150</v>
      </c>
      <c r="G970" t="s">
        <v>1150</v>
      </c>
      <c r="I970" s="15"/>
      <c r="J970" t="s">
        <v>1604</v>
      </c>
      <c r="K970" t="s">
        <v>802</v>
      </c>
    </row>
    <row r="971" spans="1:11">
      <c r="A971">
        <v>1969</v>
      </c>
      <c r="B971" t="s">
        <v>62</v>
      </c>
      <c r="C971" t="s">
        <v>1154</v>
      </c>
      <c r="E971" t="s">
        <v>1150</v>
      </c>
      <c r="F971" t="s">
        <v>1150</v>
      </c>
      <c r="G971" t="s">
        <v>1150</v>
      </c>
      <c r="I971" s="15"/>
      <c r="J971" t="s">
        <v>1605</v>
      </c>
      <c r="K971" t="s">
        <v>803</v>
      </c>
    </row>
    <row r="972" spans="1:11">
      <c r="A972">
        <v>1970</v>
      </c>
      <c r="B972" t="s">
        <v>62</v>
      </c>
      <c r="C972" t="s">
        <v>1154</v>
      </c>
      <c r="E972" t="s">
        <v>1150</v>
      </c>
      <c r="F972" t="s">
        <v>1150</v>
      </c>
      <c r="G972" t="s">
        <v>1150</v>
      </c>
      <c r="I972" s="15"/>
      <c r="J972" t="s">
        <v>1606</v>
      </c>
      <c r="K972" t="s">
        <v>802</v>
      </c>
    </row>
    <row r="973" spans="1:11">
      <c r="A973">
        <v>1971</v>
      </c>
      <c r="B973" t="s">
        <v>62</v>
      </c>
      <c r="C973" t="s">
        <v>1154</v>
      </c>
      <c r="E973" t="s">
        <v>1150</v>
      </c>
      <c r="F973" t="s">
        <v>1150</v>
      </c>
      <c r="G973" t="s">
        <v>1150</v>
      </c>
      <c r="I973" s="15"/>
      <c r="J973" t="s">
        <v>79</v>
      </c>
      <c r="K973" t="s">
        <v>1111</v>
      </c>
    </row>
    <row r="974" spans="1:11">
      <c r="A974">
        <v>1972</v>
      </c>
      <c r="B974" t="s">
        <v>62</v>
      </c>
      <c r="C974" t="s">
        <v>1154</v>
      </c>
      <c r="E974" t="s">
        <v>1150</v>
      </c>
      <c r="F974" t="s">
        <v>1150</v>
      </c>
      <c r="G974" t="s">
        <v>1150</v>
      </c>
      <c r="I974" s="15"/>
      <c r="J974" t="s">
        <v>79</v>
      </c>
      <c r="K974" t="s">
        <v>1112</v>
      </c>
    </row>
    <row r="975" spans="1:11">
      <c r="A975">
        <v>1973</v>
      </c>
      <c r="B975" t="s">
        <v>62</v>
      </c>
      <c r="C975" t="s">
        <v>1154</v>
      </c>
      <c r="E975" t="s">
        <v>1150</v>
      </c>
      <c r="F975" t="s">
        <v>1150</v>
      </c>
      <c r="G975" t="s">
        <v>1150</v>
      </c>
      <c r="I975" s="15"/>
      <c r="J975" t="s">
        <v>79</v>
      </c>
      <c r="K975" t="s">
        <v>1113</v>
      </c>
    </row>
    <row r="976" spans="1:11">
      <c r="A976">
        <v>1974</v>
      </c>
      <c r="B976" t="s">
        <v>62</v>
      </c>
      <c r="C976" t="s">
        <v>1154</v>
      </c>
      <c r="E976" t="s">
        <v>1150</v>
      </c>
      <c r="F976" t="s">
        <v>1150</v>
      </c>
      <c r="G976" t="s">
        <v>1150</v>
      </c>
      <c r="I976" s="15"/>
      <c r="J976" t="s">
        <v>79</v>
      </c>
      <c r="K976" t="s">
        <v>1114</v>
      </c>
    </row>
    <row r="977" spans="1:12">
      <c r="A977">
        <v>1975</v>
      </c>
      <c r="B977" t="s">
        <v>62</v>
      </c>
      <c r="C977" t="s">
        <v>1154</v>
      </c>
      <c r="E977" t="s">
        <v>1150</v>
      </c>
      <c r="F977" t="s">
        <v>1150</v>
      </c>
      <c r="G977" t="s">
        <v>1150</v>
      </c>
      <c r="I977" s="15"/>
      <c r="J977" t="s">
        <v>1116</v>
      </c>
      <c r="K977" t="s">
        <v>1115</v>
      </c>
    </row>
    <row r="978" spans="1:12">
      <c r="A978">
        <v>1976</v>
      </c>
      <c r="B978" t="s">
        <v>62</v>
      </c>
      <c r="C978" t="s">
        <v>1154</v>
      </c>
      <c r="E978" t="s">
        <v>1150</v>
      </c>
      <c r="F978" t="s">
        <v>1150</v>
      </c>
      <c r="G978" t="s">
        <v>1150</v>
      </c>
      <c r="I978" s="15"/>
      <c r="J978" s="28" t="s">
        <v>1607</v>
      </c>
      <c r="K978" t="s">
        <v>804</v>
      </c>
    </row>
    <row r="979" spans="1:12">
      <c r="A979">
        <v>1977</v>
      </c>
      <c r="B979" t="s">
        <v>62</v>
      </c>
      <c r="C979" t="s">
        <v>256</v>
      </c>
      <c r="E979" t="s">
        <v>1150</v>
      </c>
      <c r="F979" t="s">
        <v>1150</v>
      </c>
      <c r="G979" t="s">
        <v>1150</v>
      </c>
      <c r="I979" s="15"/>
      <c r="J979" t="s">
        <v>1578</v>
      </c>
      <c r="K979" t="s">
        <v>1117</v>
      </c>
    </row>
    <row r="980" spans="1:12">
      <c r="A980">
        <v>1978</v>
      </c>
      <c r="B980" t="s">
        <v>62</v>
      </c>
      <c r="C980" t="s">
        <v>256</v>
      </c>
      <c r="E980" t="s">
        <v>1150</v>
      </c>
      <c r="F980" t="s">
        <v>1150</v>
      </c>
      <c r="G980" t="s">
        <v>1150</v>
      </c>
      <c r="I980" s="15"/>
      <c r="J980" t="s">
        <v>1578</v>
      </c>
      <c r="K980" t="s">
        <v>1118</v>
      </c>
    </row>
    <row r="981" spans="1:12">
      <c r="A981">
        <v>1979</v>
      </c>
      <c r="B981" t="s">
        <v>62</v>
      </c>
      <c r="C981" t="s">
        <v>256</v>
      </c>
      <c r="E981" t="s">
        <v>1150</v>
      </c>
      <c r="F981" t="s">
        <v>1150</v>
      </c>
      <c r="G981" t="s">
        <v>1150</v>
      </c>
      <c r="I981" s="15"/>
      <c r="J981" t="s">
        <v>1579</v>
      </c>
      <c r="K981" t="s">
        <v>1119</v>
      </c>
    </row>
    <row r="982" spans="1:12">
      <c r="A982">
        <v>1980</v>
      </c>
      <c r="B982" t="s">
        <v>62</v>
      </c>
      <c r="C982" t="s">
        <v>256</v>
      </c>
      <c r="E982" t="s">
        <v>1150</v>
      </c>
      <c r="F982" t="s">
        <v>1150</v>
      </c>
      <c r="G982" t="s">
        <v>1150</v>
      </c>
      <c r="I982" s="15"/>
      <c r="J982" t="s">
        <v>1580</v>
      </c>
      <c r="K982" t="s">
        <v>1120</v>
      </c>
    </row>
    <row r="983" spans="1:12">
      <c r="A983">
        <v>1981</v>
      </c>
      <c r="B983" t="s">
        <v>62</v>
      </c>
      <c r="C983" t="s">
        <v>256</v>
      </c>
      <c r="E983" t="s">
        <v>1150</v>
      </c>
      <c r="F983" t="s">
        <v>1150</v>
      </c>
      <c r="G983" t="s">
        <v>1150</v>
      </c>
      <c r="I983" s="15"/>
      <c r="J983" t="s">
        <v>1294</v>
      </c>
      <c r="K983" t="s">
        <v>1121</v>
      </c>
    </row>
    <row r="984" spans="1:12">
      <c r="A984">
        <v>1982</v>
      </c>
      <c r="B984" t="s">
        <v>62</v>
      </c>
      <c r="C984" t="s">
        <v>248</v>
      </c>
      <c r="E984" t="s">
        <v>1150</v>
      </c>
      <c r="F984" t="s">
        <v>1150</v>
      </c>
      <c r="G984" t="s">
        <v>1150</v>
      </c>
      <c r="I984" s="15"/>
      <c r="K984" t="s">
        <v>805</v>
      </c>
      <c r="L984" t="s">
        <v>64</v>
      </c>
    </row>
    <row r="985" spans="1:12">
      <c r="A985">
        <v>1986</v>
      </c>
      <c r="B985" t="s">
        <v>62</v>
      </c>
      <c r="C985" t="s">
        <v>248</v>
      </c>
      <c r="E985" t="s">
        <v>1150</v>
      </c>
      <c r="F985" t="s">
        <v>1150</v>
      </c>
      <c r="G985" t="s">
        <v>1150</v>
      </c>
      <c r="I985" s="15"/>
      <c r="K985" t="s">
        <v>808</v>
      </c>
      <c r="L985" t="s">
        <v>13</v>
      </c>
    </row>
    <row r="986" spans="1:12">
      <c r="A986">
        <v>1987</v>
      </c>
      <c r="B986" t="s">
        <v>62</v>
      </c>
      <c r="C986" t="s">
        <v>248</v>
      </c>
      <c r="E986" t="s">
        <v>1150</v>
      </c>
      <c r="F986" t="s">
        <v>1150</v>
      </c>
      <c r="G986" t="s">
        <v>1150</v>
      </c>
      <c r="I986" s="15"/>
      <c r="K986" t="s">
        <v>1122</v>
      </c>
      <c r="L986" t="s">
        <v>66</v>
      </c>
    </row>
    <row r="987" spans="1:12">
      <c r="A987">
        <v>1989</v>
      </c>
      <c r="B987" t="s">
        <v>62</v>
      </c>
      <c r="C987" t="s">
        <v>248</v>
      </c>
      <c r="E987" t="s">
        <v>1150</v>
      </c>
      <c r="F987" t="s">
        <v>1150</v>
      </c>
      <c r="G987" t="s">
        <v>1150</v>
      </c>
      <c r="I987" s="15"/>
      <c r="K987" t="s">
        <v>809</v>
      </c>
      <c r="L987" t="s">
        <v>64</v>
      </c>
    </row>
    <row r="988" spans="1:12">
      <c r="A988">
        <v>1993</v>
      </c>
      <c r="B988" t="s">
        <v>62</v>
      </c>
      <c r="C988" t="s">
        <v>248</v>
      </c>
      <c r="E988" t="s">
        <v>1150</v>
      </c>
      <c r="F988" t="s">
        <v>1150</v>
      </c>
      <c r="G988" t="s">
        <v>1150</v>
      </c>
      <c r="I988" s="15"/>
      <c r="K988" t="s">
        <v>812</v>
      </c>
      <c r="L988" t="s">
        <v>13</v>
      </c>
    </row>
    <row r="989" spans="1:12">
      <c r="A989">
        <v>1994</v>
      </c>
      <c r="B989" t="s">
        <v>62</v>
      </c>
      <c r="C989" t="s">
        <v>248</v>
      </c>
      <c r="E989" t="s">
        <v>1150</v>
      </c>
      <c r="F989" t="s">
        <v>1150</v>
      </c>
      <c r="G989" t="s">
        <v>1150</v>
      </c>
      <c r="I989" s="15"/>
      <c r="K989" t="s">
        <v>1124</v>
      </c>
      <c r="L989" t="s">
        <v>66</v>
      </c>
    </row>
    <row r="990" spans="1:12">
      <c r="A990">
        <v>1995</v>
      </c>
      <c r="B990" t="s">
        <v>62</v>
      </c>
      <c r="C990" t="s">
        <v>248</v>
      </c>
      <c r="E990" t="s">
        <v>1150</v>
      </c>
      <c r="F990" t="s">
        <v>1150</v>
      </c>
      <c r="G990" t="s">
        <v>1150</v>
      </c>
      <c r="I990" s="15"/>
      <c r="K990" t="s">
        <v>813</v>
      </c>
      <c r="L990" t="s">
        <v>64</v>
      </c>
    </row>
    <row r="991" spans="1:12">
      <c r="A991">
        <v>1997</v>
      </c>
      <c r="B991" t="s">
        <v>62</v>
      </c>
      <c r="C991" t="s">
        <v>248</v>
      </c>
      <c r="E991" t="s">
        <v>1150</v>
      </c>
      <c r="F991" t="s">
        <v>1150</v>
      </c>
      <c r="G991" t="s">
        <v>1150</v>
      </c>
      <c r="I991" s="15"/>
      <c r="K991" t="s">
        <v>814</v>
      </c>
      <c r="L991" t="s">
        <v>13</v>
      </c>
    </row>
    <row r="992" spans="1:12">
      <c r="A992">
        <v>1998</v>
      </c>
      <c r="B992" t="s">
        <v>62</v>
      </c>
      <c r="C992" t="s">
        <v>248</v>
      </c>
      <c r="E992" t="s">
        <v>1150</v>
      </c>
      <c r="F992" t="s">
        <v>1150</v>
      </c>
      <c r="G992" t="s">
        <v>1150</v>
      </c>
      <c r="I992" s="15"/>
      <c r="K992" t="s">
        <v>815</v>
      </c>
      <c r="L992" t="s">
        <v>75</v>
      </c>
    </row>
    <row r="993" spans="1:12">
      <c r="A993">
        <v>1999</v>
      </c>
      <c r="B993" t="s">
        <v>62</v>
      </c>
      <c r="C993" t="s">
        <v>248</v>
      </c>
      <c r="E993" t="s">
        <v>1150</v>
      </c>
      <c r="F993" t="s">
        <v>1150</v>
      </c>
      <c r="G993" t="s">
        <v>1150</v>
      </c>
      <c r="I993" s="15"/>
      <c r="K993" t="s">
        <v>816</v>
      </c>
      <c r="L993" t="s">
        <v>75</v>
      </c>
    </row>
    <row r="994" spans="1:12">
      <c r="A994">
        <v>2000</v>
      </c>
      <c r="B994" t="s">
        <v>62</v>
      </c>
      <c r="C994" t="s">
        <v>248</v>
      </c>
      <c r="E994" t="s">
        <v>1150</v>
      </c>
      <c r="F994" t="s">
        <v>1150</v>
      </c>
      <c r="G994" t="s">
        <v>1150</v>
      </c>
      <c r="I994" s="15"/>
      <c r="K994" t="s">
        <v>817</v>
      </c>
      <c r="L994" t="s">
        <v>75</v>
      </c>
    </row>
    <row r="995" spans="1:12">
      <c r="A995">
        <v>2001</v>
      </c>
      <c r="B995" t="s">
        <v>62</v>
      </c>
      <c r="C995" t="s">
        <v>248</v>
      </c>
      <c r="E995" t="s">
        <v>1150</v>
      </c>
      <c r="F995" t="s">
        <v>1150</v>
      </c>
      <c r="G995" t="s">
        <v>1150</v>
      </c>
      <c r="I995" s="15"/>
      <c r="K995" t="s">
        <v>818</v>
      </c>
      <c r="L995" t="s">
        <v>75</v>
      </c>
    </row>
    <row r="996" spans="1:12">
      <c r="A996">
        <v>2002</v>
      </c>
      <c r="B996" t="s">
        <v>62</v>
      </c>
      <c r="C996" t="s">
        <v>248</v>
      </c>
      <c r="E996" t="s">
        <v>1150</v>
      </c>
      <c r="F996" t="s">
        <v>1150</v>
      </c>
      <c r="G996" t="s">
        <v>1150</v>
      </c>
      <c r="I996" s="15"/>
      <c r="K996" t="s">
        <v>1125</v>
      </c>
      <c r="L996" t="s">
        <v>66</v>
      </c>
    </row>
    <row r="997" spans="1:12">
      <c r="A997">
        <v>2007</v>
      </c>
      <c r="B997" t="s">
        <v>62</v>
      </c>
      <c r="C997" t="s">
        <v>248</v>
      </c>
      <c r="E997" t="s">
        <v>1150</v>
      </c>
      <c r="F997" t="s">
        <v>1150</v>
      </c>
      <c r="G997" t="s">
        <v>1150</v>
      </c>
      <c r="I997" s="15"/>
      <c r="K997" t="s">
        <v>822</v>
      </c>
      <c r="L997" t="s">
        <v>13</v>
      </c>
    </row>
    <row r="998" spans="1:12">
      <c r="A998">
        <v>2008</v>
      </c>
      <c r="B998" t="s">
        <v>62</v>
      </c>
      <c r="C998" t="s">
        <v>248</v>
      </c>
      <c r="E998" t="s">
        <v>1150</v>
      </c>
      <c r="F998" t="s">
        <v>1150</v>
      </c>
      <c r="G998" t="s">
        <v>1150</v>
      </c>
      <c r="I998" s="15"/>
      <c r="K998" t="s">
        <v>1126</v>
      </c>
      <c r="L998" t="s">
        <v>67</v>
      </c>
    </row>
    <row r="999" spans="1:12">
      <c r="A999">
        <v>2009</v>
      </c>
      <c r="B999" t="s">
        <v>62</v>
      </c>
      <c r="C999" t="s">
        <v>248</v>
      </c>
      <c r="E999" t="s">
        <v>1150</v>
      </c>
      <c r="F999" t="s">
        <v>1150</v>
      </c>
      <c r="G999" t="s">
        <v>1150</v>
      </c>
      <c r="I999" s="15"/>
      <c r="K999" t="s">
        <v>823</v>
      </c>
      <c r="L999" t="s">
        <v>71</v>
      </c>
    </row>
    <row r="1000" spans="1:12">
      <c r="A1000">
        <v>2010</v>
      </c>
      <c r="B1000" t="s">
        <v>62</v>
      </c>
      <c r="C1000" t="s">
        <v>248</v>
      </c>
      <c r="E1000" t="s">
        <v>1150</v>
      </c>
      <c r="F1000" t="s">
        <v>1150</v>
      </c>
      <c r="G1000" t="s">
        <v>1150</v>
      </c>
      <c r="I1000" s="15"/>
      <c r="K1000" t="s">
        <v>1127</v>
      </c>
      <c r="L1000" t="s">
        <v>66</v>
      </c>
    </row>
    <row r="1001" spans="1:12">
      <c r="A1001">
        <v>2016</v>
      </c>
      <c r="B1001" t="s">
        <v>62</v>
      </c>
      <c r="C1001" t="s">
        <v>248</v>
      </c>
      <c r="E1001" t="s">
        <v>1150</v>
      </c>
      <c r="F1001" t="s">
        <v>1150</v>
      </c>
      <c r="G1001" t="s">
        <v>1150</v>
      </c>
      <c r="I1001" s="15"/>
      <c r="K1001" t="s">
        <v>827</v>
      </c>
      <c r="L1001" t="s">
        <v>13</v>
      </c>
    </row>
    <row r="1002" spans="1:12">
      <c r="A1002">
        <v>2017</v>
      </c>
      <c r="B1002" t="s">
        <v>62</v>
      </c>
      <c r="C1002" t="s">
        <v>248</v>
      </c>
      <c r="E1002" t="s">
        <v>1150</v>
      </c>
      <c r="F1002" t="s">
        <v>1150</v>
      </c>
      <c r="G1002" t="s">
        <v>1150</v>
      </c>
      <c r="I1002" s="15"/>
      <c r="K1002" t="s">
        <v>1129</v>
      </c>
      <c r="L1002" t="s">
        <v>67</v>
      </c>
    </row>
    <row r="1003" spans="1:12">
      <c r="A1003">
        <v>2018</v>
      </c>
      <c r="B1003" t="s">
        <v>62</v>
      </c>
      <c r="C1003" t="s">
        <v>248</v>
      </c>
      <c r="E1003" t="s">
        <v>1150</v>
      </c>
      <c r="F1003" t="s">
        <v>1150</v>
      </c>
      <c r="G1003" t="s">
        <v>1150</v>
      </c>
      <c r="I1003" s="15"/>
      <c r="K1003" t="s">
        <v>828</v>
      </c>
      <c r="L1003" t="s">
        <v>66</v>
      </c>
    </row>
    <row r="1004" spans="1:12">
      <c r="A1004">
        <v>2020</v>
      </c>
      <c r="B1004" t="s">
        <v>62</v>
      </c>
      <c r="C1004" t="s">
        <v>248</v>
      </c>
      <c r="E1004" t="s">
        <v>1150</v>
      </c>
      <c r="F1004" t="s">
        <v>1150</v>
      </c>
      <c r="G1004" t="s">
        <v>1150</v>
      </c>
      <c r="I1004" s="15"/>
      <c r="K1004" t="s">
        <v>829</v>
      </c>
      <c r="L1004" t="s">
        <v>73</v>
      </c>
    </row>
    <row r="1005" spans="1:12">
      <c r="A1005">
        <v>2021</v>
      </c>
      <c r="B1005" t="s">
        <v>62</v>
      </c>
      <c r="C1005" t="s">
        <v>248</v>
      </c>
      <c r="E1005" t="s">
        <v>1150</v>
      </c>
      <c r="F1005" t="s">
        <v>1150</v>
      </c>
      <c r="G1005" t="s">
        <v>1150</v>
      </c>
      <c r="I1005" s="15"/>
      <c r="K1005" t="s">
        <v>600</v>
      </c>
      <c r="L1005" t="s">
        <v>64</v>
      </c>
    </row>
    <row r="1006" spans="1:12">
      <c r="A1006">
        <v>2022</v>
      </c>
      <c r="B1006" t="s">
        <v>62</v>
      </c>
      <c r="C1006" t="s">
        <v>248</v>
      </c>
      <c r="E1006" t="s">
        <v>1150</v>
      </c>
      <c r="F1006" t="s">
        <v>1150</v>
      </c>
      <c r="G1006" t="s">
        <v>1150</v>
      </c>
      <c r="I1006" s="15"/>
      <c r="K1006" t="s">
        <v>830</v>
      </c>
      <c r="L1006" t="s">
        <v>45</v>
      </c>
    </row>
    <row r="1007" spans="1:12">
      <c r="A1007">
        <v>2026</v>
      </c>
      <c r="B1007" t="s">
        <v>62</v>
      </c>
      <c r="C1007" t="s">
        <v>248</v>
      </c>
      <c r="E1007" t="s">
        <v>1150</v>
      </c>
      <c r="F1007" t="s">
        <v>1150</v>
      </c>
      <c r="G1007" t="s">
        <v>1150</v>
      </c>
      <c r="I1007" s="15"/>
      <c r="K1007" t="s">
        <v>832</v>
      </c>
      <c r="L1007" t="s">
        <v>13</v>
      </c>
    </row>
    <row r="1008" spans="1:12">
      <c r="A1008">
        <v>2027</v>
      </c>
      <c r="B1008" t="s">
        <v>62</v>
      </c>
      <c r="C1008" t="s">
        <v>248</v>
      </c>
      <c r="E1008" t="s">
        <v>1150</v>
      </c>
      <c r="F1008" t="s">
        <v>1150</v>
      </c>
      <c r="G1008" t="s">
        <v>1150</v>
      </c>
      <c r="I1008" s="15"/>
      <c r="K1008" t="s">
        <v>1115</v>
      </c>
      <c r="L1008" t="s">
        <v>67</v>
      </c>
    </row>
    <row r="1009" spans="1:12">
      <c r="A1009">
        <v>2028</v>
      </c>
      <c r="B1009" t="s">
        <v>62</v>
      </c>
      <c r="C1009" t="s">
        <v>248</v>
      </c>
      <c r="E1009" t="s">
        <v>1150</v>
      </c>
      <c r="F1009" t="s">
        <v>1150</v>
      </c>
      <c r="G1009" t="s">
        <v>1150</v>
      </c>
      <c r="I1009" s="15"/>
      <c r="K1009" t="s">
        <v>1131</v>
      </c>
      <c r="L1009" t="s">
        <v>66</v>
      </c>
    </row>
    <row r="1010" spans="1:12">
      <c r="A1010">
        <v>2030</v>
      </c>
      <c r="B1010" t="s">
        <v>62</v>
      </c>
      <c r="C1010" t="s">
        <v>1534</v>
      </c>
      <c r="E1010">
        <v>0</v>
      </c>
      <c r="F1010" t="s">
        <v>1150</v>
      </c>
      <c r="G1010" t="s">
        <v>1225</v>
      </c>
      <c r="I1010" s="15"/>
      <c r="K1010" t="s">
        <v>833</v>
      </c>
    </row>
    <row r="1011" spans="1:12">
      <c r="A1011">
        <v>2031</v>
      </c>
      <c r="B1011" t="s">
        <v>62</v>
      </c>
      <c r="C1011" t="s">
        <v>1534</v>
      </c>
      <c r="E1011">
        <v>0</v>
      </c>
      <c r="F1011" t="s">
        <v>1150</v>
      </c>
      <c r="G1011" t="s">
        <v>1225</v>
      </c>
      <c r="I1011" s="15"/>
      <c r="K1011" t="s">
        <v>834</v>
      </c>
    </row>
    <row r="1012" spans="1:12">
      <c r="A1012">
        <v>2032</v>
      </c>
      <c r="B1012" t="s">
        <v>62</v>
      </c>
      <c r="C1012" t="s">
        <v>1534</v>
      </c>
      <c r="E1012">
        <v>0</v>
      </c>
      <c r="F1012" t="s">
        <v>1150</v>
      </c>
      <c r="G1012" t="s">
        <v>1237</v>
      </c>
      <c r="I1012" s="15"/>
      <c r="K1012" t="s">
        <v>835</v>
      </c>
    </row>
    <row r="1013" spans="1:12">
      <c r="A1013">
        <v>2033</v>
      </c>
      <c r="B1013" t="s">
        <v>62</v>
      </c>
      <c r="C1013" t="s">
        <v>1534</v>
      </c>
      <c r="E1013">
        <v>0</v>
      </c>
      <c r="F1013" t="s">
        <v>1150</v>
      </c>
      <c r="G1013" t="s">
        <v>1237</v>
      </c>
      <c r="I1013" s="15"/>
      <c r="K1013" t="s">
        <v>836</v>
      </c>
    </row>
    <row r="1014" spans="1:12">
      <c r="A1014">
        <v>2034</v>
      </c>
      <c r="B1014" t="s">
        <v>62</v>
      </c>
      <c r="C1014" t="s">
        <v>1534</v>
      </c>
      <c r="E1014">
        <v>0</v>
      </c>
      <c r="F1014" t="s">
        <v>1150</v>
      </c>
      <c r="G1014" t="s">
        <v>1237</v>
      </c>
      <c r="I1014" s="15"/>
      <c r="K1014" t="s">
        <v>837</v>
      </c>
    </row>
    <row r="1015" spans="1:12">
      <c r="A1015">
        <v>2035</v>
      </c>
      <c r="B1015" t="s">
        <v>62</v>
      </c>
      <c r="C1015" t="s">
        <v>1534</v>
      </c>
      <c r="E1015">
        <v>0</v>
      </c>
      <c r="F1015" t="s">
        <v>1150</v>
      </c>
      <c r="G1015" t="s">
        <v>1225</v>
      </c>
      <c r="I1015" s="15"/>
      <c r="K1015" t="s">
        <v>838</v>
      </c>
    </row>
    <row r="1016" spans="1:12">
      <c r="A1016">
        <v>2036</v>
      </c>
      <c r="B1016" t="s">
        <v>62</v>
      </c>
      <c r="C1016" t="s">
        <v>1534</v>
      </c>
      <c r="E1016">
        <v>0</v>
      </c>
      <c r="F1016" t="s">
        <v>1150</v>
      </c>
      <c r="G1016" t="s">
        <v>1225</v>
      </c>
      <c r="I1016" s="15"/>
      <c r="K1016" t="s">
        <v>839</v>
      </c>
    </row>
    <row r="1017" spans="1:12">
      <c r="A1017">
        <v>2037</v>
      </c>
      <c r="B1017" t="s">
        <v>62</v>
      </c>
      <c r="C1017" t="s">
        <v>1534</v>
      </c>
      <c r="E1017">
        <v>0</v>
      </c>
      <c r="F1017" t="s">
        <v>1150</v>
      </c>
      <c r="G1017" t="s">
        <v>1225</v>
      </c>
      <c r="I1017" s="15"/>
      <c r="K1017" t="s">
        <v>840</v>
      </c>
    </row>
    <row r="1018" spans="1:12">
      <c r="A1018">
        <v>2038</v>
      </c>
      <c r="B1018" t="s">
        <v>62</v>
      </c>
      <c r="C1018" t="s">
        <v>1534</v>
      </c>
      <c r="E1018">
        <v>0</v>
      </c>
      <c r="F1018" t="s">
        <v>1150</v>
      </c>
      <c r="G1018" t="s">
        <v>1225</v>
      </c>
      <c r="I1018" s="15"/>
      <c r="K1018" t="s">
        <v>841</v>
      </c>
    </row>
    <row r="1019" spans="1:12">
      <c r="A1019">
        <v>2039</v>
      </c>
      <c r="B1019" t="s">
        <v>62</v>
      </c>
      <c r="C1019" t="s">
        <v>1534</v>
      </c>
      <c r="E1019">
        <v>0</v>
      </c>
      <c r="F1019" t="s">
        <v>1150</v>
      </c>
      <c r="G1019" t="s">
        <v>1237</v>
      </c>
      <c r="I1019" s="15"/>
      <c r="K1019" t="s">
        <v>842</v>
      </c>
    </row>
    <row r="1020" spans="1:12">
      <c r="A1020">
        <v>2040</v>
      </c>
      <c r="B1020" t="s">
        <v>62</v>
      </c>
      <c r="C1020" t="s">
        <v>1534</v>
      </c>
      <c r="E1020">
        <v>0</v>
      </c>
      <c r="F1020" t="s">
        <v>1150</v>
      </c>
      <c r="G1020" t="s">
        <v>1237</v>
      </c>
      <c r="I1020" s="15"/>
      <c r="K1020" t="s">
        <v>843</v>
      </c>
    </row>
    <row r="1021" spans="1:12">
      <c r="A1021">
        <v>2041</v>
      </c>
      <c r="B1021" t="s">
        <v>62</v>
      </c>
      <c r="C1021" t="s">
        <v>1534</v>
      </c>
      <c r="E1021">
        <v>0</v>
      </c>
      <c r="F1021" t="s">
        <v>1150</v>
      </c>
      <c r="G1021" t="s">
        <v>1237</v>
      </c>
      <c r="I1021" s="15"/>
      <c r="K1021" t="s">
        <v>844</v>
      </c>
    </row>
    <row r="1022" spans="1:12">
      <c r="A1022">
        <v>2042</v>
      </c>
      <c r="B1022" t="s">
        <v>62</v>
      </c>
      <c r="C1022" t="s">
        <v>1534</v>
      </c>
      <c r="E1022">
        <v>0</v>
      </c>
      <c r="F1022">
        <v>1</v>
      </c>
      <c r="G1022" t="s">
        <v>1225</v>
      </c>
      <c r="I1022" s="15"/>
      <c r="J1022" t="s">
        <v>46</v>
      </c>
      <c r="K1022" t="s">
        <v>845</v>
      </c>
    </row>
    <row r="1023" spans="1:12">
      <c r="A1023">
        <v>2043</v>
      </c>
      <c r="B1023" t="s">
        <v>62</v>
      </c>
      <c r="C1023" t="s">
        <v>1534</v>
      </c>
      <c r="E1023">
        <v>2.9999999999999997E-4</v>
      </c>
      <c r="F1023">
        <v>1</v>
      </c>
      <c r="G1023" t="s">
        <v>1225</v>
      </c>
      <c r="I1023" s="15"/>
      <c r="K1023" t="s">
        <v>846</v>
      </c>
    </row>
    <row r="1024" spans="1:12">
      <c r="A1024">
        <v>2044</v>
      </c>
      <c r="B1024" t="s">
        <v>62</v>
      </c>
      <c r="C1024" t="s">
        <v>1534</v>
      </c>
      <c r="E1024">
        <v>0</v>
      </c>
      <c r="F1024" t="s">
        <v>1150</v>
      </c>
      <c r="G1024" t="s">
        <v>1225</v>
      </c>
      <c r="I1024" s="15"/>
      <c r="K1024" t="s">
        <v>847</v>
      </c>
    </row>
    <row r="1025" spans="1:11">
      <c r="A1025">
        <v>2045</v>
      </c>
      <c r="B1025" t="s">
        <v>62</v>
      </c>
      <c r="C1025" t="s">
        <v>1534</v>
      </c>
      <c r="E1025">
        <v>0</v>
      </c>
      <c r="F1025" t="s">
        <v>1150</v>
      </c>
      <c r="G1025" t="s">
        <v>1237</v>
      </c>
      <c r="I1025" s="15"/>
      <c r="K1025" t="s">
        <v>1132</v>
      </c>
    </row>
    <row r="1026" spans="1:11">
      <c r="A1026">
        <v>2046</v>
      </c>
      <c r="B1026" t="s">
        <v>62</v>
      </c>
      <c r="C1026" t="s">
        <v>1534</v>
      </c>
      <c r="E1026">
        <v>0</v>
      </c>
      <c r="F1026" t="s">
        <v>1150</v>
      </c>
      <c r="G1026" t="s">
        <v>1225</v>
      </c>
      <c r="I1026" s="15"/>
      <c r="K1026" t="s">
        <v>848</v>
      </c>
    </row>
    <row r="1027" spans="1:11">
      <c r="A1027">
        <v>2047</v>
      </c>
      <c r="B1027" t="s">
        <v>62</v>
      </c>
      <c r="C1027" t="s">
        <v>1534</v>
      </c>
      <c r="E1027">
        <v>0</v>
      </c>
      <c r="F1027">
        <v>1</v>
      </c>
      <c r="G1027" t="s">
        <v>1225</v>
      </c>
      <c r="I1027" s="15"/>
      <c r="K1027" t="s">
        <v>849</v>
      </c>
    </row>
    <row r="1028" spans="1:11">
      <c r="A1028">
        <v>2048</v>
      </c>
      <c r="B1028" t="s">
        <v>62</v>
      </c>
      <c r="C1028" t="s">
        <v>1534</v>
      </c>
      <c r="E1028">
        <v>0</v>
      </c>
      <c r="F1028">
        <v>1</v>
      </c>
      <c r="G1028" t="s">
        <v>1225</v>
      </c>
      <c r="I1028" s="15"/>
      <c r="K1028" t="s">
        <v>850</v>
      </c>
    </row>
    <row r="1029" spans="1:11">
      <c r="A1029">
        <v>2049</v>
      </c>
      <c r="B1029" t="s">
        <v>62</v>
      </c>
      <c r="C1029" t="s">
        <v>1534</v>
      </c>
      <c r="E1029">
        <v>0</v>
      </c>
      <c r="F1029">
        <v>1</v>
      </c>
      <c r="G1029" t="s">
        <v>1225</v>
      </c>
      <c r="I1029" s="15"/>
      <c r="K1029" t="s">
        <v>851</v>
      </c>
    </row>
    <row r="1030" spans="1:11">
      <c r="A1030">
        <v>2050</v>
      </c>
      <c r="B1030" t="s">
        <v>62</v>
      </c>
      <c r="C1030" t="s">
        <v>1534</v>
      </c>
      <c r="E1030">
        <v>0</v>
      </c>
      <c r="F1030" t="s">
        <v>1150</v>
      </c>
      <c r="G1030" t="s">
        <v>1225</v>
      </c>
      <c r="I1030" s="15"/>
      <c r="K1030" t="s">
        <v>852</v>
      </c>
    </row>
    <row r="1031" spans="1:11">
      <c r="A1031">
        <v>2051</v>
      </c>
      <c r="B1031" t="s">
        <v>62</v>
      </c>
      <c r="C1031" t="s">
        <v>244</v>
      </c>
      <c r="D1031" t="s">
        <v>11</v>
      </c>
      <c r="E1031" t="s">
        <v>1150</v>
      </c>
      <c r="F1031" t="s">
        <v>1150</v>
      </c>
      <c r="G1031" t="s">
        <v>1150</v>
      </c>
      <c r="I1031" s="15"/>
      <c r="K1031" t="s">
        <v>954</v>
      </c>
    </row>
    <row r="1032" spans="1:11">
      <c r="A1032">
        <v>2052</v>
      </c>
      <c r="B1032" t="s">
        <v>62</v>
      </c>
      <c r="C1032" t="s">
        <v>244</v>
      </c>
      <c r="D1032" t="s">
        <v>11</v>
      </c>
      <c r="E1032" t="s">
        <v>1150</v>
      </c>
      <c r="F1032" t="s">
        <v>1150</v>
      </c>
      <c r="G1032" t="s">
        <v>1150</v>
      </c>
      <c r="I1032" s="15"/>
      <c r="K1032" t="s">
        <v>955</v>
      </c>
    </row>
    <row r="1033" spans="1:11">
      <c r="A1033">
        <v>2053</v>
      </c>
      <c r="B1033" t="s">
        <v>62</v>
      </c>
      <c r="C1033" t="s">
        <v>244</v>
      </c>
      <c r="D1033" t="s">
        <v>11</v>
      </c>
      <c r="E1033" t="s">
        <v>1150</v>
      </c>
      <c r="F1033" t="s">
        <v>1150</v>
      </c>
      <c r="G1033" t="s">
        <v>1150</v>
      </c>
      <c r="I1033" s="15"/>
      <c r="K1033" t="s">
        <v>956</v>
      </c>
    </row>
    <row r="1034" spans="1:11">
      <c r="A1034">
        <v>2055</v>
      </c>
      <c r="B1034" t="s">
        <v>62</v>
      </c>
      <c r="C1034" t="s">
        <v>244</v>
      </c>
      <c r="D1034" t="s">
        <v>11</v>
      </c>
      <c r="E1034" t="s">
        <v>1150</v>
      </c>
      <c r="F1034" t="s">
        <v>1150</v>
      </c>
      <c r="G1034" t="s">
        <v>1150</v>
      </c>
      <c r="I1034" s="15"/>
      <c r="K1034" t="s">
        <v>806</v>
      </c>
    </row>
    <row r="1035" spans="1:11">
      <c r="A1035">
        <v>2056</v>
      </c>
      <c r="B1035" t="s">
        <v>62</v>
      </c>
      <c r="C1035" t="s">
        <v>244</v>
      </c>
      <c r="D1035" t="s">
        <v>22</v>
      </c>
      <c r="E1035" t="s">
        <v>1150</v>
      </c>
      <c r="F1035" t="s">
        <v>1150</v>
      </c>
      <c r="G1035" t="s">
        <v>1150</v>
      </c>
      <c r="I1035" s="15"/>
      <c r="K1035" t="s">
        <v>833</v>
      </c>
    </row>
    <row r="1036" spans="1:11">
      <c r="A1036">
        <v>2057</v>
      </c>
      <c r="B1036" t="s">
        <v>62</v>
      </c>
      <c r="C1036" t="s">
        <v>244</v>
      </c>
      <c r="D1036" t="s">
        <v>11</v>
      </c>
      <c r="E1036" t="s">
        <v>1150</v>
      </c>
      <c r="F1036" t="s">
        <v>1150</v>
      </c>
      <c r="G1036" t="s">
        <v>1150</v>
      </c>
      <c r="I1036" s="15"/>
      <c r="K1036" t="s">
        <v>807</v>
      </c>
    </row>
    <row r="1037" spans="1:11">
      <c r="A1037">
        <v>2060</v>
      </c>
      <c r="B1037" t="s">
        <v>62</v>
      </c>
      <c r="C1037" t="s">
        <v>244</v>
      </c>
      <c r="D1037" t="s">
        <v>11</v>
      </c>
      <c r="E1037" t="s">
        <v>1150</v>
      </c>
      <c r="F1037" t="s">
        <v>1150</v>
      </c>
      <c r="G1037" t="s">
        <v>1150</v>
      </c>
      <c r="I1037" s="15"/>
      <c r="K1037" t="s">
        <v>1123</v>
      </c>
    </row>
    <row r="1038" spans="1:11">
      <c r="A1038">
        <v>2061</v>
      </c>
      <c r="B1038" t="s">
        <v>62</v>
      </c>
      <c r="C1038" t="s">
        <v>244</v>
      </c>
      <c r="D1038" t="s">
        <v>11</v>
      </c>
      <c r="E1038" t="s">
        <v>1150</v>
      </c>
      <c r="F1038" t="s">
        <v>1150</v>
      </c>
      <c r="G1038" t="s">
        <v>1150</v>
      </c>
      <c r="I1038" s="15"/>
      <c r="K1038" t="s">
        <v>903</v>
      </c>
    </row>
    <row r="1039" spans="1:11">
      <c r="A1039">
        <v>2062</v>
      </c>
      <c r="B1039" t="s">
        <v>62</v>
      </c>
      <c r="C1039" t="s">
        <v>244</v>
      </c>
      <c r="D1039" t="s">
        <v>11</v>
      </c>
      <c r="E1039" t="s">
        <v>1150</v>
      </c>
      <c r="F1039" t="s">
        <v>1150</v>
      </c>
      <c r="G1039" t="s">
        <v>1150</v>
      </c>
      <c r="I1039" s="15"/>
      <c r="K1039" t="s">
        <v>880</v>
      </c>
    </row>
    <row r="1040" spans="1:11">
      <c r="A1040">
        <v>2063</v>
      </c>
      <c r="B1040" t="s">
        <v>62</v>
      </c>
      <c r="C1040" t="s">
        <v>244</v>
      </c>
      <c r="D1040" t="s">
        <v>11</v>
      </c>
      <c r="E1040" t="s">
        <v>1150</v>
      </c>
      <c r="F1040" t="s">
        <v>1150</v>
      </c>
      <c r="G1040" t="s">
        <v>1150</v>
      </c>
      <c r="I1040" s="15"/>
      <c r="K1040" t="s">
        <v>881</v>
      </c>
    </row>
    <row r="1041" spans="1:11">
      <c r="A1041">
        <v>2064</v>
      </c>
      <c r="B1041" t="s">
        <v>62</v>
      </c>
      <c r="C1041" t="s">
        <v>244</v>
      </c>
      <c r="D1041" t="s">
        <v>11</v>
      </c>
      <c r="E1041" t="s">
        <v>1150</v>
      </c>
      <c r="F1041" t="s">
        <v>1150</v>
      </c>
      <c r="G1041" t="s">
        <v>1150</v>
      </c>
      <c r="I1041" s="15"/>
      <c r="K1041" t="s">
        <v>882</v>
      </c>
    </row>
    <row r="1042" spans="1:11">
      <c r="A1042">
        <v>2065</v>
      </c>
      <c r="B1042" t="s">
        <v>62</v>
      </c>
      <c r="C1042" t="s">
        <v>244</v>
      </c>
      <c r="D1042" t="s">
        <v>11</v>
      </c>
      <c r="E1042" t="s">
        <v>1150</v>
      </c>
      <c r="F1042" t="s">
        <v>1150</v>
      </c>
      <c r="G1042" t="s">
        <v>1150</v>
      </c>
      <c r="I1042" s="15"/>
      <c r="K1042" t="s">
        <v>883</v>
      </c>
    </row>
    <row r="1043" spans="1:11">
      <c r="A1043">
        <v>2066</v>
      </c>
      <c r="B1043" t="s">
        <v>62</v>
      </c>
      <c r="C1043" t="s">
        <v>244</v>
      </c>
      <c r="D1043" t="s">
        <v>11</v>
      </c>
      <c r="E1043" t="s">
        <v>1150</v>
      </c>
      <c r="F1043" t="s">
        <v>1150</v>
      </c>
      <c r="G1043" t="s">
        <v>1150</v>
      </c>
      <c r="I1043" s="15"/>
      <c r="K1043" t="s">
        <v>904</v>
      </c>
    </row>
    <row r="1044" spans="1:11">
      <c r="A1044">
        <v>2067</v>
      </c>
      <c r="B1044" t="s">
        <v>62</v>
      </c>
      <c r="C1044" t="s">
        <v>244</v>
      </c>
      <c r="D1044" t="s">
        <v>11</v>
      </c>
      <c r="E1044" t="s">
        <v>1150</v>
      </c>
      <c r="F1044" t="s">
        <v>1150</v>
      </c>
      <c r="G1044" t="s">
        <v>1150</v>
      </c>
      <c r="I1044" s="15"/>
      <c r="K1044" t="s">
        <v>887</v>
      </c>
    </row>
    <row r="1045" spans="1:11">
      <c r="A1045">
        <v>2068</v>
      </c>
      <c r="B1045" t="s">
        <v>62</v>
      </c>
      <c r="C1045" t="s">
        <v>244</v>
      </c>
      <c r="D1045" t="s">
        <v>11</v>
      </c>
      <c r="E1045" t="s">
        <v>1150</v>
      </c>
      <c r="F1045" t="s">
        <v>1150</v>
      </c>
      <c r="G1045" t="s">
        <v>1150</v>
      </c>
      <c r="I1045" s="15"/>
      <c r="K1045" t="s">
        <v>1133</v>
      </c>
    </row>
    <row r="1046" spans="1:11">
      <c r="A1046">
        <v>2069</v>
      </c>
      <c r="B1046" t="s">
        <v>62</v>
      </c>
      <c r="C1046" t="s">
        <v>244</v>
      </c>
      <c r="D1046" t="s">
        <v>11</v>
      </c>
      <c r="E1046" t="s">
        <v>1150</v>
      </c>
      <c r="F1046" t="s">
        <v>1150</v>
      </c>
      <c r="G1046" t="s">
        <v>1150</v>
      </c>
      <c r="I1046" s="15"/>
      <c r="K1046" t="s">
        <v>924</v>
      </c>
    </row>
    <row r="1047" spans="1:11">
      <c r="A1047">
        <v>2071</v>
      </c>
      <c r="B1047" t="s">
        <v>62</v>
      </c>
      <c r="C1047" t="s">
        <v>244</v>
      </c>
      <c r="D1047" t="s">
        <v>11</v>
      </c>
      <c r="E1047" t="s">
        <v>1150</v>
      </c>
      <c r="F1047" t="s">
        <v>1150</v>
      </c>
      <c r="G1047" t="s">
        <v>1150</v>
      </c>
      <c r="I1047" s="15"/>
      <c r="K1047" t="s">
        <v>810</v>
      </c>
    </row>
    <row r="1048" spans="1:11">
      <c r="A1048">
        <v>2072</v>
      </c>
      <c r="B1048" t="s">
        <v>62</v>
      </c>
      <c r="C1048" t="s">
        <v>244</v>
      </c>
      <c r="D1048" t="s">
        <v>11</v>
      </c>
      <c r="E1048" t="s">
        <v>1150</v>
      </c>
      <c r="F1048" t="s">
        <v>1150</v>
      </c>
      <c r="G1048" t="s">
        <v>1150</v>
      </c>
      <c r="I1048" s="15"/>
      <c r="K1048" t="s">
        <v>811</v>
      </c>
    </row>
    <row r="1049" spans="1:11">
      <c r="A1049">
        <v>2074</v>
      </c>
      <c r="B1049" t="s">
        <v>62</v>
      </c>
      <c r="C1049" t="s">
        <v>244</v>
      </c>
      <c r="D1049" t="s">
        <v>22</v>
      </c>
      <c r="E1049" t="s">
        <v>1150</v>
      </c>
      <c r="F1049" t="s">
        <v>1150</v>
      </c>
      <c r="G1049" t="s">
        <v>1150</v>
      </c>
      <c r="I1049" s="15"/>
      <c r="K1049" t="s">
        <v>834</v>
      </c>
    </row>
    <row r="1050" spans="1:11">
      <c r="A1050">
        <v>2076</v>
      </c>
      <c r="B1050" t="s">
        <v>62</v>
      </c>
      <c r="C1050" t="s">
        <v>244</v>
      </c>
      <c r="D1050" t="s">
        <v>11</v>
      </c>
      <c r="E1050" t="s">
        <v>1150</v>
      </c>
      <c r="F1050" t="s">
        <v>1150</v>
      </c>
      <c r="G1050" t="s">
        <v>1150</v>
      </c>
      <c r="I1050" s="15"/>
      <c r="K1050" t="s">
        <v>1134</v>
      </c>
    </row>
    <row r="1051" spans="1:11">
      <c r="A1051">
        <v>2079</v>
      </c>
      <c r="B1051" t="s">
        <v>62</v>
      </c>
      <c r="C1051" t="s">
        <v>244</v>
      </c>
      <c r="D1051" t="s">
        <v>22</v>
      </c>
      <c r="E1051" t="s">
        <v>1150</v>
      </c>
      <c r="F1051" t="s">
        <v>1150</v>
      </c>
      <c r="G1051" t="s">
        <v>1150</v>
      </c>
      <c r="I1051" s="15"/>
      <c r="K1051" t="s">
        <v>835</v>
      </c>
    </row>
    <row r="1052" spans="1:11">
      <c r="A1052">
        <v>2080</v>
      </c>
      <c r="B1052" t="s">
        <v>62</v>
      </c>
      <c r="C1052" t="s">
        <v>244</v>
      </c>
      <c r="D1052" t="s">
        <v>11</v>
      </c>
      <c r="E1052" t="s">
        <v>1150</v>
      </c>
      <c r="F1052" t="s">
        <v>1150</v>
      </c>
      <c r="G1052" t="s">
        <v>1150</v>
      </c>
      <c r="I1052" s="15"/>
      <c r="K1052" t="s">
        <v>853</v>
      </c>
    </row>
    <row r="1053" spans="1:11">
      <c r="A1053">
        <v>2082</v>
      </c>
      <c r="B1053" t="s">
        <v>62</v>
      </c>
      <c r="C1053" t="s">
        <v>244</v>
      </c>
      <c r="D1053" t="s">
        <v>11</v>
      </c>
      <c r="E1053" t="s">
        <v>1150</v>
      </c>
      <c r="F1053" t="s">
        <v>1150</v>
      </c>
      <c r="G1053" t="s">
        <v>1150</v>
      </c>
      <c r="I1053" s="15"/>
      <c r="K1053" t="s">
        <v>854</v>
      </c>
    </row>
    <row r="1054" spans="1:11">
      <c r="A1054">
        <v>2083</v>
      </c>
      <c r="B1054" t="s">
        <v>62</v>
      </c>
      <c r="C1054" t="s">
        <v>244</v>
      </c>
      <c r="D1054" t="s">
        <v>11</v>
      </c>
      <c r="E1054" t="s">
        <v>1150</v>
      </c>
      <c r="F1054" t="s">
        <v>1150</v>
      </c>
      <c r="G1054" t="s">
        <v>1150</v>
      </c>
      <c r="I1054" s="15"/>
      <c r="K1054" t="s">
        <v>855</v>
      </c>
    </row>
    <row r="1055" spans="1:11">
      <c r="A1055">
        <v>2088</v>
      </c>
      <c r="B1055" t="s">
        <v>62</v>
      </c>
      <c r="C1055" t="s">
        <v>244</v>
      </c>
      <c r="D1055" t="s">
        <v>22</v>
      </c>
      <c r="E1055" t="s">
        <v>1150</v>
      </c>
      <c r="F1055" t="s">
        <v>1150</v>
      </c>
      <c r="G1055" t="s">
        <v>1150</v>
      </c>
      <c r="I1055" s="15"/>
      <c r="K1055" t="s">
        <v>836</v>
      </c>
    </row>
    <row r="1056" spans="1:11">
      <c r="A1056">
        <v>2089</v>
      </c>
      <c r="B1056" t="s">
        <v>62</v>
      </c>
      <c r="C1056" t="s">
        <v>244</v>
      </c>
      <c r="D1056" t="s">
        <v>22</v>
      </c>
      <c r="E1056" t="s">
        <v>1150</v>
      </c>
      <c r="F1056" t="s">
        <v>1150</v>
      </c>
      <c r="G1056" t="s">
        <v>1150</v>
      </c>
      <c r="I1056" s="15"/>
      <c r="K1056" t="s">
        <v>837</v>
      </c>
    </row>
    <row r="1057" spans="1:11">
      <c r="A1057">
        <v>2090</v>
      </c>
      <c r="B1057" t="s">
        <v>62</v>
      </c>
      <c r="C1057" t="s">
        <v>244</v>
      </c>
      <c r="D1057" t="s">
        <v>22</v>
      </c>
      <c r="E1057" t="s">
        <v>1150</v>
      </c>
      <c r="F1057" t="s">
        <v>1150</v>
      </c>
      <c r="G1057" t="s">
        <v>1150</v>
      </c>
      <c r="I1057" s="15"/>
      <c r="K1057" t="s">
        <v>838</v>
      </c>
    </row>
    <row r="1058" spans="1:11">
      <c r="A1058">
        <v>2091</v>
      </c>
      <c r="B1058" t="s">
        <v>62</v>
      </c>
      <c r="C1058" t="s">
        <v>244</v>
      </c>
      <c r="D1058" t="s">
        <v>22</v>
      </c>
      <c r="E1058" t="s">
        <v>1150</v>
      </c>
      <c r="F1058" t="s">
        <v>1150</v>
      </c>
      <c r="G1058" t="s">
        <v>1150</v>
      </c>
      <c r="I1058" s="15"/>
      <c r="K1058" t="s">
        <v>839</v>
      </c>
    </row>
    <row r="1059" spans="1:11">
      <c r="A1059">
        <v>2092</v>
      </c>
      <c r="B1059" t="s">
        <v>62</v>
      </c>
      <c r="C1059" t="s">
        <v>244</v>
      </c>
      <c r="D1059" t="s">
        <v>22</v>
      </c>
      <c r="E1059" t="s">
        <v>1150</v>
      </c>
      <c r="F1059" t="s">
        <v>1150</v>
      </c>
      <c r="G1059" t="s">
        <v>1150</v>
      </c>
      <c r="I1059" s="15"/>
      <c r="K1059" t="s">
        <v>840</v>
      </c>
    </row>
    <row r="1060" spans="1:11">
      <c r="A1060">
        <v>2093</v>
      </c>
      <c r="B1060" t="s">
        <v>62</v>
      </c>
      <c r="C1060" t="s">
        <v>244</v>
      </c>
      <c r="D1060" t="s">
        <v>22</v>
      </c>
      <c r="E1060" t="s">
        <v>1150</v>
      </c>
      <c r="F1060" t="s">
        <v>1150</v>
      </c>
      <c r="G1060" t="s">
        <v>1150</v>
      </c>
      <c r="I1060" s="15"/>
      <c r="K1060" t="s">
        <v>841</v>
      </c>
    </row>
    <row r="1061" spans="1:11">
      <c r="A1061">
        <v>2095</v>
      </c>
      <c r="B1061" t="s">
        <v>62</v>
      </c>
      <c r="C1061" t="s">
        <v>244</v>
      </c>
      <c r="D1061" t="s">
        <v>77</v>
      </c>
      <c r="E1061" t="s">
        <v>1150</v>
      </c>
      <c r="F1061" t="s">
        <v>1150</v>
      </c>
      <c r="G1061" t="s">
        <v>1150</v>
      </c>
      <c r="I1061" s="15"/>
      <c r="J1061" t="s">
        <v>78</v>
      </c>
      <c r="K1061" t="s">
        <v>856</v>
      </c>
    </row>
    <row r="1062" spans="1:11">
      <c r="A1062">
        <v>2097</v>
      </c>
      <c r="B1062" t="s">
        <v>62</v>
      </c>
      <c r="C1062" t="s">
        <v>244</v>
      </c>
      <c r="D1062" t="s">
        <v>11</v>
      </c>
      <c r="E1062" t="s">
        <v>1150</v>
      </c>
      <c r="F1062" t="s">
        <v>1150</v>
      </c>
      <c r="G1062" t="s">
        <v>1150</v>
      </c>
      <c r="I1062" s="15"/>
      <c r="K1062" t="s">
        <v>820</v>
      </c>
    </row>
    <row r="1063" spans="1:11">
      <c r="A1063">
        <v>2098</v>
      </c>
      <c r="B1063" t="s">
        <v>62</v>
      </c>
      <c r="C1063" t="s">
        <v>244</v>
      </c>
      <c r="D1063" t="s">
        <v>11</v>
      </c>
      <c r="E1063" t="s">
        <v>1150</v>
      </c>
      <c r="F1063" t="s">
        <v>1150</v>
      </c>
      <c r="G1063" t="s">
        <v>1150</v>
      </c>
      <c r="I1063" s="15"/>
      <c r="K1063" t="s">
        <v>821</v>
      </c>
    </row>
    <row r="1064" spans="1:11">
      <c r="A1064">
        <v>2099</v>
      </c>
      <c r="B1064" t="s">
        <v>62</v>
      </c>
      <c r="C1064" t="s">
        <v>244</v>
      </c>
      <c r="D1064" t="s">
        <v>22</v>
      </c>
      <c r="E1064" t="s">
        <v>1150</v>
      </c>
      <c r="F1064" t="s">
        <v>1150</v>
      </c>
      <c r="G1064" t="s">
        <v>1150</v>
      </c>
      <c r="I1064" s="15"/>
      <c r="K1064" t="s">
        <v>842</v>
      </c>
    </row>
    <row r="1065" spans="1:11">
      <c r="A1065">
        <v>2104</v>
      </c>
      <c r="B1065" t="s">
        <v>62</v>
      </c>
      <c r="C1065" t="s">
        <v>244</v>
      </c>
      <c r="D1065" t="s">
        <v>11</v>
      </c>
      <c r="E1065" t="s">
        <v>1150</v>
      </c>
      <c r="F1065" t="s">
        <v>1150</v>
      </c>
      <c r="G1065" t="s">
        <v>1150</v>
      </c>
      <c r="I1065" s="15"/>
      <c r="K1065" t="s">
        <v>1128</v>
      </c>
    </row>
    <row r="1066" spans="1:11">
      <c r="A1066">
        <v>2106</v>
      </c>
      <c r="B1066" t="s">
        <v>62</v>
      </c>
      <c r="C1066" t="s">
        <v>244</v>
      </c>
      <c r="D1066" t="s">
        <v>11</v>
      </c>
      <c r="E1066" t="s">
        <v>1150</v>
      </c>
      <c r="F1066" t="s">
        <v>1150</v>
      </c>
      <c r="G1066" t="s">
        <v>1150</v>
      </c>
      <c r="I1066" s="15"/>
      <c r="K1066" t="s">
        <v>825</v>
      </c>
    </row>
    <row r="1067" spans="1:11">
      <c r="A1067">
        <v>2107</v>
      </c>
      <c r="B1067" t="s">
        <v>62</v>
      </c>
      <c r="C1067" t="s">
        <v>244</v>
      </c>
      <c r="D1067" t="s">
        <v>11</v>
      </c>
      <c r="E1067" t="s">
        <v>1150</v>
      </c>
      <c r="F1067" t="s">
        <v>1150</v>
      </c>
      <c r="G1067" t="s">
        <v>1150</v>
      </c>
      <c r="I1067" s="15"/>
      <c r="K1067" t="s">
        <v>826</v>
      </c>
    </row>
    <row r="1068" spans="1:11">
      <c r="A1068">
        <v>2108</v>
      </c>
      <c r="B1068" t="s">
        <v>62</v>
      </c>
      <c r="C1068" t="s">
        <v>244</v>
      </c>
      <c r="D1068" t="s">
        <v>22</v>
      </c>
      <c r="E1068" t="s">
        <v>1150</v>
      </c>
      <c r="F1068" t="s">
        <v>1150</v>
      </c>
      <c r="G1068" t="s">
        <v>1150</v>
      </c>
      <c r="I1068" s="15"/>
      <c r="K1068" t="s">
        <v>843</v>
      </c>
    </row>
    <row r="1069" spans="1:11">
      <c r="A1069">
        <v>2112</v>
      </c>
      <c r="B1069" t="s">
        <v>62</v>
      </c>
      <c r="C1069" t="s">
        <v>244</v>
      </c>
      <c r="D1069" t="s">
        <v>11</v>
      </c>
      <c r="E1069" t="s">
        <v>1150</v>
      </c>
      <c r="F1069" t="s">
        <v>1150</v>
      </c>
      <c r="G1069" t="s">
        <v>1150</v>
      </c>
      <c r="I1069" s="15"/>
      <c r="K1069" t="s">
        <v>1130</v>
      </c>
    </row>
    <row r="1070" spans="1:11">
      <c r="A1070">
        <v>2116</v>
      </c>
      <c r="B1070" t="s">
        <v>62</v>
      </c>
      <c r="C1070" t="s">
        <v>244</v>
      </c>
      <c r="D1070" t="s">
        <v>11</v>
      </c>
      <c r="E1070" t="s">
        <v>1150</v>
      </c>
      <c r="F1070" t="s">
        <v>1150</v>
      </c>
      <c r="G1070" t="s">
        <v>1150</v>
      </c>
      <c r="I1070" s="15"/>
      <c r="K1070" t="s">
        <v>601</v>
      </c>
    </row>
    <row r="1071" spans="1:11">
      <c r="A1071">
        <v>2117</v>
      </c>
      <c r="B1071" t="s">
        <v>62</v>
      </c>
      <c r="C1071" t="s">
        <v>244</v>
      </c>
      <c r="D1071" t="s">
        <v>11</v>
      </c>
      <c r="E1071" t="s">
        <v>1150</v>
      </c>
      <c r="F1071" t="s">
        <v>1150</v>
      </c>
      <c r="G1071" t="s">
        <v>1150</v>
      </c>
      <c r="I1071" s="15"/>
      <c r="K1071" t="s">
        <v>831</v>
      </c>
    </row>
    <row r="1072" spans="1:11">
      <c r="A1072">
        <v>2119</v>
      </c>
      <c r="B1072" t="s">
        <v>62</v>
      </c>
      <c r="C1072" t="s">
        <v>244</v>
      </c>
      <c r="D1072" t="s">
        <v>11</v>
      </c>
      <c r="E1072" t="s">
        <v>1150</v>
      </c>
      <c r="F1072" t="s">
        <v>1150</v>
      </c>
      <c r="G1072" t="s">
        <v>1150</v>
      </c>
      <c r="I1072" s="15"/>
      <c r="K1072" t="s">
        <v>857</v>
      </c>
    </row>
    <row r="1073" spans="1:11">
      <c r="A1073">
        <v>2120</v>
      </c>
      <c r="B1073" t="s">
        <v>62</v>
      </c>
      <c r="C1073" t="s">
        <v>244</v>
      </c>
      <c r="D1073" t="s">
        <v>11</v>
      </c>
      <c r="E1073" t="s">
        <v>1150</v>
      </c>
      <c r="F1073" t="s">
        <v>1150</v>
      </c>
      <c r="G1073" t="s">
        <v>1150</v>
      </c>
      <c r="I1073" s="15"/>
      <c r="K1073" t="s">
        <v>858</v>
      </c>
    </row>
    <row r="1074" spans="1:11">
      <c r="A1074">
        <v>2121</v>
      </c>
      <c r="B1074" t="s">
        <v>62</v>
      </c>
      <c r="C1074" t="s">
        <v>244</v>
      </c>
      <c r="D1074" t="s">
        <v>22</v>
      </c>
      <c r="E1074" t="s">
        <v>1150</v>
      </c>
      <c r="F1074" t="s">
        <v>1150</v>
      </c>
      <c r="G1074" t="s">
        <v>1150</v>
      </c>
      <c r="I1074" s="15"/>
      <c r="K1074" t="s">
        <v>844</v>
      </c>
    </row>
    <row r="1075" spans="1:11">
      <c r="A1075">
        <v>2122</v>
      </c>
      <c r="B1075" t="s">
        <v>62</v>
      </c>
      <c r="C1075" t="s">
        <v>244</v>
      </c>
      <c r="D1075" t="s">
        <v>22</v>
      </c>
      <c r="E1075" t="s">
        <v>1150</v>
      </c>
      <c r="F1075" t="s">
        <v>1150</v>
      </c>
      <c r="G1075" t="s">
        <v>1150</v>
      </c>
      <c r="I1075" s="15"/>
      <c r="K1075" t="s">
        <v>845</v>
      </c>
    </row>
    <row r="1076" spans="1:11">
      <c r="A1076">
        <v>2123</v>
      </c>
      <c r="B1076" t="s">
        <v>62</v>
      </c>
      <c r="C1076" t="s">
        <v>244</v>
      </c>
      <c r="D1076" t="s">
        <v>22</v>
      </c>
      <c r="E1076" t="s">
        <v>1150</v>
      </c>
      <c r="F1076" t="s">
        <v>1150</v>
      </c>
      <c r="G1076" t="s">
        <v>1150</v>
      </c>
      <c r="I1076" s="15"/>
      <c r="K1076" t="s">
        <v>846</v>
      </c>
    </row>
    <row r="1077" spans="1:11">
      <c r="A1077">
        <v>2124</v>
      </c>
      <c r="B1077" t="s">
        <v>62</v>
      </c>
      <c r="C1077" t="s">
        <v>244</v>
      </c>
      <c r="D1077" t="s">
        <v>22</v>
      </c>
      <c r="E1077" t="s">
        <v>1150</v>
      </c>
      <c r="F1077" t="s">
        <v>1150</v>
      </c>
      <c r="G1077" t="s">
        <v>1150</v>
      </c>
      <c r="I1077" s="15"/>
      <c r="K1077" t="s">
        <v>859</v>
      </c>
    </row>
    <row r="1078" spans="1:11">
      <c r="A1078">
        <v>2125</v>
      </c>
      <c r="B1078" t="s">
        <v>62</v>
      </c>
      <c r="C1078" t="s">
        <v>244</v>
      </c>
      <c r="D1078" t="s">
        <v>22</v>
      </c>
      <c r="E1078" t="s">
        <v>1150</v>
      </c>
      <c r="F1078" t="s">
        <v>1150</v>
      </c>
      <c r="G1078" t="s">
        <v>1150</v>
      </c>
      <c r="I1078" s="15"/>
      <c r="K1078" t="s">
        <v>847</v>
      </c>
    </row>
    <row r="1079" spans="1:11">
      <c r="A1079">
        <v>2126</v>
      </c>
      <c r="B1079" t="s">
        <v>62</v>
      </c>
      <c r="C1079" t="s">
        <v>244</v>
      </c>
      <c r="D1079" t="s">
        <v>22</v>
      </c>
      <c r="E1079" t="s">
        <v>1150</v>
      </c>
      <c r="F1079" t="s">
        <v>1150</v>
      </c>
      <c r="G1079" t="s">
        <v>1150</v>
      </c>
      <c r="I1079" s="15"/>
      <c r="K1079" t="s">
        <v>1132</v>
      </c>
    </row>
    <row r="1080" spans="1:11">
      <c r="A1080">
        <v>2128</v>
      </c>
      <c r="B1080" t="s">
        <v>62</v>
      </c>
      <c r="C1080" t="s">
        <v>244</v>
      </c>
      <c r="D1080" t="s">
        <v>35</v>
      </c>
      <c r="E1080" t="s">
        <v>1150</v>
      </c>
      <c r="F1080" t="s">
        <v>1150</v>
      </c>
      <c r="G1080" t="s">
        <v>1150</v>
      </c>
      <c r="I1080" s="15"/>
      <c r="K1080" t="s">
        <v>848</v>
      </c>
    </row>
    <row r="1081" spans="1:11">
      <c r="A1081">
        <v>2129</v>
      </c>
      <c r="B1081" t="s">
        <v>62</v>
      </c>
      <c r="C1081" t="s">
        <v>244</v>
      </c>
      <c r="D1081" t="s">
        <v>22</v>
      </c>
      <c r="E1081" t="s">
        <v>1150</v>
      </c>
      <c r="F1081" t="s">
        <v>1150</v>
      </c>
      <c r="G1081" t="s">
        <v>1150</v>
      </c>
      <c r="I1081" s="15"/>
      <c r="K1081" t="s">
        <v>849</v>
      </c>
    </row>
    <row r="1082" spans="1:11">
      <c r="A1082">
        <v>2130</v>
      </c>
      <c r="B1082" t="s">
        <v>62</v>
      </c>
      <c r="C1082" t="s">
        <v>244</v>
      </c>
      <c r="D1082" t="s">
        <v>22</v>
      </c>
      <c r="E1082" t="s">
        <v>1150</v>
      </c>
      <c r="F1082" t="s">
        <v>1150</v>
      </c>
      <c r="G1082" t="s">
        <v>1150</v>
      </c>
      <c r="I1082" s="15"/>
      <c r="K1082" t="s">
        <v>850</v>
      </c>
    </row>
    <row r="1083" spans="1:11">
      <c r="A1083">
        <v>2131</v>
      </c>
      <c r="B1083" t="s">
        <v>62</v>
      </c>
      <c r="C1083" t="s">
        <v>244</v>
      </c>
      <c r="D1083" t="s">
        <v>22</v>
      </c>
      <c r="E1083" t="s">
        <v>1150</v>
      </c>
      <c r="F1083" t="s">
        <v>1150</v>
      </c>
      <c r="G1083" t="s">
        <v>1150</v>
      </c>
      <c r="I1083" s="15"/>
      <c r="K1083" t="s">
        <v>851</v>
      </c>
    </row>
    <row r="1084" spans="1:11">
      <c r="A1084">
        <v>2132</v>
      </c>
      <c r="B1084" t="s">
        <v>62</v>
      </c>
      <c r="C1084" t="s">
        <v>244</v>
      </c>
      <c r="D1084" t="s">
        <v>22</v>
      </c>
      <c r="E1084" t="s">
        <v>1150</v>
      </c>
      <c r="F1084" t="s">
        <v>1150</v>
      </c>
      <c r="G1084" t="s">
        <v>1150</v>
      </c>
      <c r="I1084" s="15"/>
      <c r="K1084" t="s">
        <v>852</v>
      </c>
    </row>
    <row r="1085" spans="1:11">
      <c r="A1085">
        <v>2135</v>
      </c>
      <c r="B1085" t="s">
        <v>1231</v>
      </c>
      <c r="C1085" t="s">
        <v>1154</v>
      </c>
      <c r="E1085" t="s">
        <v>1150</v>
      </c>
      <c r="F1085" t="s">
        <v>1150</v>
      </c>
      <c r="G1085" t="s">
        <v>1150</v>
      </c>
      <c r="I1085" s="15"/>
      <c r="J1085" t="s">
        <v>1503</v>
      </c>
      <c r="K1085" t="s">
        <v>1551</v>
      </c>
    </row>
    <row r="1086" spans="1:11">
      <c r="A1086">
        <v>2136</v>
      </c>
      <c r="B1086" t="s">
        <v>1231</v>
      </c>
      <c r="C1086" t="s">
        <v>1154</v>
      </c>
      <c r="E1086" t="s">
        <v>1150</v>
      </c>
      <c r="F1086" t="s">
        <v>1150</v>
      </c>
      <c r="G1086" t="s">
        <v>1150</v>
      </c>
      <c r="I1086" s="15"/>
      <c r="J1086" t="s">
        <v>1504</v>
      </c>
      <c r="K1086" t="s">
        <v>1552</v>
      </c>
    </row>
    <row r="1087" spans="1:11">
      <c r="A1087">
        <v>2138</v>
      </c>
      <c r="B1087" t="s">
        <v>1182</v>
      </c>
      <c r="C1087" t="s">
        <v>256</v>
      </c>
      <c r="E1087" t="s">
        <v>1150</v>
      </c>
      <c r="F1087" t="s">
        <v>1150</v>
      </c>
      <c r="G1087" t="s">
        <v>1150</v>
      </c>
      <c r="I1087" s="15"/>
      <c r="K1087" t="s">
        <v>1519</v>
      </c>
    </row>
    <row r="1088" spans="1:11">
      <c r="A1088">
        <v>2139</v>
      </c>
      <c r="B1088" t="s">
        <v>1182</v>
      </c>
      <c r="C1088" t="s">
        <v>1154</v>
      </c>
      <c r="I1088" s="15">
        <v>0.01</v>
      </c>
      <c r="J1088" t="s">
        <v>1620</v>
      </c>
      <c r="K1088" t="s">
        <v>1520</v>
      </c>
    </row>
    <row r="1089" spans="1:11">
      <c r="A1089">
        <v>2140</v>
      </c>
      <c r="B1089" t="s">
        <v>1182</v>
      </c>
      <c r="C1089" t="s">
        <v>1154</v>
      </c>
      <c r="I1089" s="15">
        <v>0.01</v>
      </c>
      <c r="J1089" t="s">
        <v>1621</v>
      </c>
      <c r="K1089" t="s">
        <v>1521</v>
      </c>
    </row>
    <row r="1090" spans="1:11">
      <c r="A1090">
        <v>2141</v>
      </c>
      <c r="B1090" t="s">
        <v>1182</v>
      </c>
      <c r="C1090" t="s">
        <v>1154</v>
      </c>
      <c r="I1090" s="15">
        <v>0.01</v>
      </c>
      <c r="J1090" t="s">
        <v>1505</v>
      </c>
      <c r="K1090" t="s">
        <v>565</v>
      </c>
    </row>
    <row r="1091" spans="1:11" s="28" customFormat="1">
      <c r="A1091" s="28">
        <v>2146</v>
      </c>
      <c r="B1091" s="28" t="s">
        <v>1182</v>
      </c>
      <c r="C1091" s="28" t="s">
        <v>1535</v>
      </c>
      <c r="I1091" s="15"/>
      <c r="J1091" s="28" t="s">
        <v>1611</v>
      </c>
      <c r="K1091" s="28" t="s">
        <v>478</v>
      </c>
    </row>
    <row r="1092" spans="1:11">
      <c r="A1092">
        <v>2147</v>
      </c>
      <c r="B1092" t="s">
        <v>1170</v>
      </c>
      <c r="C1092" t="s">
        <v>1535</v>
      </c>
      <c r="I1092" s="15"/>
      <c r="J1092" t="s">
        <v>1506</v>
      </c>
      <c r="K1092" t="s">
        <v>983</v>
      </c>
    </row>
    <row r="1093" spans="1:11">
      <c r="A1093">
        <v>2148</v>
      </c>
      <c r="B1093" t="s">
        <v>1182</v>
      </c>
      <c r="C1093" t="s">
        <v>1535</v>
      </c>
      <c r="I1093" s="15"/>
      <c r="J1093" t="s">
        <v>1507</v>
      </c>
      <c r="K1093" t="s">
        <v>1522</v>
      </c>
    </row>
    <row r="1094" spans="1:11">
      <c r="A1094">
        <v>2149</v>
      </c>
      <c r="B1094" t="s">
        <v>62</v>
      </c>
      <c r="C1094" t="s">
        <v>1535</v>
      </c>
      <c r="I1094" s="15"/>
      <c r="J1094" t="s">
        <v>1508</v>
      </c>
      <c r="K1094" t="s">
        <v>819</v>
      </c>
    </row>
    <row r="1095" spans="1:11">
      <c r="A1095">
        <v>2150</v>
      </c>
      <c r="B1095" t="s">
        <v>62</v>
      </c>
      <c r="C1095" t="s">
        <v>1535</v>
      </c>
      <c r="I1095" s="15"/>
      <c r="J1095" t="s">
        <v>1508</v>
      </c>
      <c r="K1095" t="s">
        <v>824</v>
      </c>
    </row>
    <row r="1096" spans="1:11">
      <c r="A1096">
        <v>2151</v>
      </c>
      <c r="B1096" t="s">
        <v>62</v>
      </c>
      <c r="C1096" t="s">
        <v>1535</v>
      </c>
      <c r="I1096" s="15"/>
      <c r="J1096" t="s">
        <v>1608</v>
      </c>
      <c r="K1096" t="s">
        <v>1523</v>
      </c>
    </row>
    <row r="1097" spans="1:11">
      <c r="A1097">
        <v>2152</v>
      </c>
      <c r="B1097" t="s">
        <v>1267</v>
      </c>
      <c r="C1097" t="s">
        <v>1535</v>
      </c>
      <c r="I1097" s="15"/>
      <c r="J1097" t="s">
        <v>1509</v>
      </c>
      <c r="K1097" t="s">
        <v>1524</v>
      </c>
    </row>
    <row r="1098" spans="1:11">
      <c r="A1098">
        <v>2153</v>
      </c>
      <c r="B1098" t="s">
        <v>1267</v>
      </c>
      <c r="C1098" t="s">
        <v>1535</v>
      </c>
      <c r="I1098" s="15"/>
      <c r="J1098" t="s">
        <v>1510</v>
      </c>
      <c r="K1098" t="s">
        <v>1525</v>
      </c>
    </row>
    <row r="1099" spans="1:11">
      <c r="A1099">
        <v>2154</v>
      </c>
      <c r="B1099" t="s">
        <v>1511</v>
      </c>
      <c r="C1099" t="s">
        <v>1535</v>
      </c>
      <c r="I1099" s="15"/>
      <c r="J1099" t="s">
        <v>1512</v>
      </c>
      <c r="K1099" t="s">
        <v>1526</v>
      </c>
    </row>
    <row r="1100" spans="1:11">
      <c r="A1100">
        <v>2155</v>
      </c>
      <c r="B1100" t="s">
        <v>1511</v>
      </c>
      <c r="C1100" t="s">
        <v>48</v>
      </c>
      <c r="I1100" s="15"/>
      <c r="J1100" t="s">
        <v>1513</v>
      </c>
      <c r="K1100" t="s">
        <v>1527</v>
      </c>
    </row>
    <row r="1101" spans="1:11">
      <c r="A1101">
        <v>2156</v>
      </c>
      <c r="B1101" t="s">
        <v>1511</v>
      </c>
      <c r="C1101" t="s">
        <v>48</v>
      </c>
      <c r="I1101" s="15"/>
      <c r="J1101" t="s">
        <v>1514</v>
      </c>
      <c r="K1101" t="s">
        <v>1527</v>
      </c>
    </row>
    <row r="1102" spans="1:11">
      <c r="A1102">
        <v>2157</v>
      </c>
      <c r="B1102" t="s">
        <v>1511</v>
      </c>
      <c r="C1102" t="s">
        <v>48</v>
      </c>
      <c r="I1102" s="15"/>
      <c r="J1102" t="s">
        <v>1515</v>
      </c>
      <c r="K1102" t="s">
        <v>1527</v>
      </c>
    </row>
    <row r="1103" spans="1:11">
      <c r="A1103">
        <v>2158</v>
      </c>
      <c r="B1103" t="s">
        <v>1511</v>
      </c>
      <c r="C1103" t="s">
        <v>48</v>
      </c>
      <c r="I1103" s="15"/>
      <c r="J1103" t="s">
        <v>1516</v>
      </c>
      <c r="K1103" t="s">
        <v>1527</v>
      </c>
    </row>
    <row r="1104" spans="1:11">
      <c r="A1104">
        <v>2159</v>
      </c>
      <c r="B1104" t="s">
        <v>1511</v>
      </c>
      <c r="C1104" t="s">
        <v>48</v>
      </c>
      <c r="I1104" s="15"/>
      <c r="J1104" t="s">
        <v>1517</v>
      </c>
      <c r="K1104" t="s">
        <v>1527</v>
      </c>
    </row>
    <row r="1105" spans="1:11">
      <c r="A1105">
        <v>2160</v>
      </c>
      <c r="B1105" t="s">
        <v>1511</v>
      </c>
      <c r="C1105" t="s">
        <v>48</v>
      </c>
      <c r="I1105" s="15"/>
      <c r="J1105" t="s">
        <v>1518</v>
      </c>
      <c r="K1105" t="s">
        <v>1527</v>
      </c>
    </row>
    <row r="1106" spans="1:11">
      <c r="A1106">
        <v>2161</v>
      </c>
      <c r="B1106" t="s">
        <v>1511</v>
      </c>
      <c r="C1106" t="s">
        <v>248</v>
      </c>
      <c r="I1106" s="15"/>
      <c r="K1106" t="s">
        <v>1528</v>
      </c>
    </row>
    <row r="1107" spans="1:11">
      <c r="A1107">
        <v>2162</v>
      </c>
      <c r="B1107" t="s">
        <v>1511</v>
      </c>
      <c r="C1107" t="s">
        <v>248</v>
      </c>
      <c r="I1107" s="15"/>
      <c r="K1107" t="s">
        <v>1526</v>
      </c>
    </row>
    <row r="1108" spans="1:11">
      <c r="A1108">
        <v>2163</v>
      </c>
      <c r="B1108" t="s">
        <v>1511</v>
      </c>
      <c r="C1108" t="s">
        <v>248</v>
      </c>
      <c r="I1108" s="15"/>
      <c r="K1108" t="s">
        <v>1529</v>
      </c>
    </row>
    <row r="1109" spans="1:11">
      <c r="A1109">
        <v>2164</v>
      </c>
      <c r="B1109" t="s">
        <v>1511</v>
      </c>
      <c r="C1109" t="s">
        <v>248</v>
      </c>
      <c r="I1109" s="15"/>
      <c r="K1109" t="s">
        <v>1530</v>
      </c>
    </row>
    <row r="1110" spans="1:11">
      <c r="A1110">
        <v>2165</v>
      </c>
      <c r="B1110" t="s">
        <v>1511</v>
      </c>
      <c r="C1110" t="s">
        <v>248</v>
      </c>
      <c r="I1110" s="15"/>
      <c r="K1110" t="s">
        <v>1531</v>
      </c>
    </row>
    <row r="1111" spans="1:11">
      <c r="A1111">
        <v>2166</v>
      </c>
      <c r="B1111" t="s">
        <v>1511</v>
      </c>
      <c r="C1111" t="s">
        <v>248</v>
      </c>
      <c r="I1111" s="15"/>
      <c r="K1111" t="s">
        <v>1532</v>
      </c>
    </row>
    <row r="1112" spans="1:11">
      <c r="A1112">
        <v>2167</v>
      </c>
      <c r="B1112" t="s">
        <v>1511</v>
      </c>
      <c r="C1112" t="s">
        <v>244</v>
      </c>
      <c r="I1112" s="15"/>
      <c r="K1112" t="s">
        <v>1527</v>
      </c>
    </row>
  </sheetData>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78"/>
  <sheetViews>
    <sheetView topLeftCell="A1734" zoomScale="85" zoomScaleNormal="85" workbookViewId="0">
      <selection activeCell="C1758" sqref="C1758"/>
    </sheetView>
  </sheetViews>
  <sheetFormatPr defaultRowHeight="15"/>
  <cols>
    <col min="2" max="2" width="38.140625" bestFit="1" customWidth="1"/>
    <col min="3" max="3" width="18.42578125" bestFit="1" customWidth="1"/>
    <col min="4" max="4" width="30.7109375" bestFit="1" customWidth="1"/>
    <col min="5" max="5" width="66.140625" bestFit="1" customWidth="1"/>
    <col min="6" max="6" width="12.85546875" bestFit="1" customWidth="1"/>
  </cols>
  <sheetData>
    <row r="1" spans="1:6" s="26" customFormat="1" ht="18.75">
      <c r="A1" s="26" t="s">
        <v>0</v>
      </c>
      <c r="B1" s="26" t="s">
        <v>1</v>
      </c>
      <c r="C1" s="26" t="s">
        <v>4</v>
      </c>
      <c r="D1" s="26" t="s">
        <v>2</v>
      </c>
      <c r="E1" s="26" t="s">
        <v>3</v>
      </c>
      <c r="F1" s="26" t="s">
        <v>860</v>
      </c>
    </row>
    <row r="2" spans="1:6">
      <c r="A2">
        <v>1</v>
      </c>
      <c r="B2" t="s">
        <v>83</v>
      </c>
      <c r="C2" t="s">
        <v>12</v>
      </c>
      <c r="D2" t="s">
        <v>111</v>
      </c>
      <c r="E2" t="s">
        <v>1151</v>
      </c>
      <c r="F2">
        <v>1</v>
      </c>
    </row>
    <row r="3" spans="1:6">
      <c r="A3">
        <v>1</v>
      </c>
      <c r="B3" t="s">
        <v>83</v>
      </c>
      <c r="C3" t="s">
        <v>1535</v>
      </c>
      <c r="D3" t="s">
        <v>111</v>
      </c>
      <c r="E3" t="s">
        <v>1160</v>
      </c>
      <c r="F3">
        <v>2</v>
      </c>
    </row>
    <row r="4" spans="1:6">
      <c r="A4">
        <v>1</v>
      </c>
      <c r="B4" t="s">
        <v>83</v>
      </c>
      <c r="C4" s="28" t="s">
        <v>1535</v>
      </c>
      <c r="D4" t="s">
        <v>111</v>
      </c>
      <c r="E4" t="s">
        <v>1159</v>
      </c>
      <c r="F4">
        <v>3</v>
      </c>
    </row>
    <row r="5" spans="1:6">
      <c r="A5">
        <v>1</v>
      </c>
      <c r="B5" t="s">
        <v>83</v>
      </c>
      <c r="C5" s="28" t="s">
        <v>1535</v>
      </c>
      <c r="D5" t="s">
        <v>111</v>
      </c>
      <c r="E5" t="s">
        <v>1163</v>
      </c>
      <c r="F5">
        <v>4</v>
      </c>
    </row>
    <row r="6" spans="1:6">
      <c r="A6">
        <v>1</v>
      </c>
      <c r="B6" t="s">
        <v>83</v>
      </c>
      <c r="C6" s="28" t="s">
        <v>1535</v>
      </c>
      <c r="D6" t="s">
        <v>111</v>
      </c>
      <c r="E6" t="s">
        <v>1153</v>
      </c>
      <c r="F6">
        <v>5</v>
      </c>
    </row>
    <row r="7" spans="1:6">
      <c r="A7">
        <v>1</v>
      </c>
      <c r="B7" t="s">
        <v>83</v>
      </c>
      <c r="C7" s="28" t="s">
        <v>1535</v>
      </c>
      <c r="D7" t="s">
        <v>111</v>
      </c>
      <c r="E7" t="s">
        <v>1162</v>
      </c>
      <c r="F7">
        <v>6</v>
      </c>
    </row>
    <row r="8" spans="1:6">
      <c r="A8">
        <v>2</v>
      </c>
      <c r="B8" t="s">
        <v>83</v>
      </c>
      <c r="C8" s="28" t="s">
        <v>1535</v>
      </c>
      <c r="D8" t="s">
        <v>94</v>
      </c>
      <c r="E8" t="s">
        <v>1151</v>
      </c>
      <c r="F8">
        <v>1</v>
      </c>
    </row>
    <row r="9" spans="1:6">
      <c r="A9">
        <v>2</v>
      </c>
      <c r="B9" t="s">
        <v>83</v>
      </c>
      <c r="C9" s="28" t="s">
        <v>1535</v>
      </c>
      <c r="D9" t="s">
        <v>94</v>
      </c>
      <c r="E9" t="s">
        <v>1160</v>
      </c>
      <c r="F9">
        <v>2</v>
      </c>
    </row>
    <row r="10" spans="1:6">
      <c r="A10">
        <v>2</v>
      </c>
      <c r="B10" t="s">
        <v>83</v>
      </c>
      <c r="C10" s="28" t="s">
        <v>1535</v>
      </c>
      <c r="D10" t="s">
        <v>94</v>
      </c>
      <c r="E10" t="s">
        <v>1159</v>
      </c>
      <c r="F10">
        <v>3</v>
      </c>
    </row>
    <row r="11" spans="1:6">
      <c r="A11">
        <v>2</v>
      </c>
      <c r="B11" t="s">
        <v>83</v>
      </c>
      <c r="C11" s="28" t="s">
        <v>1535</v>
      </c>
      <c r="D11" t="s">
        <v>94</v>
      </c>
      <c r="E11" t="s">
        <v>1163</v>
      </c>
      <c r="F11">
        <v>4</v>
      </c>
    </row>
    <row r="12" spans="1:6">
      <c r="A12">
        <v>2</v>
      </c>
      <c r="B12" t="s">
        <v>83</v>
      </c>
      <c r="C12" s="28" t="s">
        <v>1535</v>
      </c>
      <c r="D12" t="s">
        <v>94</v>
      </c>
      <c r="E12" t="s">
        <v>1153</v>
      </c>
      <c r="F12">
        <v>5</v>
      </c>
    </row>
    <row r="13" spans="1:6">
      <c r="A13">
        <v>2</v>
      </c>
      <c r="B13" t="s">
        <v>83</v>
      </c>
      <c r="C13" s="28" t="s">
        <v>1535</v>
      </c>
      <c r="D13" t="s">
        <v>94</v>
      </c>
      <c r="E13" t="s">
        <v>1167</v>
      </c>
      <c r="F13">
        <v>6</v>
      </c>
    </row>
    <row r="14" spans="1:6">
      <c r="A14">
        <v>2</v>
      </c>
      <c r="B14" t="s">
        <v>83</v>
      </c>
      <c r="C14" s="28" t="s">
        <v>1535</v>
      </c>
      <c r="D14" t="s">
        <v>94</v>
      </c>
      <c r="E14" t="s">
        <v>1166</v>
      </c>
      <c r="F14">
        <v>7</v>
      </c>
    </row>
    <row r="15" spans="1:6">
      <c r="A15">
        <v>2</v>
      </c>
      <c r="B15" t="s">
        <v>83</v>
      </c>
      <c r="C15" s="28" t="s">
        <v>1535</v>
      </c>
      <c r="D15" t="s">
        <v>94</v>
      </c>
      <c r="E15" t="s">
        <v>1165</v>
      </c>
      <c r="F15">
        <v>8</v>
      </c>
    </row>
    <row r="16" spans="1:6">
      <c r="A16">
        <v>2</v>
      </c>
      <c r="B16" t="s">
        <v>83</v>
      </c>
      <c r="C16" s="28" t="s">
        <v>1535</v>
      </c>
      <c r="D16" t="s">
        <v>94</v>
      </c>
      <c r="E16" t="s">
        <v>1162</v>
      </c>
      <c r="F16">
        <v>9</v>
      </c>
    </row>
    <row r="17" spans="1:6">
      <c r="A17">
        <v>3</v>
      </c>
      <c r="B17" t="s">
        <v>83</v>
      </c>
      <c r="C17" s="28" t="s">
        <v>1535</v>
      </c>
      <c r="D17" t="s">
        <v>103</v>
      </c>
      <c r="E17" t="s">
        <v>1151</v>
      </c>
      <c r="F17">
        <v>1</v>
      </c>
    </row>
    <row r="18" spans="1:6">
      <c r="A18">
        <v>3</v>
      </c>
      <c r="B18" t="s">
        <v>83</v>
      </c>
      <c r="C18" s="28" t="s">
        <v>1535</v>
      </c>
      <c r="D18" t="s">
        <v>103</v>
      </c>
      <c r="E18" t="s">
        <v>1160</v>
      </c>
      <c r="F18">
        <v>2</v>
      </c>
    </row>
    <row r="19" spans="1:6">
      <c r="A19">
        <v>3</v>
      </c>
      <c r="B19" t="s">
        <v>83</v>
      </c>
      <c r="C19" s="28" t="s">
        <v>1535</v>
      </c>
      <c r="D19" t="s">
        <v>103</v>
      </c>
      <c r="E19" t="s">
        <v>1159</v>
      </c>
      <c r="F19">
        <v>3</v>
      </c>
    </row>
    <row r="20" spans="1:6">
      <c r="A20">
        <v>3</v>
      </c>
      <c r="B20" t="s">
        <v>83</v>
      </c>
      <c r="C20" s="28" t="s">
        <v>1535</v>
      </c>
      <c r="D20" t="s">
        <v>103</v>
      </c>
      <c r="E20" t="s">
        <v>1163</v>
      </c>
      <c r="F20">
        <v>4</v>
      </c>
    </row>
    <row r="21" spans="1:6">
      <c r="A21">
        <v>3</v>
      </c>
      <c r="B21" t="s">
        <v>83</v>
      </c>
      <c r="C21" s="28" t="s">
        <v>1535</v>
      </c>
      <c r="D21" t="s">
        <v>103</v>
      </c>
      <c r="E21" t="s">
        <v>1153</v>
      </c>
      <c r="F21">
        <v>5</v>
      </c>
    </row>
    <row r="22" spans="1:6">
      <c r="A22">
        <v>3</v>
      </c>
      <c r="B22" t="s">
        <v>83</v>
      </c>
      <c r="C22" s="28" t="s">
        <v>1535</v>
      </c>
      <c r="D22" t="s">
        <v>103</v>
      </c>
      <c r="E22" t="s">
        <v>1166</v>
      </c>
      <c r="F22">
        <v>6</v>
      </c>
    </row>
    <row r="23" spans="1:6">
      <c r="A23">
        <v>3</v>
      </c>
      <c r="B23" t="s">
        <v>83</v>
      </c>
      <c r="C23" s="28" t="s">
        <v>1535</v>
      </c>
      <c r="D23" t="s">
        <v>103</v>
      </c>
      <c r="E23" t="s">
        <v>1165</v>
      </c>
      <c r="F23">
        <v>7</v>
      </c>
    </row>
    <row r="24" spans="1:6">
      <c r="A24">
        <v>4</v>
      </c>
      <c r="B24" t="s">
        <v>83</v>
      </c>
      <c r="C24" t="s">
        <v>12</v>
      </c>
      <c r="D24" t="s">
        <v>103</v>
      </c>
      <c r="E24" t="s">
        <v>1153</v>
      </c>
      <c r="F24">
        <v>1</v>
      </c>
    </row>
    <row r="25" spans="1:6">
      <c r="A25">
        <v>5</v>
      </c>
      <c r="B25" t="s">
        <v>83</v>
      </c>
      <c r="C25" t="s">
        <v>48</v>
      </c>
      <c r="D25" t="s">
        <v>103</v>
      </c>
      <c r="E25" t="s">
        <v>1155</v>
      </c>
      <c r="F25">
        <v>1</v>
      </c>
    </row>
    <row r="26" spans="1:6">
      <c r="A26">
        <v>5</v>
      </c>
      <c r="B26" t="s">
        <v>83</v>
      </c>
      <c r="C26" t="s">
        <v>48</v>
      </c>
      <c r="D26" t="s">
        <v>103</v>
      </c>
      <c r="E26" t="s">
        <v>1159</v>
      </c>
      <c r="F26">
        <v>2</v>
      </c>
    </row>
    <row r="27" spans="1:6">
      <c r="A27">
        <v>6</v>
      </c>
      <c r="B27" t="s">
        <v>83</v>
      </c>
      <c r="C27" t="s">
        <v>48</v>
      </c>
      <c r="D27" t="s">
        <v>103</v>
      </c>
      <c r="E27" t="s">
        <v>1157</v>
      </c>
      <c r="F27">
        <v>1</v>
      </c>
    </row>
    <row r="28" spans="1:6">
      <c r="A28">
        <v>6</v>
      </c>
      <c r="B28" t="s">
        <v>83</v>
      </c>
      <c r="C28" t="s">
        <v>48</v>
      </c>
      <c r="D28" t="s">
        <v>103</v>
      </c>
      <c r="E28" t="s">
        <v>1163</v>
      </c>
      <c r="F28">
        <v>2</v>
      </c>
    </row>
    <row r="29" spans="1:6">
      <c r="A29">
        <v>7</v>
      </c>
      <c r="B29" t="s">
        <v>83</v>
      </c>
      <c r="C29" t="s">
        <v>48</v>
      </c>
      <c r="D29" t="s">
        <v>103</v>
      </c>
      <c r="E29" t="s">
        <v>1158</v>
      </c>
      <c r="F29">
        <v>1</v>
      </c>
    </row>
    <row r="30" spans="1:6">
      <c r="A30">
        <v>7</v>
      </c>
      <c r="B30" t="s">
        <v>83</v>
      </c>
      <c r="C30" t="s">
        <v>48</v>
      </c>
      <c r="D30" t="s">
        <v>103</v>
      </c>
      <c r="E30" t="s">
        <v>1163</v>
      </c>
      <c r="F30">
        <v>2</v>
      </c>
    </row>
    <row r="31" spans="1:6">
      <c r="A31">
        <v>8</v>
      </c>
      <c r="B31" t="s">
        <v>83</v>
      </c>
      <c r="C31" s="28" t="s">
        <v>1535</v>
      </c>
      <c r="D31" t="s">
        <v>84</v>
      </c>
      <c r="E31" t="s">
        <v>1151</v>
      </c>
      <c r="F31">
        <v>1</v>
      </c>
    </row>
    <row r="32" spans="1:6">
      <c r="A32">
        <v>8</v>
      </c>
      <c r="B32" t="s">
        <v>83</v>
      </c>
      <c r="C32" s="28" t="s">
        <v>1535</v>
      </c>
      <c r="D32" t="s">
        <v>84</v>
      </c>
      <c r="E32" t="s">
        <v>1153</v>
      </c>
      <c r="F32">
        <v>2</v>
      </c>
    </row>
    <row r="33" spans="1:6">
      <c r="A33">
        <v>8</v>
      </c>
      <c r="B33" t="s">
        <v>83</v>
      </c>
      <c r="C33" s="28" t="s">
        <v>1535</v>
      </c>
      <c r="D33" t="s">
        <v>84</v>
      </c>
      <c r="E33" t="s">
        <v>1167</v>
      </c>
      <c r="F33">
        <v>3</v>
      </c>
    </row>
    <row r="34" spans="1:6">
      <c r="A34">
        <v>8</v>
      </c>
      <c r="B34" t="s">
        <v>83</v>
      </c>
      <c r="C34" s="28" t="s">
        <v>1535</v>
      </c>
      <c r="D34" t="s">
        <v>84</v>
      </c>
      <c r="E34" t="s">
        <v>1168</v>
      </c>
      <c r="F34">
        <v>4</v>
      </c>
    </row>
    <row r="35" spans="1:6">
      <c r="A35">
        <v>8</v>
      </c>
      <c r="B35" t="s">
        <v>83</v>
      </c>
      <c r="C35" s="28" t="s">
        <v>1535</v>
      </c>
      <c r="D35" t="s">
        <v>84</v>
      </c>
      <c r="E35" t="s">
        <v>1162</v>
      </c>
      <c r="F35">
        <v>5</v>
      </c>
    </row>
    <row r="36" spans="1:6">
      <c r="A36">
        <v>9</v>
      </c>
      <c r="B36" t="s">
        <v>83</v>
      </c>
      <c r="C36" t="s">
        <v>47</v>
      </c>
      <c r="D36" t="s">
        <v>111</v>
      </c>
      <c r="E36" t="s">
        <v>1185</v>
      </c>
      <c r="F36">
        <v>1</v>
      </c>
    </row>
    <row r="37" spans="1:6">
      <c r="A37">
        <v>9</v>
      </c>
      <c r="B37" t="s">
        <v>83</v>
      </c>
      <c r="C37" t="s">
        <v>47</v>
      </c>
      <c r="D37" t="s">
        <v>111</v>
      </c>
      <c r="E37" t="s">
        <v>1164</v>
      </c>
      <c r="F37">
        <v>2</v>
      </c>
    </row>
    <row r="38" spans="1:6">
      <c r="A38">
        <v>9</v>
      </c>
      <c r="B38" t="s">
        <v>83</v>
      </c>
      <c r="C38" t="s">
        <v>47</v>
      </c>
      <c r="D38" t="s">
        <v>111</v>
      </c>
      <c r="E38" t="s">
        <v>1161</v>
      </c>
      <c r="F38">
        <v>3</v>
      </c>
    </row>
    <row r="39" spans="1:6">
      <c r="A39">
        <v>9</v>
      </c>
      <c r="B39" t="s">
        <v>83</v>
      </c>
      <c r="C39" t="s">
        <v>47</v>
      </c>
      <c r="D39" t="s">
        <v>111</v>
      </c>
      <c r="E39" t="s">
        <v>1151</v>
      </c>
      <c r="F39">
        <v>4</v>
      </c>
    </row>
    <row r="40" spans="1:6">
      <c r="A40">
        <v>9</v>
      </c>
      <c r="B40" t="s">
        <v>83</v>
      </c>
      <c r="C40" t="s">
        <v>47</v>
      </c>
      <c r="D40" t="s">
        <v>111</v>
      </c>
      <c r="E40" t="s">
        <v>1160</v>
      </c>
      <c r="F40">
        <v>5</v>
      </c>
    </row>
    <row r="41" spans="1:6">
      <c r="A41">
        <v>9</v>
      </c>
      <c r="B41" t="s">
        <v>83</v>
      </c>
      <c r="C41" t="s">
        <v>47</v>
      </c>
      <c r="D41" t="s">
        <v>111</v>
      </c>
      <c r="E41" t="s">
        <v>1159</v>
      </c>
      <c r="F41">
        <v>6</v>
      </c>
    </row>
    <row r="42" spans="1:6">
      <c r="A42">
        <v>9</v>
      </c>
      <c r="B42" t="s">
        <v>83</v>
      </c>
      <c r="C42" t="s">
        <v>47</v>
      </c>
      <c r="D42" t="s">
        <v>111</v>
      </c>
      <c r="E42" t="s">
        <v>1163</v>
      </c>
      <c r="F42">
        <v>7</v>
      </c>
    </row>
    <row r="43" spans="1:6">
      <c r="A43">
        <v>9</v>
      </c>
      <c r="B43" t="s">
        <v>83</v>
      </c>
      <c r="C43" t="s">
        <v>47</v>
      </c>
      <c r="D43" t="s">
        <v>111</v>
      </c>
      <c r="E43" t="s">
        <v>1153</v>
      </c>
      <c r="F43">
        <v>8</v>
      </c>
    </row>
    <row r="44" spans="1:6">
      <c r="A44">
        <v>9</v>
      </c>
      <c r="B44" t="s">
        <v>83</v>
      </c>
      <c r="C44" t="s">
        <v>47</v>
      </c>
      <c r="D44" t="s">
        <v>111</v>
      </c>
      <c r="E44" t="s">
        <v>1162</v>
      </c>
      <c r="F44">
        <v>9</v>
      </c>
    </row>
    <row r="45" spans="1:6">
      <c r="A45">
        <v>9</v>
      </c>
      <c r="B45" t="s">
        <v>83</v>
      </c>
      <c r="C45" t="s">
        <v>47</v>
      </c>
      <c r="D45" t="s">
        <v>111</v>
      </c>
      <c r="E45" t="s">
        <v>1301</v>
      </c>
      <c r="F45">
        <v>10</v>
      </c>
    </row>
    <row r="46" spans="1:6">
      <c r="A46">
        <v>9</v>
      </c>
      <c r="B46" t="s">
        <v>83</v>
      </c>
      <c r="C46" t="s">
        <v>47</v>
      </c>
      <c r="D46" t="s">
        <v>111</v>
      </c>
      <c r="E46" t="s">
        <v>1302</v>
      </c>
      <c r="F46">
        <v>11</v>
      </c>
    </row>
    <row r="47" spans="1:6">
      <c r="A47">
        <v>10</v>
      </c>
      <c r="B47" t="s">
        <v>83</v>
      </c>
      <c r="C47" t="s">
        <v>47</v>
      </c>
      <c r="D47" t="s">
        <v>94</v>
      </c>
      <c r="E47" t="s">
        <v>1185</v>
      </c>
      <c r="F47">
        <v>1</v>
      </c>
    </row>
    <row r="48" spans="1:6">
      <c r="A48">
        <v>10</v>
      </c>
      <c r="B48" t="s">
        <v>83</v>
      </c>
      <c r="C48" t="s">
        <v>47</v>
      </c>
      <c r="D48" t="s">
        <v>94</v>
      </c>
      <c r="E48" t="s">
        <v>1164</v>
      </c>
      <c r="F48">
        <v>2</v>
      </c>
    </row>
    <row r="49" spans="1:6">
      <c r="A49">
        <v>10</v>
      </c>
      <c r="B49" t="s">
        <v>83</v>
      </c>
      <c r="C49" t="s">
        <v>47</v>
      </c>
      <c r="D49" t="s">
        <v>94</v>
      </c>
      <c r="E49" t="s">
        <v>1161</v>
      </c>
      <c r="F49">
        <v>3</v>
      </c>
    </row>
    <row r="50" spans="1:6">
      <c r="A50">
        <v>10</v>
      </c>
      <c r="B50" t="s">
        <v>83</v>
      </c>
      <c r="C50" t="s">
        <v>47</v>
      </c>
      <c r="D50" t="s">
        <v>94</v>
      </c>
      <c r="E50" t="s">
        <v>1151</v>
      </c>
      <c r="F50">
        <v>4</v>
      </c>
    </row>
    <row r="51" spans="1:6">
      <c r="A51">
        <v>10</v>
      </c>
      <c r="B51" t="s">
        <v>83</v>
      </c>
      <c r="C51" t="s">
        <v>47</v>
      </c>
      <c r="D51" t="s">
        <v>94</v>
      </c>
      <c r="E51" t="s">
        <v>1160</v>
      </c>
      <c r="F51">
        <v>5</v>
      </c>
    </row>
    <row r="52" spans="1:6">
      <c r="A52">
        <v>10</v>
      </c>
      <c r="B52" t="s">
        <v>83</v>
      </c>
      <c r="C52" t="s">
        <v>47</v>
      </c>
      <c r="D52" t="s">
        <v>94</v>
      </c>
      <c r="E52" t="s">
        <v>1159</v>
      </c>
      <c r="F52">
        <v>6</v>
      </c>
    </row>
    <row r="53" spans="1:6">
      <c r="A53">
        <v>10</v>
      </c>
      <c r="B53" t="s">
        <v>83</v>
      </c>
      <c r="C53" t="s">
        <v>47</v>
      </c>
      <c r="D53" t="s">
        <v>94</v>
      </c>
      <c r="E53" t="s">
        <v>1163</v>
      </c>
      <c r="F53">
        <v>7</v>
      </c>
    </row>
    <row r="54" spans="1:6">
      <c r="A54">
        <v>10</v>
      </c>
      <c r="B54" t="s">
        <v>83</v>
      </c>
      <c r="C54" t="s">
        <v>47</v>
      </c>
      <c r="D54" t="s">
        <v>94</v>
      </c>
      <c r="E54" t="s">
        <v>1153</v>
      </c>
      <c r="F54">
        <v>8</v>
      </c>
    </row>
    <row r="55" spans="1:6">
      <c r="A55">
        <v>10</v>
      </c>
      <c r="B55" t="s">
        <v>83</v>
      </c>
      <c r="C55" t="s">
        <v>47</v>
      </c>
      <c r="D55" t="s">
        <v>94</v>
      </c>
      <c r="E55" t="s">
        <v>1167</v>
      </c>
      <c r="F55">
        <v>9</v>
      </c>
    </row>
    <row r="56" spans="1:6">
      <c r="A56">
        <v>10</v>
      </c>
      <c r="B56" t="s">
        <v>83</v>
      </c>
      <c r="C56" t="s">
        <v>47</v>
      </c>
      <c r="D56" t="s">
        <v>94</v>
      </c>
      <c r="E56" t="s">
        <v>1166</v>
      </c>
      <c r="F56">
        <v>10</v>
      </c>
    </row>
    <row r="57" spans="1:6">
      <c r="A57">
        <v>10</v>
      </c>
      <c r="B57" t="s">
        <v>83</v>
      </c>
      <c r="C57" t="s">
        <v>47</v>
      </c>
      <c r="D57" t="s">
        <v>94</v>
      </c>
      <c r="E57" t="s">
        <v>1165</v>
      </c>
      <c r="F57">
        <v>11</v>
      </c>
    </row>
    <row r="58" spans="1:6">
      <c r="A58">
        <v>10</v>
      </c>
      <c r="B58" t="s">
        <v>83</v>
      </c>
      <c r="C58" t="s">
        <v>47</v>
      </c>
      <c r="D58" t="s">
        <v>94</v>
      </c>
      <c r="E58" t="s">
        <v>1162</v>
      </c>
      <c r="F58">
        <v>12</v>
      </c>
    </row>
    <row r="59" spans="1:6">
      <c r="A59">
        <v>11</v>
      </c>
      <c r="B59" t="s">
        <v>83</v>
      </c>
      <c r="C59" t="s">
        <v>47</v>
      </c>
      <c r="D59" t="s">
        <v>103</v>
      </c>
      <c r="E59" t="s">
        <v>1185</v>
      </c>
      <c r="F59">
        <v>1</v>
      </c>
    </row>
    <row r="60" spans="1:6">
      <c r="A60">
        <v>11</v>
      </c>
      <c r="B60" t="s">
        <v>83</v>
      </c>
      <c r="C60" t="s">
        <v>47</v>
      </c>
      <c r="D60" t="s">
        <v>103</v>
      </c>
      <c r="E60" t="s">
        <v>1164</v>
      </c>
      <c r="F60">
        <v>2</v>
      </c>
    </row>
    <row r="61" spans="1:6">
      <c r="A61">
        <v>11</v>
      </c>
      <c r="B61" t="s">
        <v>83</v>
      </c>
      <c r="C61" t="s">
        <v>47</v>
      </c>
      <c r="D61" t="s">
        <v>103</v>
      </c>
      <c r="E61" t="s">
        <v>1161</v>
      </c>
      <c r="F61">
        <v>3</v>
      </c>
    </row>
    <row r="62" spans="1:6">
      <c r="A62">
        <v>11</v>
      </c>
      <c r="B62" t="s">
        <v>83</v>
      </c>
      <c r="C62" t="s">
        <v>47</v>
      </c>
      <c r="D62" t="s">
        <v>103</v>
      </c>
      <c r="E62" t="s">
        <v>1151</v>
      </c>
      <c r="F62">
        <v>4</v>
      </c>
    </row>
    <row r="63" spans="1:6">
      <c r="A63">
        <v>11</v>
      </c>
      <c r="B63" t="s">
        <v>83</v>
      </c>
      <c r="C63" t="s">
        <v>47</v>
      </c>
      <c r="D63" t="s">
        <v>103</v>
      </c>
      <c r="E63" t="s">
        <v>1160</v>
      </c>
      <c r="F63">
        <v>5</v>
      </c>
    </row>
    <row r="64" spans="1:6">
      <c r="A64">
        <v>11</v>
      </c>
      <c r="B64" t="s">
        <v>83</v>
      </c>
      <c r="C64" t="s">
        <v>47</v>
      </c>
      <c r="D64" t="s">
        <v>103</v>
      </c>
      <c r="E64" t="s">
        <v>1159</v>
      </c>
      <c r="F64">
        <v>6</v>
      </c>
    </row>
    <row r="65" spans="1:6">
      <c r="A65">
        <v>11</v>
      </c>
      <c r="B65" t="s">
        <v>83</v>
      </c>
      <c r="C65" t="s">
        <v>47</v>
      </c>
      <c r="D65" t="s">
        <v>103</v>
      </c>
      <c r="E65" t="s">
        <v>1163</v>
      </c>
      <c r="F65">
        <v>7</v>
      </c>
    </row>
    <row r="66" spans="1:6">
      <c r="A66">
        <v>11</v>
      </c>
      <c r="B66" t="s">
        <v>83</v>
      </c>
      <c r="C66" t="s">
        <v>47</v>
      </c>
      <c r="D66" t="s">
        <v>103</v>
      </c>
      <c r="E66" t="s">
        <v>1153</v>
      </c>
      <c r="F66">
        <v>8</v>
      </c>
    </row>
    <row r="67" spans="1:6">
      <c r="A67">
        <v>11</v>
      </c>
      <c r="B67" t="s">
        <v>83</v>
      </c>
      <c r="C67" t="s">
        <v>47</v>
      </c>
      <c r="D67" t="s">
        <v>103</v>
      </c>
      <c r="E67" t="s">
        <v>1166</v>
      </c>
      <c r="F67">
        <v>9</v>
      </c>
    </row>
    <row r="68" spans="1:6">
      <c r="A68">
        <v>11</v>
      </c>
      <c r="B68" t="s">
        <v>83</v>
      </c>
      <c r="C68" t="s">
        <v>47</v>
      </c>
      <c r="D68" t="s">
        <v>103</v>
      </c>
      <c r="E68" t="s">
        <v>1165</v>
      </c>
      <c r="F68">
        <v>10</v>
      </c>
    </row>
    <row r="69" spans="1:6">
      <c r="A69">
        <v>11</v>
      </c>
      <c r="B69" t="s">
        <v>83</v>
      </c>
      <c r="C69" t="s">
        <v>47</v>
      </c>
      <c r="D69" t="s">
        <v>103</v>
      </c>
      <c r="E69" t="s">
        <v>1301</v>
      </c>
      <c r="F69">
        <v>11</v>
      </c>
    </row>
    <row r="70" spans="1:6">
      <c r="A70">
        <v>11</v>
      </c>
      <c r="B70" t="s">
        <v>83</v>
      </c>
      <c r="C70" t="s">
        <v>47</v>
      </c>
      <c r="D70" t="s">
        <v>103</v>
      </c>
      <c r="E70" t="s">
        <v>1302</v>
      </c>
      <c r="F70">
        <v>12</v>
      </c>
    </row>
    <row r="71" spans="1:6">
      <c r="A71">
        <v>12</v>
      </c>
      <c r="B71" t="s">
        <v>83</v>
      </c>
      <c r="C71" t="s">
        <v>47</v>
      </c>
      <c r="D71" t="s">
        <v>84</v>
      </c>
      <c r="E71" t="s">
        <v>1185</v>
      </c>
      <c r="F71">
        <v>1</v>
      </c>
    </row>
    <row r="72" spans="1:6">
      <c r="A72">
        <v>12</v>
      </c>
      <c r="B72" t="s">
        <v>83</v>
      </c>
      <c r="C72" t="s">
        <v>47</v>
      </c>
      <c r="D72" t="s">
        <v>84</v>
      </c>
      <c r="E72" t="s">
        <v>1164</v>
      </c>
      <c r="F72">
        <v>2</v>
      </c>
    </row>
    <row r="73" spans="1:6">
      <c r="A73">
        <v>12</v>
      </c>
      <c r="B73" t="s">
        <v>83</v>
      </c>
      <c r="C73" t="s">
        <v>47</v>
      </c>
      <c r="D73" t="s">
        <v>84</v>
      </c>
      <c r="E73" t="s">
        <v>1161</v>
      </c>
      <c r="F73">
        <v>3</v>
      </c>
    </row>
    <row r="74" spans="1:6">
      <c r="A74">
        <v>12</v>
      </c>
      <c r="B74" t="s">
        <v>83</v>
      </c>
      <c r="C74" t="s">
        <v>47</v>
      </c>
      <c r="D74" t="s">
        <v>84</v>
      </c>
      <c r="E74" t="s">
        <v>1151</v>
      </c>
      <c r="F74">
        <v>4</v>
      </c>
    </row>
    <row r="75" spans="1:6">
      <c r="A75">
        <v>12</v>
      </c>
      <c r="B75" t="s">
        <v>83</v>
      </c>
      <c r="C75" t="s">
        <v>47</v>
      </c>
      <c r="D75" t="s">
        <v>84</v>
      </c>
      <c r="E75" t="s">
        <v>1153</v>
      </c>
      <c r="F75">
        <v>5</v>
      </c>
    </row>
    <row r="76" spans="1:6">
      <c r="A76">
        <v>12</v>
      </c>
      <c r="B76" t="s">
        <v>83</v>
      </c>
      <c r="C76" t="s">
        <v>47</v>
      </c>
      <c r="D76" t="s">
        <v>84</v>
      </c>
      <c r="E76" t="s">
        <v>1167</v>
      </c>
      <c r="F76">
        <v>6</v>
      </c>
    </row>
    <row r="77" spans="1:6">
      <c r="A77">
        <v>12</v>
      </c>
      <c r="B77" t="s">
        <v>83</v>
      </c>
      <c r="C77" t="s">
        <v>47</v>
      </c>
      <c r="D77" t="s">
        <v>84</v>
      </c>
      <c r="E77" t="s">
        <v>1168</v>
      </c>
      <c r="F77">
        <v>7</v>
      </c>
    </row>
    <row r="78" spans="1:6">
      <c r="A78">
        <v>12</v>
      </c>
      <c r="B78" t="s">
        <v>83</v>
      </c>
      <c r="C78" t="s">
        <v>47</v>
      </c>
      <c r="D78" t="s">
        <v>84</v>
      </c>
      <c r="E78" t="s">
        <v>1162</v>
      </c>
      <c r="F78">
        <v>8</v>
      </c>
    </row>
    <row r="79" spans="1:6">
      <c r="A79">
        <v>12</v>
      </c>
      <c r="B79" t="s">
        <v>83</v>
      </c>
      <c r="C79" t="s">
        <v>47</v>
      </c>
      <c r="D79" t="s">
        <v>84</v>
      </c>
      <c r="E79" t="s">
        <v>1169</v>
      </c>
      <c r="F79">
        <v>9</v>
      </c>
    </row>
    <row r="80" spans="1:6">
      <c r="A80">
        <v>13</v>
      </c>
      <c r="B80" t="s">
        <v>83</v>
      </c>
      <c r="C80" t="s">
        <v>12</v>
      </c>
      <c r="D80" t="s">
        <v>111</v>
      </c>
      <c r="E80" t="s">
        <v>1159</v>
      </c>
      <c r="F80">
        <v>1</v>
      </c>
    </row>
    <row r="81" spans="1:6">
      <c r="A81">
        <v>14</v>
      </c>
      <c r="B81" t="s">
        <v>83</v>
      </c>
      <c r="C81" t="s">
        <v>12</v>
      </c>
      <c r="D81" t="s">
        <v>111</v>
      </c>
      <c r="E81" t="s">
        <v>1160</v>
      </c>
      <c r="F81">
        <v>1</v>
      </c>
    </row>
    <row r="82" spans="1:6">
      <c r="A82">
        <v>15</v>
      </c>
      <c r="B82" t="s">
        <v>83</v>
      </c>
      <c r="C82" t="s">
        <v>12</v>
      </c>
      <c r="D82" t="s">
        <v>111</v>
      </c>
      <c r="E82" t="s">
        <v>1161</v>
      </c>
      <c r="F82">
        <v>1</v>
      </c>
    </row>
    <row r="83" spans="1:6">
      <c r="A83">
        <v>16</v>
      </c>
      <c r="B83" t="s">
        <v>83</v>
      </c>
      <c r="C83" t="s">
        <v>12</v>
      </c>
      <c r="D83" t="s">
        <v>111</v>
      </c>
      <c r="E83" t="s">
        <v>1151</v>
      </c>
      <c r="F83">
        <v>1</v>
      </c>
    </row>
    <row r="84" spans="1:6">
      <c r="A84">
        <v>17</v>
      </c>
      <c r="B84" t="s">
        <v>83</v>
      </c>
      <c r="C84" t="s">
        <v>12</v>
      </c>
      <c r="D84" t="s">
        <v>111</v>
      </c>
      <c r="E84" t="s">
        <v>1302</v>
      </c>
      <c r="F84">
        <v>1</v>
      </c>
    </row>
    <row r="85" spans="1:6">
      <c r="A85">
        <v>18</v>
      </c>
      <c r="B85" t="s">
        <v>83</v>
      </c>
      <c r="C85" t="s">
        <v>12</v>
      </c>
      <c r="D85" t="s">
        <v>111</v>
      </c>
      <c r="E85" t="s">
        <v>1162</v>
      </c>
      <c r="F85">
        <v>1</v>
      </c>
    </row>
    <row r="86" spans="1:6">
      <c r="A86">
        <v>19</v>
      </c>
      <c r="B86" t="s">
        <v>83</v>
      </c>
      <c r="C86" t="s">
        <v>12</v>
      </c>
      <c r="D86" t="s">
        <v>111</v>
      </c>
      <c r="E86" t="s">
        <v>1163</v>
      </c>
      <c r="F86">
        <v>1</v>
      </c>
    </row>
    <row r="87" spans="1:6">
      <c r="A87">
        <v>20</v>
      </c>
      <c r="B87" t="s">
        <v>83</v>
      </c>
      <c r="C87" t="s">
        <v>12</v>
      </c>
      <c r="D87" t="s">
        <v>111</v>
      </c>
      <c r="E87" t="s">
        <v>1153</v>
      </c>
      <c r="F87">
        <v>1</v>
      </c>
    </row>
    <row r="88" spans="1:6">
      <c r="A88">
        <v>21</v>
      </c>
      <c r="B88" t="s">
        <v>83</v>
      </c>
      <c r="C88" t="s">
        <v>12</v>
      </c>
      <c r="D88" t="s">
        <v>111</v>
      </c>
      <c r="E88" t="s">
        <v>1164</v>
      </c>
      <c r="F88">
        <v>1</v>
      </c>
    </row>
    <row r="89" spans="1:6">
      <c r="A89">
        <v>22</v>
      </c>
      <c r="B89" t="s">
        <v>83</v>
      </c>
      <c r="C89" t="s">
        <v>12</v>
      </c>
      <c r="D89" t="s">
        <v>94</v>
      </c>
      <c r="E89" t="s">
        <v>1159</v>
      </c>
      <c r="F89">
        <v>1</v>
      </c>
    </row>
    <row r="90" spans="1:6">
      <c r="A90">
        <v>23</v>
      </c>
      <c r="B90" t="s">
        <v>83</v>
      </c>
      <c r="C90" t="s">
        <v>12</v>
      </c>
      <c r="D90" t="s">
        <v>94</v>
      </c>
      <c r="E90" t="s">
        <v>1160</v>
      </c>
      <c r="F90">
        <v>1</v>
      </c>
    </row>
    <row r="91" spans="1:6">
      <c r="A91">
        <v>24</v>
      </c>
      <c r="B91" t="s">
        <v>83</v>
      </c>
      <c r="C91" t="s">
        <v>12</v>
      </c>
      <c r="D91" t="s">
        <v>94</v>
      </c>
      <c r="E91" t="s">
        <v>1161</v>
      </c>
      <c r="F91">
        <v>1</v>
      </c>
    </row>
    <row r="92" spans="1:6">
      <c r="A92">
        <v>25</v>
      </c>
      <c r="B92" t="s">
        <v>83</v>
      </c>
      <c r="C92" t="s">
        <v>12</v>
      </c>
      <c r="D92" t="s">
        <v>94</v>
      </c>
      <c r="E92" t="s">
        <v>1151</v>
      </c>
      <c r="F92">
        <v>1</v>
      </c>
    </row>
    <row r="93" spans="1:6">
      <c r="A93">
        <v>26</v>
      </c>
      <c r="B93" t="s">
        <v>83</v>
      </c>
      <c r="C93" t="s">
        <v>12</v>
      </c>
      <c r="D93" t="s">
        <v>94</v>
      </c>
      <c r="E93" t="s">
        <v>1165</v>
      </c>
      <c r="F93">
        <v>1</v>
      </c>
    </row>
    <row r="94" spans="1:6">
      <c r="A94">
        <v>27</v>
      </c>
      <c r="B94" t="s">
        <v>83</v>
      </c>
      <c r="C94" t="s">
        <v>12</v>
      </c>
      <c r="D94" t="s">
        <v>94</v>
      </c>
      <c r="E94" t="s">
        <v>1162</v>
      </c>
      <c r="F94">
        <v>1</v>
      </c>
    </row>
    <row r="95" spans="1:6">
      <c r="A95">
        <v>28</v>
      </c>
      <c r="B95" t="s">
        <v>83</v>
      </c>
      <c r="C95" t="s">
        <v>12</v>
      </c>
      <c r="D95" t="s">
        <v>94</v>
      </c>
      <c r="E95" t="s">
        <v>1166</v>
      </c>
      <c r="F95">
        <v>1</v>
      </c>
    </row>
    <row r="96" spans="1:6">
      <c r="A96">
        <v>29</v>
      </c>
      <c r="B96" t="s">
        <v>83</v>
      </c>
      <c r="C96" t="s">
        <v>12</v>
      </c>
      <c r="D96" t="s">
        <v>94</v>
      </c>
      <c r="E96" t="s">
        <v>1163</v>
      </c>
      <c r="F96">
        <v>1</v>
      </c>
    </row>
    <row r="97" spans="1:6">
      <c r="A97">
        <v>30</v>
      </c>
      <c r="B97" t="s">
        <v>83</v>
      </c>
      <c r="C97" t="s">
        <v>12</v>
      </c>
      <c r="D97" t="s">
        <v>94</v>
      </c>
      <c r="E97" t="s">
        <v>1167</v>
      </c>
      <c r="F97">
        <v>1</v>
      </c>
    </row>
    <row r="98" spans="1:6">
      <c r="A98">
        <v>31</v>
      </c>
      <c r="B98" t="s">
        <v>83</v>
      </c>
      <c r="C98" t="s">
        <v>12</v>
      </c>
      <c r="D98" t="s">
        <v>94</v>
      </c>
      <c r="E98" t="s">
        <v>1153</v>
      </c>
      <c r="F98">
        <v>1</v>
      </c>
    </row>
    <row r="99" spans="1:6">
      <c r="A99">
        <v>32</v>
      </c>
      <c r="B99" t="s">
        <v>83</v>
      </c>
      <c r="C99" t="s">
        <v>12</v>
      </c>
      <c r="D99" t="s">
        <v>94</v>
      </c>
      <c r="E99" t="s">
        <v>1164</v>
      </c>
      <c r="F99">
        <v>1</v>
      </c>
    </row>
    <row r="100" spans="1:6">
      <c r="A100">
        <v>33</v>
      </c>
      <c r="B100" t="s">
        <v>83</v>
      </c>
      <c r="C100" t="s">
        <v>12</v>
      </c>
      <c r="D100" t="s">
        <v>103</v>
      </c>
      <c r="E100" t="s">
        <v>1159</v>
      </c>
      <c r="F100">
        <v>1</v>
      </c>
    </row>
    <row r="101" spans="1:6">
      <c r="A101">
        <v>34</v>
      </c>
      <c r="B101" t="s">
        <v>83</v>
      </c>
      <c r="C101" t="s">
        <v>12</v>
      </c>
      <c r="D101" t="s">
        <v>103</v>
      </c>
      <c r="E101" t="s">
        <v>1160</v>
      </c>
      <c r="F101">
        <v>1</v>
      </c>
    </row>
    <row r="102" spans="1:6">
      <c r="A102">
        <v>35</v>
      </c>
      <c r="B102" t="s">
        <v>83</v>
      </c>
      <c r="C102" t="s">
        <v>12</v>
      </c>
      <c r="D102" t="s">
        <v>103</v>
      </c>
      <c r="E102" t="s">
        <v>1161</v>
      </c>
      <c r="F102">
        <v>1</v>
      </c>
    </row>
    <row r="103" spans="1:6">
      <c r="A103">
        <v>36</v>
      </c>
      <c r="B103" t="s">
        <v>83</v>
      </c>
      <c r="C103" t="s">
        <v>12</v>
      </c>
      <c r="D103" t="s">
        <v>103</v>
      </c>
      <c r="E103" t="s">
        <v>1151</v>
      </c>
      <c r="F103">
        <v>1</v>
      </c>
    </row>
    <row r="104" spans="1:6">
      <c r="A104">
        <v>37</v>
      </c>
      <c r="B104" t="s">
        <v>83</v>
      </c>
      <c r="C104" t="s">
        <v>12</v>
      </c>
      <c r="D104" t="s">
        <v>103</v>
      </c>
      <c r="E104" t="s">
        <v>1302</v>
      </c>
      <c r="F104">
        <v>1</v>
      </c>
    </row>
    <row r="105" spans="1:6">
      <c r="A105">
        <v>38</v>
      </c>
      <c r="B105" t="s">
        <v>83</v>
      </c>
      <c r="C105" t="s">
        <v>12</v>
      </c>
      <c r="D105" t="s">
        <v>103</v>
      </c>
      <c r="E105" t="s">
        <v>1301</v>
      </c>
      <c r="F105">
        <v>1</v>
      </c>
    </row>
    <row r="106" spans="1:6">
      <c r="A106">
        <v>39</v>
      </c>
      <c r="B106" t="s">
        <v>83</v>
      </c>
      <c r="C106" t="s">
        <v>12</v>
      </c>
      <c r="D106" t="s">
        <v>103</v>
      </c>
      <c r="E106" t="s">
        <v>1165</v>
      </c>
      <c r="F106">
        <v>1</v>
      </c>
    </row>
    <row r="107" spans="1:6">
      <c r="A107">
        <v>40</v>
      </c>
      <c r="B107" t="s">
        <v>83</v>
      </c>
      <c r="C107" t="s">
        <v>12</v>
      </c>
      <c r="D107" t="s">
        <v>103</v>
      </c>
      <c r="E107" t="s">
        <v>1166</v>
      </c>
      <c r="F107">
        <v>1</v>
      </c>
    </row>
    <row r="108" spans="1:6">
      <c r="A108">
        <v>41</v>
      </c>
      <c r="B108" t="s">
        <v>83</v>
      </c>
      <c r="C108" t="s">
        <v>12</v>
      </c>
      <c r="D108" t="s">
        <v>103</v>
      </c>
      <c r="E108" t="s">
        <v>1163</v>
      </c>
      <c r="F108">
        <v>1</v>
      </c>
    </row>
    <row r="109" spans="1:6">
      <c r="A109">
        <v>42</v>
      </c>
      <c r="B109" t="s">
        <v>83</v>
      </c>
      <c r="C109" t="s">
        <v>12</v>
      </c>
      <c r="D109" t="s">
        <v>103</v>
      </c>
      <c r="E109" t="s">
        <v>1164</v>
      </c>
      <c r="F109">
        <v>1</v>
      </c>
    </row>
    <row r="110" spans="1:6">
      <c r="A110">
        <v>43</v>
      </c>
      <c r="B110" t="s">
        <v>83</v>
      </c>
      <c r="C110" t="s">
        <v>12</v>
      </c>
      <c r="D110" t="s">
        <v>84</v>
      </c>
      <c r="E110" t="s">
        <v>1161</v>
      </c>
      <c r="F110">
        <v>1</v>
      </c>
    </row>
    <row r="111" spans="1:6">
      <c r="A111">
        <v>44</v>
      </c>
      <c r="B111" t="s">
        <v>83</v>
      </c>
      <c r="C111" t="s">
        <v>12</v>
      </c>
      <c r="D111" t="s">
        <v>84</v>
      </c>
      <c r="E111" t="s">
        <v>1151</v>
      </c>
      <c r="F111">
        <v>1</v>
      </c>
    </row>
    <row r="112" spans="1:6">
      <c r="A112">
        <v>45</v>
      </c>
      <c r="B112" t="s">
        <v>83</v>
      </c>
      <c r="C112" t="s">
        <v>12</v>
      </c>
      <c r="D112" t="s">
        <v>84</v>
      </c>
      <c r="E112" t="s">
        <v>1168</v>
      </c>
      <c r="F112">
        <v>1</v>
      </c>
    </row>
    <row r="113" spans="1:6">
      <c r="A113">
        <v>46</v>
      </c>
      <c r="B113" t="s">
        <v>83</v>
      </c>
      <c r="C113" t="s">
        <v>12</v>
      </c>
      <c r="D113" t="s">
        <v>84</v>
      </c>
      <c r="E113" t="s">
        <v>1162</v>
      </c>
      <c r="F113">
        <v>1</v>
      </c>
    </row>
    <row r="114" spans="1:6">
      <c r="A114">
        <v>47</v>
      </c>
      <c r="B114" t="s">
        <v>83</v>
      </c>
      <c r="C114" t="s">
        <v>12</v>
      </c>
      <c r="D114" t="s">
        <v>84</v>
      </c>
      <c r="E114" t="s">
        <v>1167</v>
      </c>
      <c r="F114">
        <v>1</v>
      </c>
    </row>
    <row r="115" spans="1:6">
      <c r="A115">
        <v>48</v>
      </c>
      <c r="B115" t="s">
        <v>83</v>
      </c>
      <c r="C115" t="s">
        <v>12</v>
      </c>
      <c r="D115" t="s">
        <v>84</v>
      </c>
      <c r="E115" t="s">
        <v>1153</v>
      </c>
      <c r="F115">
        <v>1</v>
      </c>
    </row>
    <row r="116" spans="1:6">
      <c r="A116">
        <v>49</v>
      </c>
      <c r="B116" t="s">
        <v>83</v>
      </c>
      <c r="C116" t="s">
        <v>12</v>
      </c>
      <c r="D116" t="s">
        <v>84</v>
      </c>
      <c r="E116" t="s">
        <v>1164</v>
      </c>
      <c r="F116">
        <v>1</v>
      </c>
    </row>
    <row r="117" spans="1:6">
      <c r="A117">
        <v>50</v>
      </c>
      <c r="B117" t="s">
        <v>83</v>
      </c>
      <c r="C117" t="s">
        <v>12</v>
      </c>
      <c r="D117" t="s">
        <v>84</v>
      </c>
      <c r="E117" t="s">
        <v>1169</v>
      </c>
      <c r="F117">
        <v>1</v>
      </c>
    </row>
    <row r="118" spans="1:6">
      <c r="A118">
        <v>51</v>
      </c>
      <c r="B118" t="s">
        <v>83</v>
      </c>
      <c r="C118" t="s">
        <v>10</v>
      </c>
      <c r="D118" t="s">
        <v>111</v>
      </c>
      <c r="E118" t="s">
        <v>1183</v>
      </c>
      <c r="F118">
        <v>1</v>
      </c>
    </row>
    <row r="119" spans="1:6">
      <c r="A119">
        <v>56</v>
      </c>
      <c r="B119" t="s">
        <v>83</v>
      </c>
      <c r="C119" t="s">
        <v>10</v>
      </c>
      <c r="D119" t="s">
        <v>111</v>
      </c>
      <c r="E119" t="s">
        <v>1185</v>
      </c>
      <c r="F119">
        <v>1</v>
      </c>
    </row>
    <row r="120" spans="1:6">
      <c r="A120">
        <v>58</v>
      </c>
      <c r="B120" t="s">
        <v>83</v>
      </c>
      <c r="C120" t="s">
        <v>10</v>
      </c>
      <c r="D120" t="s">
        <v>111</v>
      </c>
      <c r="E120" t="s">
        <v>1301</v>
      </c>
      <c r="F120">
        <v>1</v>
      </c>
    </row>
    <row r="121" spans="1:6">
      <c r="A121">
        <v>63</v>
      </c>
      <c r="B121" t="s">
        <v>83</v>
      </c>
      <c r="C121" t="s">
        <v>10</v>
      </c>
      <c r="D121" t="s">
        <v>111</v>
      </c>
      <c r="E121" t="s">
        <v>1303</v>
      </c>
      <c r="F121">
        <v>1</v>
      </c>
    </row>
    <row r="122" spans="1:6">
      <c r="A122">
        <v>64</v>
      </c>
      <c r="B122" t="s">
        <v>83</v>
      </c>
      <c r="C122" t="s">
        <v>10</v>
      </c>
      <c r="D122" t="s">
        <v>94</v>
      </c>
      <c r="E122" t="s">
        <v>1183</v>
      </c>
      <c r="F122">
        <v>1</v>
      </c>
    </row>
    <row r="123" spans="1:6">
      <c r="A123">
        <v>69</v>
      </c>
      <c r="B123" t="s">
        <v>83</v>
      </c>
      <c r="C123" t="s">
        <v>10</v>
      </c>
      <c r="D123" t="s">
        <v>94</v>
      </c>
      <c r="E123" t="s">
        <v>1185</v>
      </c>
      <c r="F123">
        <v>1</v>
      </c>
    </row>
    <row r="124" spans="1:6">
      <c r="A124">
        <v>70</v>
      </c>
      <c r="B124" t="s">
        <v>83</v>
      </c>
      <c r="C124" t="s">
        <v>10</v>
      </c>
      <c r="D124" t="s">
        <v>94</v>
      </c>
      <c r="E124" t="s">
        <v>1304</v>
      </c>
      <c r="F124">
        <v>1</v>
      </c>
    </row>
    <row r="125" spans="1:6">
      <c r="A125">
        <v>71</v>
      </c>
      <c r="B125" t="s">
        <v>83</v>
      </c>
      <c r="C125" t="s">
        <v>10</v>
      </c>
      <c r="D125" t="s">
        <v>94</v>
      </c>
      <c r="E125" t="s">
        <v>1305</v>
      </c>
      <c r="F125">
        <v>1</v>
      </c>
    </row>
    <row r="126" spans="1:6">
      <c r="A126">
        <v>72</v>
      </c>
      <c r="B126" t="s">
        <v>83</v>
      </c>
      <c r="C126" t="s">
        <v>10</v>
      </c>
      <c r="D126" t="s">
        <v>94</v>
      </c>
      <c r="E126" t="s">
        <v>1306</v>
      </c>
      <c r="F126">
        <v>1</v>
      </c>
    </row>
    <row r="127" spans="1:6">
      <c r="A127">
        <v>73</v>
      </c>
      <c r="B127" t="s">
        <v>83</v>
      </c>
      <c r="C127" t="s">
        <v>10</v>
      </c>
      <c r="D127" t="s">
        <v>94</v>
      </c>
      <c r="E127" t="s">
        <v>1307</v>
      </c>
      <c r="F127">
        <v>1</v>
      </c>
    </row>
    <row r="128" spans="1:6">
      <c r="A128">
        <v>74</v>
      </c>
      <c r="B128" t="s">
        <v>83</v>
      </c>
      <c r="C128" t="s">
        <v>10</v>
      </c>
      <c r="D128" t="s">
        <v>94</v>
      </c>
      <c r="E128" t="s">
        <v>1308</v>
      </c>
      <c r="F128">
        <v>1</v>
      </c>
    </row>
    <row r="129" spans="1:6">
      <c r="A129">
        <v>78</v>
      </c>
      <c r="B129" t="s">
        <v>83</v>
      </c>
      <c r="C129" t="s">
        <v>10</v>
      </c>
      <c r="D129" t="s">
        <v>94</v>
      </c>
      <c r="E129" t="s">
        <v>1309</v>
      </c>
      <c r="F129">
        <v>1</v>
      </c>
    </row>
    <row r="130" spans="1:6">
      <c r="A130">
        <v>79</v>
      </c>
      <c r="B130" t="s">
        <v>83</v>
      </c>
      <c r="C130" t="s">
        <v>10</v>
      </c>
      <c r="D130" t="s">
        <v>94</v>
      </c>
      <c r="E130" t="s">
        <v>1310</v>
      </c>
      <c r="F130">
        <v>1</v>
      </c>
    </row>
    <row r="131" spans="1:6">
      <c r="A131">
        <v>81</v>
      </c>
      <c r="B131" t="s">
        <v>83</v>
      </c>
      <c r="C131" t="s">
        <v>10</v>
      </c>
      <c r="D131" t="s">
        <v>94</v>
      </c>
      <c r="E131" t="s">
        <v>1311</v>
      </c>
      <c r="F131">
        <v>1</v>
      </c>
    </row>
    <row r="132" spans="1:6">
      <c r="A132">
        <v>82</v>
      </c>
      <c r="B132" t="s">
        <v>83</v>
      </c>
      <c r="C132" t="s">
        <v>10</v>
      </c>
      <c r="D132" t="s">
        <v>94</v>
      </c>
      <c r="E132" t="s">
        <v>1312</v>
      </c>
      <c r="F132">
        <v>1</v>
      </c>
    </row>
    <row r="133" spans="1:6">
      <c r="A133">
        <v>86</v>
      </c>
      <c r="B133" t="s">
        <v>83</v>
      </c>
      <c r="C133" t="s">
        <v>10</v>
      </c>
      <c r="D133" t="s">
        <v>94</v>
      </c>
      <c r="E133" t="s">
        <v>1313</v>
      </c>
      <c r="F133">
        <v>1</v>
      </c>
    </row>
    <row r="134" spans="1:6">
      <c r="A134">
        <v>87</v>
      </c>
      <c r="B134" t="s">
        <v>83</v>
      </c>
      <c r="C134" t="s">
        <v>10</v>
      </c>
      <c r="D134" t="s">
        <v>94</v>
      </c>
      <c r="E134" t="s">
        <v>1314</v>
      </c>
      <c r="F134">
        <v>1</v>
      </c>
    </row>
    <row r="135" spans="1:6">
      <c r="A135">
        <v>88</v>
      </c>
      <c r="B135" t="s">
        <v>83</v>
      </c>
      <c r="C135" t="s">
        <v>10</v>
      </c>
      <c r="D135" t="s">
        <v>94</v>
      </c>
      <c r="E135" t="s">
        <v>1315</v>
      </c>
      <c r="F135">
        <v>1</v>
      </c>
    </row>
    <row r="136" spans="1:6">
      <c r="A136">
        <v>89</v>
      </c>
      <c r="B136" t="s">
        <v>83</v>
      </c>
      <c r="C136" t="s">
        <v>10</v>
      </c>
      <c r="D136" t="s">
        <v>103</v>
      </c>
      <c r="E136" t="s">
        <v>1183</v>
      </c>
      <c r="F136">
        <v>1</v>
      </c>
    </row>
    <row r="137" spans="1:6">
      <c r="A137">
        <v>94</v>
      </c>
      <c r="B137" t="s">
        <v>83</v>
      </c>
      <c r="C137" t="s">
        <v>10</v>
      </c>
      <c r="D137" t="s">
        <v>103</v>
      </c>
      <c r="E137" t="s">
        <v>1185</v>
      </c>
      <c r="F137">
        <v>1</v>
      </c>
    </row>
    <row r="138" spans="1:6">
      <c r="A138">
        <v>95</v>
      </c>
      <c r="B138" t="s">
        <v>83</v>
      </c>
      <c r="C138" t="s">
        <v>10</v>
      </c>
      <c r="D138" t="s">
        <v>103</v>
      </c>
      <c r="E138" t="s">
        <v>1316</v>
      </c>
      <c r="F138">
        <v>1</v>
      </c>
    </row>
    <row r="139" spans="1:6">
      <c r="A139">
        <v>100</v>
      </c>
      <c r="B139" t="s">
        <v>83</v>
      </c>
      <c r="C139" t="s">
        <v>10</v>
      </c>
      <c r="D139" t="s">
        <v>103</v>
      </c>
      <c r="E139" t="s">
        <v>1317</v>
      </c>
      <c r="F139">
        <v>1</v>
      </c>
    </row>
    <row r="140" spans="1:6">
      <c r="A140">
        <v>101</v>
      </c>
      <c r="B140" t="s">
        <v>83</v>
      </c>
      <c r="C140" t="s">
        <v>10</v>
      </c>
      <c r="D140" t="s">
        <v>103</v>
      </c>
      <c r="E140" t="s">
        <v>1318</v>
      </c>
      <c r="F140">
        <v>1</v>
      </c>
    </row>
    <row r="141" spans="1:6">
      <c r="A141">
        <v>102</v>
      </c>
      <c r="B141" t="s">
        <v>83</v>
      </c>
      <c r="C141" t="s">
        <v>10</v>
      </c>
      <c r="D141" t="s">
        <v>103</v>
      </c>
      <c r="E141" t="s">
        <v>1319</v>
      </c>
      <c r="F141">
        <v>1</v>
      </c>
    </row>
    <row r="142" spans="1:6">
      <c r="A142">
        <v>106</v>
      </c>
      <c r="B142" t="s">
        <v>83</v>
      </c>
      <c r="C142" t="s">
        <v>10</v>
      </c>
      <c r="D142" t="s">
        <v>103</v>
      </c>
      <c r="E142" t="s">
        <v>1155</v>
      </c>
      <c r="F142">
        <v>1</v>
      </c>
    </row>
    <row r="143" spans="1:6">
      <c r="A143">
        <v>107</v>
      </c>
      <c r="B143" t="s">
        <v>83</v>
      </c>
      <c r="C143" t="s">
        <v>10</v>
      </c>
      <c r="D143" t="s">
        <v>103</v>
      </c>
      <c r="E143" t="s">
        <v>1320</v>
      </c>
      <c r="F143">
        <v>1</v>
      </c>
    </row>
    <row r="144" spans="1:6">
      <c r="A144">
        <v>108</v>
      </c>
      <c r="B144" t="s">
        <v>83</v>
      </c>
      <c r="C144" t="s">
        <v>10</v>
      </c>
      <c r="D144" t="s">
        <v>103</v>
      </c>
      <c r="E144" t="s">
        <v>1321</v>
      </c>
      <c r="F144">
        <v>1</v>
      </c>
    </row>
    <row r="145" spans="1:6">
      <c r="A145">
        <v>109</v>
      </c>
      <c r="B145" t="s">
        <v>83</v>
      </c>
      <c r="C145" t="s">
        <v>10</v>
      </c>
      <c r="D145" t="s">
        <v>103</v>
      </c>
      <c r="E145" t="s">
        <v>1157</v>
      </c>
      <c r="F145">
        <v>1</v>
      </c>
    </row>
    <row r="146" spans="1:6">
      <c r="A146">
        <v>110</v>
      </c>
      <c r="B146" t="s">
        <v>83</v>
      </c>
      <c r="C146" t="s">
        <v>10</v>
      </c>
      <c r="D146" t="s">
        <v>103</v>
      </c>
      <c r="E146" t="s">
        <v>1303</v>
      </c>
      <c r="F146">
        <v>1</v>
      </c>
    </row>
    <row r="147" spans="1:6">
      <c r="A147">
        <v>111</v>
      </c>
      <c r="B147" t="s">
        <v>83</v>
      </c>
      <c r="C147" t="s">
        <v>10</v>
      </c>
      <c r="D147" t="s">
        <v>103</v>
      </c>
      <c r="E147" t="s">
        <v>1158</v>
      </c>
      <c r="F147">
        <v>1</v>
      </c>
    </row>
    <row r="148" spans="1:6">
      <c r="A148">
        <v>115</v>
      </c>
      <c r="B148" t="s">
        <v>83</v>
      </c>
      <c r="C148" t="s">
        <v>10</v>
      </c>
      <c r="D148" t="s">
        <v>84</v>
      </c>
      <c r="E148" t="s">
        <v>1322</v>
      </c>
      <c r="F148">
        <v>1</v>
      </c>
    </row>
    <row r="149" spans="1:6">
      <c r="A149">
        <v>116</v>
      </c>
      <c r="B149" t="s">
        <v>83</v>
      </c>
      <c r="C149" t="s">
        <v>10</v>
      </c>
      <c r="D149" t="s">
        <v>84</v>
      </c>
      <c r="E149" t="s">
        <v>1185</v>
      </c>
      <c r="F149">
        <v>1</v>
      </c>
    </row>
    <row r="150" spans="1:6" s="28" customFormat="1">
      <c r="A150" s="28">
        <v>122</v>
      </c>
      <c r="B150" s="28" t="s">
        <v>198</v>
      </c>
      <c r="C150" s="28" t="s">
        <v>1535</v>
      </c>
      <c r="D150" s="28" t="s">
        <v>236</v>
      </c>
      <c r="E150" s="28" t="s">
        <v>1177</v>
      </c>
      <c r="F150" s="28">
        <v>1</v>
      </c>
    </row>
    <row r="151" spans="1:6" s="28" customFormat="1">
      <c r="A151" s="28">
        <v>122</v>
      </c>
      <c r="B151" s="28" t="s">
        <v>198</v>
      </c>
      <c r="C151" s="28" t="s">
        <v>1535</v>
      </c>
      <c r="D151" s="28" t="s">
        <v>236</v>
      </c>
      <c r="E151" s="28" t="s">
        <v>1178</v>
      </c>
      <c r="F151" s="28">
        <v>2</v>
      </c>
    </row>
    <row r="152" spans="1:6">
      <c r="A152">
        <v>123</v>
      </c>
      <c r="B152" t="s">
        <v>198</v>
      </c>
      <c r="C152" s="28" t="s">
        <v>1535</v>
      </c>
      <c r="D152" t="s">
        <v>199</v>
      </c>
      <c r="E152" t="s">
        <v>1171</v>
      </c>
      <c r="F152">
        <v>1</v>
      </c>
    </row>
    <row r="153" spans="1:6">
      <c r="A153">
        <v>123</v>
      </c>
      <c r="B153" t="s">
        <v>198</v>
      </c>
      <c r="C153" s="28" t="s">
        <v>1535</v>
      </c>
      <c r="D153" t="s">
        <v>199</v>
      </c>
      <c r="E153" t="s">
        <v>1180</v>
      </c>
      <c r="F153">
        <v>2</v>
      </c>
    </row>
    <row r="154" spans="1:6">
      <c r="A154">
        <v>124</v>
      </c>
      <c r="B154" t="s">
        <v>198</v>
      </c>
      <c r="C154" s="28" t="s">
        <v>1535</v>
      </c>
      <c r="D154" t="s">
        <v>224</v>
      </c>
      <c r="E154" t="s">
        <v>1323</v>
      </c>
      <c r="F154">
        <v>1</v>
      </c>
    </row>
    <row r="155" spans="1:6">
      <c r="A155">
        <v>124</v>
      </c>
      <c r="B155" t="s">
        <v>198</v>
      </c>
      <c r="C155" s="28" t="s">
        <v>1535</v>
      </c>
      <c r="D155" t="s">
        <v>224</v>
      </c>
      <c r="E155" t="s">
        <v>1324</v>
      </c>
      <c r="F155">
        <v>2</v>
      </c>
    </row>
    <row r="156" spans="1:6">
      <c r="A156">
        <v>124</v>
      </c>
      <c r="B156" t="s">
        <v>198</v>
      </c>
      <c r="C156" s="28" t="s">
        <v>1535</v>
      </c>
      <c r="D156" t="s">
        <v>224</v>
      </c>
      <c r="E156" t="s">
        <v>1325</v>
      </c>
      <c r="F156">
        <v>3</v>
      </c>
    </row>
    <row r="157" spans="1:6">
      <c r="A157">
        <v>124</v>
      </c>
      <c r="B157" t="s">
        <v>198</v>
      </c>
      <c r="C157" s="28" t="s">
        <v>1535</v>
      </c>
      <c r="D157" t="s">
        <v>224</v>
      </c>
      <c r="E157" t="s">
        <v>1326</v>
      </c>
      <c r="F157">
        <v>4</v>
      </c>
    </row>
    <row r="158" spans="1:6">
      <c r="A158">
        <v>125</v>
      </c>
      <c r="B158" t="s">
        <v>198</v>
      </c>
      <c r="C158" s="28" t="s">
        <v>1535</v>
      </c>
      <c r="D158" t="s">
        <v>220</v>
      </c>
      <c r="E158" t="s">
        <v>1327</v>
      </c>
      <c r="F158">
        <v>1</v>
      </c>
    </row>
    <row r="159" spans="1:6">
      <c r="A159">
        <v>125</v>
      </c>
      <c r="B159" t="s">
        <v>198</v>
      </c>
      <c r="C159" s="28" t="s">
        <v>1535</v>
      </c>
      <c r="D159" t="s">
        <v>220</v>
      </c>
      <c r="E159" t="s">
        <v>1328</v>
      </c>
      <c r="F159">
        <v>2</v>
      </c>
    </row>
    <row r="160" spans="1:6">
      <c r="A160">
        <v>126</v>
      </c>
      <c r="B160" t="s">
        <v>198</v>
      </c>
      <c r="C160" s="28" t="s">
        <v>1535</v>
      </c>
      <c r="D160" t="s">
        <v>213</v>
      </c>
      <c r="E160" t="s">
        <v>1329</v>
      </c>
      <c r="F160">
        <v>1</v>
      </c>
    </row>
    <row r="161" spans="1:6">
      <c r="A161">
        <v>126</v>
      </c>
      <c r="B161" t="s">
        <v>198</v>
      </c>
      <c r="C161" s="28" t="s">
        <v>1535</v>
      </c>
      <c r="D161" t="s">
        <v>213</v>
      </c>
      <c r="E161" t="s">
        <v>1330</v>
      </c>
      <c r="F161">
        <v>2</v>
      </c>
    </row>
    <row r="162" spans="1:6">
      <c r="A162">
        <v>126</v>
      </c>
      <c r="B162" t="s">
        <v>198</v>
      </c>
      <c r="C162" s="28" t="s">
        <v>1535</v>
      </c>
      <c r="D162" t="s">
        <v>213</v>
      </c>
      <c r="E162" t="s">
        <v>1331</v>
      </c>
      <c r="F162">
        <v>3</v>
      </c>
    </row>
    <row r="163" spans="1:6">
      <c r="A163">
        <v>126</v>
      </c>
      <c r="B163" t="s">
        <v>198</v>
      </c>
      <c r="C163" s="28" t="s">
        <v>1535</v>
      </c>
      <c r="D163" t="s">
        <v>213</v>
      </c>
      <c r="E163" t="s">
        <v>1326</v>
      </c>
      <c r="F163">
        <v>4</v>
      </c>
    </row>
    <row r="164" spans="1:6">
      <c r="A164">
        <v>127</v>
      </c>
      <c r="B164" t="s">
        <v>198</v>
      </c>
      <c r="C164" s="28" t="s">
        <v>1535</v>
      </c>
      <c r="D164" t="s">
        <v>209</v>
      </c>
      <c r="E164" t="s">
        <v>1332</v>
      </c>
      <c r="F164">
        <v>1</v>
      </c>
    </row>
    <row r="165" spans="1:6">
      <c r="A165">
        <v>127</v>
      </c>
      <c r="B165" t="s">
        <v>198</v>
      </c>
      <c r="C165" s="28" t="s">
        <v>1535</v>
      </c>
      <c r="D165" t="s">
        <v>209</v>
      </c>
      <c r="E165" t="s">
        <v>1333</v>
      </c>
      <c r="F165">
        <v>2</v>
      </c>
    </row>
    <row r="166" spans="1:6">
      <c r="A166">
        <v>128</v>
      </c>
      <c r="B166" t="s">
        <v>198</v>
      </c>
      <c r="C166" s="28" t="s">
        <v>1535</v>
      </c>
      <c r="D166" t="s">
        <v>204</v>
      </c>
      <c r="E166" t="s">
        <v>1172</v>
      </c>
      <c r="F166">
        <v>1</v>
      </c>
    </row>
    <row r="167" spans="1:6">
      <c r="A167">
        <v>128</v>
      </c>
      <c r="B167" t="s">
        <v>198</v>
      </c>
      <c r="C167" s="28" t="s">
        <v>1535</v>
      </c>
      <c r="D167" t="s">
        <v>204</v>
      </c>
      <c r="E167" t="s">
        <v>1181</v>
      </c>
      <c r="F167">
        <v>2</v>
      </c>
    </row>
    <row r="168" spans="1:6">
      <c r="A168">
        <v>129</v>
      </c>
      <c r="B168" t="s">
        <v>198</v>
      </c>
      <c r="C168" t="s">
        <v>47</v>
      </c>
      <c r="D168" t="s">
        <v>236</v>
      </c>
      <c r="E168" t="s">
        <v>1185</v>
      </c>
      <c r="F168">
        <v>1</v>
      </c>
    </row>
    <row r="169" spans="1:6">
      <c r="A169">
        <v>129</v>
      </c>
      <c r="B169" t="s">
        <v>198</v>
      </c>
      <c r="C169" t="s">
        <v>47</v>
      </c>
      <c r="D169" t="s">
        <v>236</v>
      </c>
      <c r="E169" t="s">
        <v>1334</v>
      </c>
      <c r="F169">
        <v>2</v>
      </c>
    </row>
    <row r="170" spans="1:6">
      <c r="A170">
        <v>129</v>
      </c>
      <c r="B170" t="s">
        <v>198</v>
      </c>
      <c r="C170" t="s">
        <v>47</v>
      </c>
      <c r="D170" t="s">
        <v>236</v>
      </c>
      <c r="E170" t="s">
        <v>1164</v>
      </c>
      <c r="F170">
        <v>3</v>
      </c>
    </row>
    <row r="171" spans="1:6">
      <c r="A171">
        <v>129</v>
      </c>
      <c r="B171" t="s">
        <v>198</v>
      </c>
      <c r="C171" t="s">
        <v>47</v>
      </c>
      <c r="D171" t="s">
        <v>236</v>
      </c>
      <c r="E171" t="s">
        <v>1335</v>
      </c>
      <c r="F171">
        <v>4</v>
      </c>
    </row>
    <row r="172" spans="1:6">
      <c r="A172">
        <v>129</v>
      </c>
      <c r="B172" t="s">
        <v>198</v>
      </c>
      <c r="C172" t="s">
        <v>47</v>
      </c>
      <c r="D172" t="s">
        <v>236</v>
      </c>
      <c r="E172" t="s">
        <v>1177</v>
      </c>
      <c r="F172">
        <v>5</v>
      </c>
    </row>
    <row r="173" spans="1:6">
      <c r="A173">
        <v>129</v>
      </c>
      <c r="B173" t="s">
        <v>198</v>
      </c>
      <c r="C173" t="s">
        <v>47</v>
      </c>
      <c r="D173" t="s">
        <v>236</v>
      </c>
      <c r="E173" t="s">
        <v>1178</v>
      </c>
      <c r="F173">
        <v>6</v>
      </c>
    </row>
    <row r="174" spans="1:6">
      <c r="A174">
        <v>129</v>
      </c>
      <c r="B174" t="s">
        <v>198</v>
      </c>
      <c r="C174" t="s">
        <v>47</v>
      </c>
      <c r="D174" t="s">
        <v>236</v>
      </c>
      <c r="E174" t="s">
        <v>116</v>
      </c>
      <c r="F174">
        <v>7</v>
      </c>
    </row>
    <row r="175" spans="1:6">
      <c r="A175">
        <v>129</v>
      </c>
      <c r="B175" t="s">
        <v>198</v>
      </c>
      <c r="C175" t="s">
        <v>47</v>
      </c>
      <c r="D175" t="s">
        <v>236</v>
      </c>
      <c r="E175" t="s">
        <v>1336</v>
      </c>
      <c r="F175">
        <v>8</v>
      </c>
    </row>
    <row r="176" spans="1:6">
      <c r="A176">
        <v>130</v>
      </c>
      <c r="B176" t="s">
        <v>198</v>
      </c>
      <c r="C176" t="s">
        <v>47</v>
      </c>
      <c r="D176" t="s">
        <v>199</v>
      </c>
      <c r="E176" t="s">
        <v>1171</v>
      </c>
      <c r="F176">
        <v>1</v>
      </c>
    </row>
    <row r="177" spans="1:6">
      <c r="A177">
        <v>130</v>
      </c>
      <c r="B177" t="s">
        <v>198</v>
      </c>
      <c r="C177" t="s">
        <v>47</v>
      </c>
      <c r="D177" t="s">
        <v>199</v>
      </c>
      <c r="E177" t="s">
        <v>1180</v>
      </c>
      <c r="F177">
        <v>2</v>
      </c>
    </row>
    <row r="178" spans="1:6">
      <c r="A178">
        <v>130</v>
      </c>
      <c r="B178" t="s">
        <v>198</v>
      </c>
      <c r="C178" t="s">
        <v>47</v>
      </c>
      <c r="D178" t="s">
        <v>199</v>
      </c>
      <c r="E178" t="s">
        <v>116</v>
      </c>
      <c r="F178">
        <v>3</v>
      </c>
    </row>
    <row r="179" spans="1:6">
      <c r="A179">
        <v>130</v>
      </c>
      <c r="B179" t="s">
        <v>198</v>
      </c>
      <c r="C179" t="s">
        <v>47</v>
      </c>
      <c r="D179" t="s">
        <v>199</v>
      </c>
      <c r="E179" t="s">
        <v>1336</v>
      </c>
      <c r="F179">
        <v>4</v>
      </c>
    </row>
    <row r="180" spans="1:6">
      <c r="A180">
        <v>131</v>
      </c>
      <c r="B180" t="s">
        <v>198</v>
      </c>
      <c r="C180" t="s">
        <v>47</v>
      </c>
      <c r="D180" t="s">
        <v>231</v>
      </c>
      <c r="E180" t="s">
        <v>1185</v>
      </c>
      <c r="F180">
        <v>1</v>
      </c>
    </row>
    <row r="181" spans="1:6">
      <c r="A181">
        <v>131</v>
      </c>
      <c r="B181" t="s">
        <v>198</v>
      </c>
      <c r="C181" t="s">
        <v>47</v>
      </c>
      <c r="D181" t="s">
        <v>231</v>
      </c>
      <c r="E181" t="s">
        <v>1334</v>
      </c>
      <c r="F181">
        <v>2</v>
      </c>
    </row>
    <row r="182" spans="1:6">
      <c r="A182">
        <v>131</v>
      </c>
      <c r="B182" t="s">
        <v>198</v>
      </c>
      <c r="C182" t="s">
        <v>47</v>
      </c>
      <c r="D182" t="s">
        <v>231</v>
      </c>
      <c r="E182" t="s">
        <v>1337</v>
      </c>
      <c r="F182">
        <v>3</v>
      </c>
    </row>
    <row r="183" spans="1:6">
      <c r="A183">
        <v>131</v>
      </c>
      <c r="B183" t="s">
        <v>198</v>
      </c>
      <c r="C183" t="s">
        <v>47</v>
      </c>
      <c r="D183" t="s">
        <v>231</v>
      </c>
      <c r="E183" t="s">
        <v>1164</v>
      </c>
      <c r="F183">
        <v>4</v>
      </c>
    </row>
    <row r="184" spans="1:6">
      <c r="A184">
        <v>131</v>
      </c>
      <c r="B184" t="s">
        <v>198</v>
      </c>
      <c r="C184" t="s">
        <v>47</v>
      </c>
      <c r="D184" t="s">
        <v>231</v>
      </c>
      <c r="E184" t="s">
        <v>1335</v>
      </c>
      <c r="F184">
        <v>5</v>
      </c>
    </row>
    <row r="185" spans="1:6">
      <c r="A185">
        <v>131</v>
      </c>
      <c r="B185" t="s">
        <v>198</v>
      </c>
      <c r="C185" t="s">
        <v>47</v>
      </c>
      <c r="D185" t="s">
        <v>231</v>
      </c>
      <c r="E185" t="s">
        <v>1338</v>
      </c>
      <c r="F185">
        <v>6</v>
      </c>
    </row>
    <row r="186" spans="1:6">
      <c r="A186">
        <v>131</v>
      </c>
      <c r="B186" t="s">
        <v>198</v>
      </c>
      <c r="C186" t="s">
        <v>47</v>
      </c>
      <c r="D186" t="s">
        <v>231</v>
      </c>
      <c r="E186" t="s">
        <v>1163</v>
      </c>
      <c r="F186">
        <v>7</v>
      </c>
    </row>
    <row r="187" spans="1:6">
      <c r="A187">
        <v>131</v>
      </c>
      <c r="B187" t="s">
        <v>198</v>
      </c>
      <c r="C187" t="s">
        <v>47</v>
      </c>
      <c r="D187" t="s">
        <v>231</v>
      </c>
      <c r="E187" t="s">
        <v>1339</v>
      </c>
      <c r="F187">
        <v>8</v>
      </c>
    </row>
    <row r="188" spans="1:6">
      <c r="A188">
        <v>131</v>
      </c>
      <c r="B188" t="s">
        <v>198</v>
      </c>
      <c r="C188" t="s">
        <v>47</v>
      </c>
      <c r="D188" t="s">
        <v>231</v>
      </c>
      <c r="E188" t="s">
        <v>1340</v>
      </c>
      <c r="F188">
        <v>9</v>
      </c>
    </row>
    <row r="189" spans="1:6">
      <c r="A189">
        <v>131</v>
      </c>
      <c r="B189" t="s">
        <v>198</v>
      </c>
      <c r="C189" t="s">
        <v>47</v>
      </c>
      <c r="D189" t="s">
        <v>231</v>
      </c>
      <c r="E189" t="s">
        <v>116</v>
      </c>
      <c r="F189">
        <v>10</v>
      </c>
    </row>
    <row r="190" spans="1:6">
      <c r="A190">
        <v>131</v>
      </c>
      <c r="B190" t="s">
        <v>198</v>
      </c>
      <c r="C190" t="s">
        <v>47</v>
      </c>
      <c r="D190" t="s">
        <v>231</v>
      </c>
      <c r="E190" t="s">
        <v>1336</v>
      </c>
      <c r="F190">
        <v>11</v>
      </c>
    </row>
    <row r="191" spans="1:6">
      <c r="A191">
        <v>132</v>
      </c>
      <c r="B191" t="s">
        <v>198</v>
      </c>
      <c r="C191" t="s">
        <v>47</v>
      </c>
      <c r="D191" t="s">
        <v>224</v>
      </c>
      <c r="E191" t="s">
        <v>1323</v>
      </c>
      <c r="F191">
        <v>1</v>
      </c>
    </row>
    <row r="192" spans="1:6">
      <c r="A192">
        <v>132</v>
      </c>
      <c r="B192" t="s">
        <v>198</v>
      </c>
      <c r="C192" t="s">
        <v>47</v>
      </c>
      <c r="D192" t="s">
        <v>224</v>
      </c>
      <c r="E192" t="s">
        <v>1323</v>
      </c>
      <c r="F192">
        <v>2</v>
      </c>
    </row>
    <row r="193" spans="1:6">
      <c r="A193">
        <v>132</v>
      </c>
      <c r="B193" t="s">
        <v>198</v>
      </c>
      <c r="C193" t="s">
        <v>47</v>
      </c>
      <c r="D193" t="s">
        <v>224</v>
      </c>
      <c r="E193" t="s">
        <v>1325</v>
      </c>
      <c r="F193">
        <v>3</v>
      </c>
    </row>
    <row r="194" spans="1:6">
      <c r="A194">
        <v>132</v>
      </c>
      <c r="B194" t="s">
        <v>198</v>
      </c>
      <c r="C194" t="s">
        <v>47</v>
      </c>
      <c r="D194" t="s">
        <v>224</v>
      </c>
      <c r="E194" t="s">
        <v>1326</v>
      </c>
      <c r="F194">
        <v>4</v>
      </c>
    </row>
    <row r="195" spans="1:6">
      <c r="A195">
        <v>132</v>
      </c>
      <c r="B195" t="s">
        <v>198</v>
      </c>
      <c r="C195" t="s">
        <v>47</v>
      </c>
      <c r="D195" t="s">
        <v>224</v>
      </c>
      <c r="E195" t="s">
        <v>116</v>
      </c>
      <c r="F195">
        <v>5</v>
      </c>
    </row>
    <row r="196" spans="1:6">
      <c r="A196">
        <v>132</v>
      </c>
      <c r="B196" t="s">
        <v>198</v>
      </c>
      <c r="C196" t="s">
        <v>47</v>
      </c>
      <c r="D196" t="s">
        <v>224</v>
      </c>
      <c r="E196" t="s">
        <v>1336</v>
      </c>
      <c r="F196">
        <v>6</v>
      </c>
    </row>
    <row r="197" spans="1:6">
      <c r="A197">
        <v>133</v>
      </c>
      <c r="B197" t="s">
        <v>198</v>
      </c>
      <c r="C197" t="s">
        <v>47</v>
      </c>
      <c r="D197" t="s">
        <v>220</v>
      </c>
      <c r="E197" t="s">
        <v>1185</v>
      </c>
      <c r="F197">
        <v>1</v>
      </c>
    </row>
    <row r="198" spans="1:6">
      <c r="A198">
        <v>133</v>
      </c>
      <c r="B198" t="s">
        <v>198</v>
      </c>
      <c r="C198" t="s">
        <v>47</v>
      </c>
      <c r="D198" t="s">
        <v>220</v>
      </c>
      <c r="E198" t="s">
        <v>1334</v>
      </c>
      <c r="F198">
        <v>2</v>
      </c>
    </row>
    <row r="199" spans="1:6">
      <c r="A199">
        <v>133</v>
      </c>
      <c r="B199" t="s">
        <v>198</v>
      </c>
      <c r="C199" t="s">
        <v>47</v>
      </c>
      <c r="D199" t="s">
        <v>220</v>
      </c>
      <c r="E199" t="s">
        <v>1337</v>
      </c>
      <c r="F199">
        <v>3</v>
      </c>
    </row>
    <row r="200" spans="1:6">
      <c r="A200">
        <v>133</v>
      </c>
      <c r="B200" t="s">
        <v>198</v>
      </c>
      <c r="C200" t="s">
        <v>47</v>
      </c>
      <c r="D200" t="s">
        <v>220</v>
      </c>
      <c r="E200" t="s">
        <v>1164</v>
      </c>
      <c r="F200">
        <v>4</v>
      </c>
    </row>
    <row r="201" spans="1:6">
      <c r="A201">
        <v>133</v>
      </c>
      <c r="B201" t="s">
        <v>198</v>
      </c>
      <c r="C201" t="s">
        <v>47</v>
      </c>
      <c r="D201" t="s">
        <v>220</v>
      </c>
      <c r="E201" t="s">
        <v>1335</v>
      </c>
      <c r="F201">
        <v>5</v>
      </c>
    </row>
    <row r="202" spans="1:6">
      <c r="A202">
        <v>133</v>
      </c>
      <c r="B202" t="s">
        <v>198</v>
      </c>
      <c r="C202" t="s">
        <v>47</v>
      </c>
      <c r="D202" t="s">
        <v>220</v>
      </c>
      <c r="E202" t="s">
        <v>1327</v>
      </c>
      <c r="F202">
        <v>6</v>
      </c>
    </row>
    <row r="203" spans="1:6">
      <c r="A203">
        <v>133</v>
      </c>
      <c r="B203" t="s">
        <v>198</v>
      </c>
      <c r="C203" t="s">
        <v>47</v>
      </c>
      <c r="D203" t="s">
        <v>220</v>
      </c>
      <c r="E203" t="s">
        <v>1328</v>
      </c>
      <c r="F203">
        <v>7</v>
      </c>
    </row>
    <row r="204" spans="1:6">
      <c r="A204">
        <v>133</v>
      </c>
      <c r="B204" t="s">
        <v>198</v>
      </c>
      <c r="C204" t="s">
        <v>47</v>
      </c>
      <c r="D204" t="s">
        <v>220</v>
      </c>
      <c r="E204" t="s">
        <v>116</v>
      </c>
      <c r="F204">
        <v>8</v>
      </c>
    </row>
    <row r="205" spans="1:6">
      <c r="A205">
        <v>133</v>
      </c>
      <c r="B205" t="s">
        <v>198</v>
      </c>
      <c r="C205" t="s">
        <v>47</v>
      </c>
      <c r="D205" t="s">
        <v>220</v>
      </c>
      <c r="E205" t="s">
        <v>1336</v>
      </c>
      <c r="F205">
        <v>9</v>
      </c>
    </row>
    <row r="206" spans="1:6">
      <c r="A206">
        <v>134</v>
      </c>
      <c r="B206" t="s">
        <v>198</v>
      </c>
      <c r="C206" t="s">
        <v>47</v>
      </c>
      <c r="D206" t="s">
        <v>213</v>
      </c>
      <c r="E206" t="s">
        <v>1185</v>
      </c>
      <c r="F206">
        <v>1</v>
      </c>
    </row>
    <row r="207" spans="1:6">
      <c r="A207">
        <v>134</v>
      </c>
      <c r="B207" t="s">
        <v>198</v>
      </c>
      <c r="C207" t="s">
        <v>47</v>
      </c>
      <c r="D207" t="s">
        <v>213</v>
      </c>
      <c r="E207" t="s">
        <v>1334</v>
      </c>
      <c r="F207">
        <v>2</v>
      </c>
    </row>
    <row r="208" spans="1:6">
      <c r="A208">
        <v>134</v>
      </c>
      <c r="B208" t="s">
        <v>198</v>
      </c>
      <c r="C208" t="s">
        <v>47</v>
      </c>
      <c r="D208" t="s">
        <v>213</v>
      </c>
      <c r="E208" t="s">
        <v>1337</v>
      </c>
      <c r="F208">
        <v>3</v>
      </c>
    </row>
    <row r="209" spans="1:6">
      <c r="A209">
        <v>134</v>
      </c>
      <c r="B209" t="s">
        <v>198</v>
      </c>
      <c r="C209" t="s">
        <v>47</v>
      </c>
      <c r="D209" t="s">
        <v>213</v>
      </c>
      <c r="E209" t="s">
        <v>1164</v>
      </c>
      <c r="F209">
        <v>4</v>
      </c>
    </row>
    <row r="210" spans="1:6">
      <c r="A210">
        <v>134</v>
      </c>
      <c r="B210" t="s">
        <v>198</v>
      </c>
      <c r="C210" t="s">
        <v>47</v>
      </c>
      <c r="D210" t="s">
        <v>213</v>
      </c>
      <c r="E210" t="s">
        <v>1335</v>
      </c>
      <c r="F210">
        <v>5</v>
      </c>
    </row>
    <row r="211" spans="1:6">
      <c r="A211">
        <v>134</v>
      </c>
      <c r="B211" t="s">
        <v>198</v>
      </c>
      <c r="C211" t="s">
        <v>47</v>
      </c>
      <c r="D211" t="s">
        <v>213</v>
      </c>
      <c r="E211" t="s">
        <v>1329</v>
      </c>
      <c r="F211">
        <v>6</v>
      </c>
    </row>
    <row r="212" spans="1:6">
      <c r="A212">
        <v>134</v>
      </c>
      <c r="B212" t="s">
        <v>198</v>
      </c>
      <c r="C212" t="s">
        <v>47</v>
      </c>
      <c r="D212" t="s">
        <v>213</v>
      </c>
      <c r="E212" t="s">
        <v>1330</v>
      </c>
      <c r="F212">
        <v>7</v>
      </c>
    </row>
    <row r="213" spans="1:6">
      <c r="A213">
        <v>134</v>
      </c>
      <c r="B213" t="s">
        <v>198</v>
      </c>
      <c r="C213" t="s">
        <v>47</v>
      </c>
      <c r="D213" t="s">
        <v>213</v>
      </c>
      <c r="E213" t="s">
        <v>1331</v>
      </c>
      <c r="F213">
        <v>8</v>
      </c>
    </row>
    <row r="214" spans="1:6">
      <c r="A214">
        <v>134</v>
      </c>
      <c r="B214" t="s">
        <v>198</v>
      </c>
      <c r="C214" t="s">
        <v>47</v>
      </c>
      <c r="D214" t="s">
        <v>213</v>
      </c>
      <c r="E214" t="s">
        <v>1326</v>
      </c>
      <c r="F214">
        <v>9</v>
      </c>
    </row>
    <row r="215" spans="1:6">
      <c r="A215">
        <v>134</v>
      </c>
      <c r="B215" t="s">
        <v>198</v>
      </c>
      <c r="C215" t="s">
        <v>47</v>
      </c>
      <c r="D215" t="s">
        <v>213</v>
      </c>
      <c r="E215" t="s">
        <v>116</v>
      </c>
      <c r="F215">
        <v>10</v>
      </c>
    </row>
    <row r="216" spans="1:6">
      <c r="A216">
        <v>134</v>
      </c>
      <c r="B216" t="s">
        <v>198</v>
      </c>
      <c r="C216" t="s">
        <v>47</v>
      </c>
      <c r="D216" t="s">
        <v>213</v>
      </c>
      <c r="E216" t="s">
        <v>1336</v>
      </c>
      <c r="F216">
        <v>11</v>
      </c>
    </row>
    <row r="217" spans="1:6">
      <c r="A217">
        <v>135</v>
      </c>
      <c r="B217" t="s">
        <v>198</v>
      </c>
      <c r="C217" t="s">
        <v>47</v>
      </c>
      <c r="D217" t="s">
        <v>204</v>
      </c>
      <c r="E217" t="s">
        <v>1172</v>
      </c>
      <c r="F217">
        <v>1</v>
      </c>
    </row>
    <row r="218" spans="1:6">
      <c r="A218">
        <v>135</v>
      </c>
      <c r="B218" t="s">
        <v>198</v>
      </c>
      <c r="C218" t="s">
        <v>47</v>
      </c>
      <c r="D218" t="s">
        <v>204</v>
      </c>
      <c r="E218" t="s">
        <v>1181</v>
      </c>
      <c r="F218">
        <v>2</v>
      </c>
    </row>
    <row r="219" spans="1:6">
      <c r="A219">
        <v>135</v>
      </c>
      <c r="B219" t="s">
        <v>198</v>
      </c>
      <c r="C219" t="s">
        <v>47</v>
      </c>
      <c r="D219" t="s">
        <v>204</v>
      </c>
      <c r="E219" t="s">
        <v>116</v>
      </c>
      <c r="F219">
        <v>3</v>
      </c>
    </row>
    <row r="220" spans="1:6">
      <c r="A220">
        <v>135</v>
      </c>
      <c r="B220" t="s">
        <v>198</v>
      </c>
      <c r="C220" t="s">
        <v>47</v>
      </c>
      <c r="D220" t="s">
        <v>204</v>
      </c>
      <c r="E220" t="s">
        <v>1336</v>
      </c>
      <c r="F220">
        <v>4</v>
      </c>
    </row>
    <row r="221" spans="1:6">
      <c r="A221">
        <v>136</v>
      </c>
      <c r="B221" t="s">
        <v>198</v>
      </c>
      <c r="C221" t="s">
        <v>12</v>
      </c>
      <c r="D221" t="s">
        <v>236</v>
      </c>
      <c r="E221" t="s">
        <v>1177</v>
      </c>
      <c r="F221">
        <v>1</v>
      </c>
    </row>
    <row r="222" spans="1:6">
      <c r="A222">
        <v>137</v>
      </c>
      <c r="B222" t="s">
        <v>198</v>
      </c>
      <c r="C222" t="s">
        <v>12</v>
      </c>
      <c r="D222" t="s">
        <v>236</v>
      </c>
      <c r="E222" t="s">
        <v>1178</v>
      </c>
      <c r="F222">
        <v>1</v>
      </c>
    </row>
    <row r="223" spans="1:6">
      <c r="A223">
        <v>140</v>
      </c>
      <c r="B223" t="s">
        <v>198</v>
      </c>
      <c r="C223" t="s">
        <v>12</v>
      </c>
      <c r="D223" t="s">
        <v>236</v>
      </c>
      <c r="E223" t="s">
        <v>1179</v>
      </c>
      <c r="F223">
        <v>1</v>
      </c>
    </row>
    <row r="224" spans="1:6">
      <c r="A224">
        <v>141</v>
      </c>
      <c r="B224" t="s">
        <v>198</v>
      </c>
      <c r="C224" t="s">
        <v>12</v>
      </c>
      <c r="D224" t="s">
        <v>236</v>
      </c>
      <c r="E224" t="s">
        <v>1336</v>
      </c>
      <c r="F224">
        <v>1</v>
      </c>
    </row>
    <row r="225" spans="1:6">
      <c r="A225">
        <v>142</v>
      </c>
      <c r="B225" t="s">
        <v>198</v>
      </c>
      <c r="C225" t="s">
        <v>12</v>
      </c>
      <c r="D225" t="s">
        <v>236</v>
      </c>
      <c r="E225" t="s">
        <v>1164</v>
      </c>
      <c r="F225">
        <v>1</v>
      </c>
    </row>
    <row r="226" spans="1:6">
      <c r="A226">
        <v>143</v>
      </c>
      <c r="B226" t="s">
        <v>198</v>
      </c>
      <c r="C226" t="s">
        <v>12</v>
      </c>
      <c r="D226" t="s">
        <v>236</v>
      </c>
      <c r="E226" t="s">
        <v>116</v>
      </c>
      <c r="F226">
        <v>1</v>
      </c>
    </row>
    <row r="227" spans="1:6">
      <c r="A227">
        <v>145</v>
      </c>
      <c r="B227" t="s">
        <v>198</v>
      </c>
      <c r="C227" t="s">
        <v>12</v>
      </c>
      <c r="D227" t="s">
        <v>199</v>
      </c>
      <c r="E227" t="s">
        <v>1171</v>
      </c>
      <c r="F227">
        <v>1</v>
      </c>
    </row>
    <row r="228" spans="1:6">
      <c r="A228">
        <v>146</v>
      </c>
      <c r="B228" t="s">
        <v>198</v>
      </c>
      <c r="C228" t="s">
        <v>12</v>
      </c>
      <c r="D228" t="s">
        <v>199</v>
      </c>
      <c r="E228" t="s">
        <v>1180</v>
      </c>
      <c r="F228">
        <v>1</v>
      </c>
    </row>
    <row r="229" spans="1:6">
      <c r="A229">
        <v>147</v>
      </c>
      <c r="B229" t="s">
        <v>198</v>
      </c>
      <c r="C229" t="s">
        <v>12</v>
      </c>
      <c r="D229" t="s">
        <v>199</v>
      </c>
      <c r="E229" t="s">
        <v>1336</v>
      </c>
      <c r="F229">
        <v>1</v>
      </c>
    </row>
    <row r="230" spans="1:6">
      <c r="A230">
        <v>148</v>
      </c>
      <c r="B230" t="s">
        <v>198</v>
      </c>
      <c r="C230" t="s">
        <v>12</v>
      </c>
      <c r="D230" t="s">
        <v>199</v>
      </c>
      <c r="E230" t="s">
        <v>116</v>
      </c>
      <c r="F230">
        <v>1</v>
      </c>
    </row>
    <row r="231" spans="1:6">
      <c r="A231">
        <v>149</v>
      </c>
      <c r="B231" t="s">
        <v>198</v>
      </c>
      <c r="C231" t="s">
        <v>12</v>
      </c>
      <c r="D231" t="s">
        <v>231</v>
      </c>
      <c r="E231" t="s">
        <v>1338</v>
      </c>
      <c r="F231">
        <v>1</v>
      </c>
    </row>
    <row r="232" spans="1:6">
      <c r="A232">
        <v>152</v>
      </c>
      <c r="B232" t="s">
        <v>198</v>
      </c>
      <c r="C232" t="s">
        <v>12</v>
      </c>
      <c r="D232" t="s">
        <v>231</v>
      </c>
      <c r="E232" t="s">
        <v>1179</v>
      </c>
      <c r="F232">
        <v>1</v>
      </c>
    </row>
    <row r="233" spans="1:6">
      <c r="A233">
        <v>153</v>
      </c>
      <c r="B233" t="s">
        <v>198</v>
      </c>
      <c r="C233" t="s">
        <v>12</v>
      </c>
      <c r="D233" t="s">
        <v>231</v>
      </c>
      <c r="E233" t="s">
        <v>1163</v>
      </c>
      <c r="F233">
        <v>1</v>
      </c>
    </row>
    <row r="234" spans="1:6">
      <c r="A234">
        <v>155</v>
      </c>
      <c r="B234" t="s">
        <v>198</v>
      </c>
      <c r="C234" t="s">
        <v>12</v>
      </c>
      <c r="D234" t="s">
        <v>231</v>
      </c>
      <c r="E234" t="s">
        <v>1340</v>
      </c>
      <c r="F234">
        <v>1</v>
      </c>
    </row>
    <row r="235" spans="1:6">
      <c r="A235">
        <v>156</v>
      </c>
      <c r="B235" t="s">
        <v>198</v>
      </c>
      <c r="C235" t="s">
        <v>12</v>
      </c>
      <c r="D235" t="s">
        <v>231</v>
      </c>
      <c r="E235" t="s">
        <v>1336</v>
      </c>
      <c r="F235">
        <v>1</v>
      </c>
    </row>
    <row r="236" spans="1:6">
      <c r="A236">
        <v>157</v>
      </c>
      <c r="B236" t="s">
        <v>198</v>
      </c>
      <c r="C236" t="s">
        <v>12</v>
      </c>
      <c r="D236" t="s">
        <v>231</v>
      </c>
      <c r="E236" t="s">
        <v>1164</v>
      </c>
      <c r="F236">
        <v>1</v>
      </c>
    </row>
    <row r="237" spans="1:6">
      <c r="A237">
        <v>158</v>
      </c>
      <c r="B237" t="s">
        <v>198</v>
      </c>
      <c r="C237" t="s">
        <v>12</v>
      </c>
      <c r="D237" t="s">
        <v>231</v>
      </c>
      <c r="E237" t="s">
        <v>116</v>
      </c>
      <c r="F237">
        <v>1</v>
      </c>
    </row>
    <row r="238" spans="1:6">
      <c r="A238">
        <v>160</v>
      </c>
      <c r="B238" t="s">
        <v>198</v>
      </c>
      <c r="C238" t="s">
        <v>12</v>
      </c>
      <c r="D238" t="s">
        <v>224</v>
      </c>
      <c r="E238" t="s">
        <v>1325</v>
      </c>
      <c r="F238">
        <v>1</v>
      </c>
    </row>
    <row r="239" spans="1:6">
      <c r="A239">
        <v>161</v>
      </c>
      <c r="B239" t="s">
        <v>198</v>
      </c>
      <c r="C239" t="s">
        <v>12</v>
      </c>
      <c r="D239" t="s">
        <v>224</v>
      </c>
      <c r="E239" t="s">
        <v>1323</v>
      </c>
      <c r="F239">
        <v>1</v>
      </c>
    </row>
    <row r="240" spans="1:6">
      <c r="A240">
        <v>162</v>
      </c>
      <c r="B240" t="s">
        <v>198</v>
      </c>
      <c r="C240" t="s">
        <v>12</v>
      </c>
      <c r="D240" t="s">
        <v>224</v>
      </c>
      <c r="E240" t="s">
        <v>1324</v>
      </c>
      <c r="F240">
        <v>1</v>
      </c>
    </row>
    <row r="241" spans="1:6">
      <c r="A241">
        <v>163</v>
      </c>
      <c r="B241" t="s">
        <v>198</v>
      </c>
      <c r="C241" t="s">
        <v>12</v>
      </c>
      <c r="D241" t="s">
        <v>224</v>
      </c>
      <c r="E241" t="s">
        <v>1326</v>
      </c>
      <c r="F241">
        <v>1</v>
      </c>
    </row>
    <row r="242" spans="1:6">
      <c r="A242">
        <v>164</v>
      </c>
      <c r="B242" t="s">
        <v>198</v>
      </c>
      <c r="C242" t="s">
        <v>12</v>
      </c>
      <c r="D242" t="s">
        <v>224</v>
      </c>
      <c r="E242" t="s">
        <v>1336</v>
      </c>
      <c r="F242">
        <v>1</v>
      </c>
    </row>
    <row r="243" spans="1:6">
      <c r="A243">
        <v>165</v>
      </c>
      <c r="B243" t="s">
        <v>198</v>
      </c>
      <c r="C243" t="s">
        <v>12</v>
      </c>
      <c r="D243" t="s">
        <v>224</v>
      </c>
      <c r="E243" t="s">
        <v>116</v>
      </c>
      <c r="F243">
        <v>1</v>
      </c>
    </row>
    <row r="244" spans="1:6">
      <c r="A244">
        <v>168</v>
      </c>
      <c r="B244" t="s">
        <v>198</v>
      </c>
      <c r="C244" t="s">
        <v>12</v>
      </c>
      <c r="D244" t="s">
        <v>220</v>
      </c>
      <c r="E244" t="s">
        <v>1179</v>
      </c>
      <c r="F244">
        <v>1</v>
      </c>
    </row>
    <row r="245" spans="1:6">
      <c r="A245">
        <v>169</v>
      </c>
      <c r="B245" t="s">
        <v>198</v>
      </c>
      <c r="C245" t="s">
        <v>12</v>
      </c>
      <c r="D245" t="s">
        <v>220</v>
      </c>
      <c r="E245" t="s">
        <v>1327</v>
      </c>
      <c r="F245">
        <v>1</v>
      </c>
    </row>
    <row r="246" spans="1:6">
      <c r="A246">
        <v>170</v>
      </c>
      <c r="B246" t="s">
        <v>198</v>
      </c>
      <c r="C246" t="s">
        <v>12</v>
      </c>
      <c r="D246" t="s">
        <v>220</v>
      </c>
      <c r="E246" t="s">
        <v>1328</v>
      </c>
      <c r="F246">
        <v>1</v>
      </c>
    </row>
    <row r="247" spans="1:6">
      <c r="A247">
        <v>171</v>
      </c>
      <c r="B247" t="s">
        <v>198</v>
      </c>
      <c r="C247" t="s">
        <v>12</v>
      </c>
      <c r="D247" t="s">
        <v>220</v>
      </c>
      <c r="E247" t="s">
        <v>1336</v>
      </c>
      <c r="F247">
        <v>1</v>
      </c>
    </row>
    <row r="248" spans="1:6">
      <c r="A248">
        <v>172</v>
      </c>
      <c r="B248" t="s">
        <v>198</v>
      </c>
      <c r="C248" t="s">
        <v>12</v>
      </c>
      <c r="D248" t="s">
        <v>220</v>
      </c>
      <c r="E248" t="s">
        <v>1164</v>
      </c>
      <c r="F248">
        <v>1</v>
      </c>
    </row>
    <row r="249" spans="1:6">
      <c r="A249">
        <v>173</v>
      </c>
      <c r="B249" t="s">
        <v>198</v>
      </c>
      <c r="C249" t="s">
        <v>12</v>
      </c>
      <c r="D249" t="s">
        <v>220</v>
      </c>
      <c r="E249" t="s">
        <v>116</v>
      </c>
      <c r="F249">
        <v>1</v>
      </c>
    </row>
    <row r="250" spans="1:6">
      <c r="A250">
        <v>175</v>
      </c>
      <c r="B250" t="s">
        <v>198</v>
      </c>
      <c r="C250" t="s">
        <v>12</v>
      </c>
      <c r="D250" t="s">
        <v>213</v>
      </c>
      <c r="E250" t="s">
        <v>1331</v>
      </c>
      <c r="F250">
        <v>1</v>
      </c>
    </row>
    <row r="251" spans="1:6">
      <c r="A251">
        <v>178</v>
      </c>
      <c r="B251" t="s">
        <v>198</v>
      </c>
      <c r="C251" t="s">
        <v>12</v>
      </c>
      <c r="D251" t="s">
        <v>213</v>
      </c>
      <c r="E251" t="s">
        <v>1179</v>
      </c>
      <c r="F251">
        <v>1</v>
      </c>
    </row>
    <row r="252" spans="1:6">
      <c r="A252">
        <v>179</v>
      </c>
      <c r="B252" t="s">
        <v>198</v>
      </c>
      <c r="C252" t="s">
        <v>12</v>
      </c>
      <c r="D252" t="s">
        <v>213</v>
      </c>
      <c r="E252" t="s">
        <v>1326</v>
      </c>
      <c r="F252">
        <v>1</v>
      </c>
    </row>
    <row r="253" spans="1:6">
      <c r="A253">
        <v>180</v>
      </c>
      <c r="B253" t="s">
        <v>198</v>
      </c>
      <c r="C253" t="s">
        <v>12</v>
      </c>
      <c r="D253" t="s">
        <v>213</v>
      </c>
      <c r="E253" t="s">
        <v>1329</v>
      </c>
      <c r="F253">
        <v>1</v>
      </c>
    </row>
    <row r="254" spans="1:6">
      <c r="A254">
        <v>181</v>
      </c>
      <c r="B254" t="s">
        <v>198</v>
      </c>
      <c r="C254" t="s">
        <v>12</v>
      </c>
      <c r="D254" t="s">
        <v>213</v>
      </c>
      <c r="E254" t="s">
        <v>1330</v>
      </c>
      <c r="F254">
        <v>1</v>
      </c>
    </row>
    <row r="255" spans="1:6">
      <c r="A255">
        <v>182</v>
      </c>
      <c r="B255" t="s">
        <v>198</v>
      </c>
      <c r="C255" t="s">
        <v>12</v>
      </c>
      <c r="D255" t="s">
        <v>213</v>
      </c>
      <c r="E255" t="s">
        <v>1336</v>
      </c>
      <c r="F255">
        <v>1</v>
      </c>
    </row>
    <row r="256" spans="1:6">
      <c r="A256">
        <v>183</v>
      </c>
      <c r="B256" t="s">
        <v>198</v>
      </c>
      <c r="C256" t="s">
        <v>12</v>
      </c>
      <c r="D256" t="s">
        <v>213</v>
      </c>
      <c r="E256" t="s">
        <v>1164</v>
      </c>
      <c r="F256">
        <v>1</v>
      </c>
    </row>
    <row r="257" spans="1:6">
      <c r="A257">
        <v>184</v>
      </c>
      <c r="B257" t="s">
        <v>198</v>
      </c>
      <c r="C257" t="s">
        <v>12</v>
      </c>
      <c r="D257" t="s">
        <v>213</v>
      </c>
      <c r="E257" t="s">
        <v>116</v>
      </c>
      <c r="F257">
        <v>1</v>
      </c>
    </row>
    <row r="258" spans="1:6">
      <c r="A258">
        <v>188</v>
      </c>
      <c r="B258" t="s">
        <v>198</v>
      </c>
      <c r="C258" t="s">
        <v>12</v>
      </c>
      <c r="D258" t="s">
        <v>209</v>
      </c>
      <c r="E258" t="s">
        <v>1179</v>
      </c>
      <c r="F258">
        <v>1</v>
      </c>
    </row>
    <row r="259" spans="1:6">
      <c r="A259">
        <v>189</v>
      </c>
      <c r="B259" t="s">
        <v>198</v>
      </c>
      <c r="C259" t="s">
        <v>12</v>
      </c>
      <c r="D259" t="s">
        <v>209</v>
      </c>
      <c r="E259" t="s">
        <v>1332</v>
      </c>
      <c r="F259">
        <v>1</v>
      </c>
    </row>
    <row r="260" spans="1:6">
      <c r="A260">
        <v>190</v>
      </c>
      <c r="B260" t="s">
        <v>198</v>
      </c>
      <c r="C260" t="s">
        <v>12</v>
      </c>
      <c r="D260" t="s">
        <v>209</v>
      </c>
      <c r="E260" t="s">
        <v>1333</v>
      </c>
      <c r="F260">
        <v>1</v>
      </c>
    </row>
    <row r="261" spans="1:6">
      <c r="A261">
        <v>191</v>
      </c>
      <c r="B261" t="s">
        <v>198</v>
      </c>
      <c r="C261" t="s">
        <v>12</v>
      </c>
      <c r="D261" t="s">
        <v>209</v>
      </c>
      <c r="E261" t="s">
        <v>1336</v>
      </c>
      <c r="F261">
        <v>1</v>
      </c>
    </row>
    <row r="262" spans="1:6">
      <c r="A262">
        <v>192</v>
      </c>
      <c r="B262" t="s">
        <v>198</v>
      </c>
      <c r="C262" t="s">
        <v>12</v>
      </c>
      <c r="D262" t="s">
        <v>209</v>
      </c>
      <c r="E262" t="s">
        <v>1164</v>
      </c>
      <c r="F262">
        <v>1</v>
      </c>
    </row>
    <row r="263" spans="1:6">
      <c r="A263">
        <v>193</v>
      </c>
      <c r="B263" t="s">
        <v>198</v>
      </c>
      <c r="C263" t="s">
        <v>12</v>
      </c>
      <c r="D263" t="s">
        <v>209</v>
      </c>
      <c r="E263" t="s">
        <v>116</v>
      </c>
      <c r="F263">
        <v>1</v>
      </c>
    </row>
    <row r="264" spans="1:6">
      <c r="A264">
        <v>195</v>
      </c>
      <c r="B264" t="s">
        <v>198</v>
      </c>
      <c r="C264" t="s">
        <v>12</v>
      </c>
      <c r="D264" t="s">
        <v>204</v>
      </c>
      <c r="E264" t="s">
        <v>1172</v>
      </c>
      <c r="F264">
        <v>1</v>
      </c>
    </row>
    <row r="265" spans="1:6">
      <c r="A265">
        <v>196</v>
      </c>
      <c r="B265" t="s">
        <v>198</v>
      </c>
      <c r="C265" t="s">
        <v>12</v>
      </c>
      <c r="D265" t="s">
        <v>204</v>
      </c>
      <c r="E265" t="s">
        <v>1181</v>
      </c>
      <c r="F265">
        <v>1</v>
      </c>
    </row>
    <row r="266" spans="1:6">
      <c r="A266">
        <v>197</v>
      </c>
      <c r="B266" t="s">
        <v>198</v>
      </c>
      <c r="C266" t="s">
        <v>12</v>
      </c>
      <c r="D266" t="s">
        <v>204</v>
      </c>
      <c r="E266" t="s">
        <v>1336</v>
      </c>
      <c r="F266">
        <v>1</v>
      </c>
    </row>
    <row r="267" spans="1:6">
      <c r="A267">
        <v>198</v>
      </c>
      <c r="B267" t="s">
        <v>198</v>
      </c>
      <c r="C267" t="s">
        <v>12</v>
      </c>
      <c r="D267" t="s">
        <v>204</v>
      </c>
      <c r="E267" t="s">
        <v>116</v>
      </c>
      <c r="F267">
        <v>1</v>
      </c>
    </row>
    <row r="268" spans="1:6">
      <c r="A268">
        <v>201</v>
      </c>
      <c r="B268" t="s">
        <v>198</v>
      </c>
      <c r="C268" t="s">
        <v>10</v>
      </c>
      <c r="D268" t="s">
        <v>236</v>
      </c>
      <c r="E268" t="s">
        <v>1334</v>
      </c>
      <c r="F268">
        <v>1</v>
      </c>
    </row>
    <row r="269" spans="1:6">
      <c r="A269">
        <v>202</v>
      </c>
      <c r="B269" t="s">
        <v>198</v>
      </c>
      <c r="C269" t="s">
        <v>10</v>
      </c>
      <c r="D269" t="s">
        <v>236</v>
      </c>
      <c r="E269" t="s">
        <v>1341</v>
      </c>
      <c r="F269">
        <v>1</v>
      </c>
    </row>
    <row r="270" spans="1:6">
      <c r="A270">
        <v>203</v>
      </c>
      <c r="B270" t="s">
        <v>198</v>
      </c>
      <c r="C270" t="s">
        <v>10</v>
      </c>
      <c r="D270" t="s">
        <v>236</v>
      </c>
      <c r="E270" t="s">
        <v>1185</v>
      </c>
      <c r="F270">
        <v>1</v>
      </c>
    </row>
    <row r="271" spans="1:6">
      <c r="A271">
        <v>208</v>
      </c>
      <c r="B271" t="s">
        <v>198</v>
      </c>
      <c r="C271" t="s">
        <v>10</v>
      </c>
      <c r="D271" t="s">
        <v>236</v>
      </c>
      <c r="E271" t="s">
        <v>1337</v>
      </c>
      <c r="F271">
        <v>1</v>
      </c>
    </row>
    <row r="272" spans="1:6">
      <c r="A272">
        <v>211</v>
      </c>
      <c r="B272" t="s">
        <v>198</v>
      </c>
      <c r="C272" t="s">
        <v>10</v>
      </c>
      <c r="D272" t="s">
        <v>199</v>
      </c>
      <c r="E272" t="s">
        <v>1341</v>
      </c>
      <c r="F272">
        <v>1</v>
      </c>
    </row>
    <row r="273" spans="1:6">
      <c r="A273">
        <v>215</v>
      </c>
      <c r="B273" t="s">
        <v>198</v>
      </c>
      <c r="C273" t="s">
        <v>10</v>
      </c>
      <c r="D273" t="s">
        <v>231</v>
      </c>
      <c r="E273" t="s">
        <v>1334</v>
      </c>
      <c r="F273">
        <v>1</v>
      </c>
    </row>
    <row r="274" spans="1:6">
      <c r="A274">
        <v>216</v>
      </c>
      <c r="B274" t="s">
        <v>198</v>
      </c>
      <c r="C274" t="s">
        <v>10</v>
      </c>
      <c r="D274" t="s">
        <v>231</v>
      </c>
      <c r="E274" t="s">
        <v>1185</v>
      </c>
      <c r="F274">
        <v>1</v>
      </c>
    </row>
    <row r="275" spans="1:6">
      <c r="A275">
        <v>224</v>
      </c>
      <c r="B275" t="s">
        <v>198</v>
      </c>
      <c r="C275" t="s">
        <v>10</v>
      </c>
      <c r="D275" t="s">
        <v>231</v>
      </c>
      <c r="E275" t="s">
        <v>1337</v>
      </c>
      <c r="F275">
        <v>1</v>
      </c>
    </row>
    <row r="276" spans="1:6">
      <c r="A276">
        <v>225</v>
      </c>
      <c r="B276" t="s">
        <v>198</v>
      </c>
      <c r="C276" t="s">
        <v>10</v>
      </c>
      <c r="D276" t="s">
        <v>231</v>
      </c>
      <c r="E276" t="s">
        <v>235</v>
      </c>
      <c r="F276">
        <v>1</v>
      </c>
    </row>
    <row r="277" spans="1:6">
      <c r="A277">
        <v>226</v>
      </c>
      <c r="B277" t="s">
        <v>198</v>
      </c>
      <c r="C277" t="s">
        <v>10</v>
      </c>
      <c r="D277" t="s">
        <v>957</v>
      </c>
      <c r="E277" t="s">
        <v>1334</v>
      </c>
      <c r="F277">
        <v>1</v>
      </c>
    </row>
    <row r="278" spans="1:6">
      <c r="A278">
        <v>227</v>
      </c>
      <c r="B278" t="s">
        <v>198</v>
      </c>
      <c r="C278" t="s">
        <v>10</v>
      </c>
      <c r="D278" t="s">
        <v>957</v>
      </c>
      <c r="E278" t="s">
        <v>958</v>
      </c>
      <c r="F278">
        <v>1</v>
      </c>
    </row>
    <row r="279" spans="1:6">
      <c r="A279">
        <v>228</v>
      </c>
      <c r="B279" t="s">
        <v>198</v>
      </c>
      <c r="C279" t="s">
        <v>10</v>
      </c>
      <c r="D279" t="s">
        <v>957</v>
      </c>
      <c r="E279" t="s">
        <v>1185</v>
      </c>
      <c r="F279">
        <v>1</v>
      </c>
    </row>
    <row r="280" spans="1:6">
      <c r="A280">
        <v>229</v>
      </c>
      <c r="B280" t="s">
        <v>198</v>
      </c>
      <c r="C280" t="s">
        <v>10</v>
      </c>
      <c r="D280" t="s">
        <v>957</v>
      </c>
      <c r="E280" t="s">
        <v>959</v>
      </c>
      <c r="F280">
        <v>1</v>
      </c>
    </row>
    <row r="281" spans="1:6">
      <c r="A281">
        <v>230</v>
      </c>
      <c r="B281" t="s">
        <v>198</v>
      </c>
      <c r="C281" t="s">
        <v>10</v>
      </c>
      <c r="D281" t="s">
        <v>957</v>
      </c>
      <c r="E281" t="s">
        <v>1335</v>
      </c>
      <c r="F281">
        <v>1</v>
      </c>
    </row>
    <row r="282" spans="1:6">
      <c r="A282">
        <v>231</v>
      </c>
      <c r="B282" t="s">
        <v>198</v>
      </c>
      <c r="C282" t="s">
        <v>10</v>
      </c>
      <c r="D282" t="s">
        <v>957</v>
      </c>
      <c r="E282" t="s">
        <v>1336</v>
      </c>
      <c r="F282">
        <v>1</v>
      </c>
    </row>
    <row r="283" spans="1:6">
      <c r="A283">
        <v>232</v>
      </c>
      <c r="B283" t="s">
        <v>198</v>
      </c>
      <c r="C283" t="s">
        <v>10</v>
      </c>
      <c r="D283" t="s">
        <v>957</v>
      </c>
      <c r="E283" t="s">
        <v>1164</v>
      </c>
      <c r="F283">
        <v>1</v>
      </c>
    </row>
    <row r="284" spans="1:6">
      <c r="A284">
        <v>233</v>
      </c>
      <c r="B284" t="s">
        <v>198</v>
      </c>
      <c r="C284" t="s">
        <v>10</v>
      </c>
      <c r="D284" t="s">
        <v>957</v>
      </c>
      <c r="E284" t="s">
        <v>0</v>
      </c>
      <c r="F284">
        <v>1</v>
      </c>
    </row>
    <row r="285" spans="1:6">
      <c r="A285">
        <v>234</v>
      </c>
      <c r="B285" t="s">
        <v>198</v>
      </c>
      <c r="C285" t="s">
        <v>10</v>
      </c>
      <c r="D285" t="s">
        <v>957</v>
      </c>
      <c r="E285" t="s">
        <v>116</v>
      </c>
      <c r="F285">
        <v>1</v>
      </c>
    </row>
    <row r="286" spans="1:6">
      <c r="A286">
        <v>235</v>
      </c>
      <c r="B286" t="s">
        <v>198</v>
      </c>
      <c r="C286" t="s">
        <v>10</v>
      </c>
      <c r="D286" t="s">
        <v>957</v>
      </c>
      <c r="E286" t="s">
        <v>1337</v>
      </c>
      <c r="F286">
        <v>1</v>
      </c>
    </row>
    <row r="287" spans="1:6">
      <c r="A287">
        <v>237</v>
      </c>
      <c r="B287" t="s">
        <v>198</v>
      </c>
      <c r="C287" t="s">
        <v>10</v>
      </c>
      <c r="D287" t="s">
        <v>224</v>
      </c>
      <c r="E287" t="s">
        <v>1342</v>
      </c>
      <c r="F287">
        <v>1</v>
      </c>
    </row>
    <row r="288" spans="1:6">
      <c r="A288">
        <v>238</v>
      </c>
      <c r="B288" t="s">
        <v>198</v>
      </c>
      <c r="C288" t="s">
        <v>10</v>
      </c>
      <c r="D288" t="s">
        <v>224</v>
      </c>
      <c r="E288" t="s">
        <v>1343</v>
      </c>
      <c r="F288">
        <v>1</v>
      </c>
    </row>
    <row r="289" spans="1:6">
      <c r="A289">
        <v>241</v>
      </c>
      <c r="B289" t="s">
        <v>198</v>
      </c>
      <c r="C289" t="s">
        <v>10</v>
      </c>
      <c r="D289" t="s">
        <v>224</v>
      </c>
      <c r="E289" t="s">
        <v>1344</v>
      </c>
      <c r="F289">
        <v>1</v>
      </c>
    </row>
    <row r="290" spans="1:6">
      <c r="A290">
        <v>242</v>
      </c>
      <c r="B290" t="s">
        <v>198</v>
      </c>
      <c r="C290" t="s">
        <v>10</v>
      </c>
      <c r="D290" t="s">
        <v>224</v>
      </c>
      <c r="E290" t="s">
        <v>1345</v>
      </c>
      <c r="F290">
        <v>1</v>
      </c>
    </row>
    <row r="291" spans="1:6">
      <c r="A291">
        <v>243</v>
      </c>
      <c r="B291" t="s">
        <v>198</v>
      </c>
      <c r="C291" t="s">
        <v>10</v>
      </c>
      <c r="D291" t="s">
        <v>224</v>
      </c>
      <c r="E291" t="s">
        <v>1346</v>
      </c>
      <c r="F291">
        <v>1</v>
      </c>
    </row>
    <row r="292" spans="1:6">
      <c r="A292">
        <v>246</v>
      </c>
      <c r="B292" t="s">
        <v>198</v>
      </c>
      <c r="C292" t="s">
        <v>10</v>
      </c>
      <c r="D292" t="s">
        <v>224</v>
      </c>
      <c r="E292" t="s">
        <v>1347</v>
      </c>
      <c r="F292">
        <v>1</v>
      </c>
    </row>
    <row r="293" spans="1:6">
      <c r="A293">
        <v>248</v>
      </c>
      <c r="B293" t="s">
        <v>198</v>
      </c>
      <c r="C293" t="s">
        <v>10</v>
      </c>
      <c r="D293" t="s">
        <v>220</v>
      </c>
      <c r="E293" t="s">
        <v>1334</v>
      </c>
      <c r="F293">
        <v>1</v>
      </c>
    </row>
    <row r="294" spans="1:6">
      <c r="A294">
        <v>249</v>
      </c>
      <c r="B294" t="s">
        <v>198</v>
      </c>
      <c r="C294" t="s">
        <v>10</v>
      </c>
      <c r="D294" t="s">
        <v>220</v>
      </c>
      <c r="E294" t="s">
        <v>1185</v>
      </c>
      <c r="F294">
        <v>1</v>
      </c>
    </row>
    <row r="295" spans="1:6">
      <c r="A295">
        <v>250</v>
      </c>
      <c r="B295" t="s">
        <v>198</v>
      </c>
      <c r="C295" t="s">
        <v>10</v>
      </c>
      <c r="D295" t="s">
        <v>220</v>
      </c>
      <c r="E295" t="s">
        <v>223</v>
      </c>
      <c r="F295">
        <v>1</v>
      </c>
    </row>
    <row r="296" spans="1:6">
      <c r="A296">
        <v>257</v>
      </c>
      <c r="B296" t="s">
        <v>198</v>
      </c>
      <c r="C296" t="s">
        <v>10</v>
      </c>
      <c r="D296" t="s">
        <v>220</v>
      </c>
      <c r="E296" t="s">
        <v>1337</v>
      </c>
      <c r="F296">
        <v>1</v>
      </c>
    </row>
    <row r="297" spans="1:6">
      <c r="A297">
        <v>259</v>
      </c>
      <c r="B297" t="s">
        <v>198</v>
      </c>
      <c r="C297" t="s">
        <v>10</v>
      </c>
      <c r="D297" t="s">
        <v>213</v>
      </c>
      <c r="E297" t="s">
        <v>1334</v>
      </c>
      <c r="F297">
        <v>1</v>
      </c>
    </row>
    <row r="298" spans="1:6">
      <c r="A298">
        <v>260</v>
      </c>
      <c r="B298" t="s">
        <v>198</v>
      </c>
      <c r="C298" t="s">
        <v>10</v>
      </c>
      <c r="D298" t="s">
        <v>213</v>
      </c>
      <c r="E298" t="s">
        <v>1185</v>
      </c>
      <c r="F298">
        <v>1</v>
      </c>
    </row>
    <row r="299" spans="1:6">
      <c r="A299">
        <v>262</v>
      </c>
      <c r="B299" t="s">
        <v>198</v>
      </c>
      <c r="C299" t="s">
        <v>10</v>
      </c>
      <c r="D299" t="s">
        <v>213</v>
      </c>
      <c r="E299" t="s">
        <v>219</v>
      </c>
      <c r="F299">
        <v>1</v>
      </c>
    </row>
    <row r="300" spans="1:6">
      <c r="A300">
        <v>263</v>
      </c>
      <c r="B300" t="s">
        <v>198</v>
      </c>
      <c r="C300" t="s">
        <v>10</v>
      </c>
      <c r="D300" t="s">
        <v>213</v>
      </c>
      <c r="E300" t="s">
        <v>1348</v>
      </c>
      <c r="F300">
        <v>1</v>
      </c>
    </row>
    <row r="301" spans="1:6">
      <c r="A301">
        <v>270</v>
      </c>
      <c r="B301" t="s">
        <v>198</v>
      </c>
      <c r="C301" t="s">
        <v>10</v>
      </c>
      <c r="D301" t="s">
        <v>213</v>
      </c>
      <c r="E301" t="s">
        <v>1337</v>
      </c>
      <c r="F301">
        <v>1</v>
      </c>
    </row>
    <row r="302" spans="1:6">
      <c r="A302">
        <v>271</v>
      </c>
      <c r="B302" t="s">
        <v>198</v>
      </c>
      <c r="C302" t="s">
        <v>10</v>
      </c>
      <c r="D302" t="s">
        <v>209</v>
      </c>
      <c r="E302" t="s">
        <v>1334</v>
      </c>
      <c r="F302">
        <v>1</v>
      </c>
    </row>
    <row r="303" spans="1:6">
      <c r="A303">
        <v>272</v>
      </c>
      <c r="B303" t="s">
        <v>198</v>
      </c>
      <c r="C303" t="s">
        <v>10</v>
      </c>
      <c r="D303" t="s">
        <v>209</v>
      </c>
      <c r="E303" t="s">
        <v>1341</v>
      </c>
      <c r="F303">
        <v>1</v>
      </c>
    </row>
    <row r="304" spans="1:6">
      <c r="A304">
        <v>273</v>
      </c>
      <c r="B304" t="s">
        <v>198</v>
      </c>
      <c r="C304" t="s">
        <v>10</v>
      </c>
      <c r="D304" t="s">
        <v>209</v>
      </c>
      <c r="E304" t="s">
        <v>1185</v>
      </c>
      <c r="F304">
        <v>1</v>
      </c>
    </row>
    <row r="305" spans="1:6">
      <c r="A305">
        <v>280</v>
      </c>
      <c r="B305" t="s">
        <v>198</v>
      </c>
      <c r="C305" t="s">
        <v>10</v>
      </c>
      <c r="D305" t="s">
        <v>209</v>
      </c>
      <c r="E305" t="s">
        <v>1337</v>
      </c>
      <c r="F305">
        <v>1</v>
      </c>
    </row>
    <row r="306" spans="1:6">
      <c r="A306">
        <v>281</v>
      </c>
      <c r="B306" t="s">
        <v>198</v>
      </c>
      <c r="C306" t="s">
        <v>10</v>
      </c>
      <c r="D306" t="s">
        <v>204</v>
      </c>
      <c r="E306" t="s">
        <v>1341</v>
      </c>
      <c r="F306">
        <v>1</v>
      </c>
    </row>
    <row r="307" spans="1:6">
      <c r="A307">
        <v>287</v>
      </c>
      <c r="B307" t="s">
        <v>114</v>
      </c>
      <c r="C307" s="28" t="s">
        <v>1535</v>
      </c>
      <c r="D307" t="s">
        <v>154</v>
      </c>
      <c r="E307" t="s">
        <v>1151</v>
      </c>
      <c r="F307">
        <v>1</v>
      </c>
    </row>
    <row r="308" spans="1:6">
      <c r="A308">
        <v>287</v>
      </c>
      <c r="B308" t="s">
        <v>114</v>
      </c>
      <c r="C308" s="28" t="s">
        <v>1535</v>
      </c>
      <c r="D308" t="s">
        <v>154</v>
      </c>
      <c r="E308" t="s">
        <v>1160</v>
      </c>
      <c r="F308">
        <v>2</v>
      </c>
    </row>
    <row r="309" spans="1:6">
      <c r="A309">
        <v>287</v>
      </c>
      <c r="B309" t="s">
        <v>114</v>
      </c>
      <c r="C309" s="28" t="s">
        <v>1535</v>
      </c>
      <c r="D309" t="s">
        <v>154</v>
      </c>
      <c r="E309" t="s">
        <v>1159</v>
      </c>
      <c r="F309">
        <v>3</v>
      </c>
    </row>
    <row r="310" spans="1:6">
      <c r="A310">
        <v>287</v>
      </c>
      <c r="B310" t="s">
        <v>114</v>
      </c>
      <c r="C310" s="28" t="s">
        <v>1535</v>
      </c>
      <c r="D310" t="s">
        <v>154</v>
      </c>
      <c r="E310" t="s">
        <v>1163</v>
      </c>
      <c r="F310">
        <v>4</v>
      </c>
    </row>
    <row r="311" spans="1:6">
      <c r="A311">
        <v>287</v>
      </c>
      <c r="B311" t="s">
        <v>114</v>
      </c>
      <c r="C311" s="28" t="s">
        <v>1535</v>
      </c>
      <c r="D311" t="s">
        <v>154</v>
      </c>
      <c r="E311" t="s">
        <v>1153</v>
      </c>
      <c r="F311">
        <v>5</v>
      </c>
    </row>
    <row r="312" spans="1:6">
      <c r="A312">
        <v>287</v>
      </c>
      <c r="B312" t="s">
        <v>114</v>
      </c>
      <c r="C312" s="28" t="s">
        <v>1535</v>
      </c>
      <c r="D312" t="s">
        <v>154</v>
      </c>
      <c r="E312" t="s">
        <v>1167</v>
      </c>
      <c r="F312">
        <v>6</v>
      </c>
    </row>
    <row r="313" spans="1:6">
      <c r="A313">
        <v>287</v>
      </c>
      <c r="B313" t="s">
        <v>114</v>
      </c>
      <c r="C313" s="28" t="s">
        <v>1535</v>
      </c>
      <c r="D313" t="s">
        <v>154</v>
      </c>
      <c r="E313" t="s">
        <v>1166</v>
      </c>
      <c r="F313">
        <v>7</v>
      </c>
    </row>
    <row r="314" spans="1:6">
      <c r="A314">
        <v>287</v>
      </c>
      <c r="B314" t="s">
        <v>114</v>
      </c>
      <c r="C314" s="28" t="s">
        <v>1535</v>
      </c>
      <c r="D314" t="s">
        <v>154</v>
      </c>
      <c r="E314" t="s">
        <v>1165</v>
      </c>
      <c r="F314">
        <v>8</v>
      </c>
    </row>
    <row r="315" spans="1:6">
      <c r="A315">
        <v>287</v>
      </c>
      <c r="B315" t="s">
        <v>114</v>
      </c>
      <c r="C315" s="28" t="s">
        <v>1535</v>
      </c>
      <c r="D315" t="s">
        <v>154</v>
      </c>
      <c r="E315" t="s">
        <v>1162</v>
      </c>
      <c r="F315">
        <v>9</v>
      </c>
    </row>
    <row r="316" spans="1:6">
      <c r="A316">
        <v>294</v>
      </c>
      <c r="B316" t="s">
        <v>114</v>
      </c>
      <c r="C316" t="s">
        <v>48</v>
      </c>
      <c r="D316" t="s">
        <v>159</v>
      </c>
      <c r="E316" t="s">
        <v>1187</v>
      </c>
      <c r="F316">
        <v>1</v>
      </c>
    </row>
    <row r="317" spans="1:6">
      <c r="A317">
        <v>294</v>
      </c>
      <c r="B317" t="s">
        <v>114</v>
      </c>
      <c r="C317" t="s">
        <v>48</v>
      </c>
      <c r="D317" t="s">
        <v>159</v>
      </c>
      <c r="E317" t="s">
        <v>161</v>
      </c>
      <c r="F317">
        <v>2</v>
      </c>
    </row>
    <row r="318" spans="1:6">
      <c r="A318">
        <v>295</v>
      </c>
      <c r="B318" t="s">
        <v>114</v>
      </c>
      <c r="C318" t="s">
        <v>48</v>
      </c>
      <c r="D318" t="s">
        <v>164</v>
      </c>
      <c r="E318" t="s">
        <v>14</v>
      </c>
      <c r="F318">
        <v>1</v>
      </c>
    </row>
    <row r="319" spans="1:6">
      <c r="A319">
        <v>295</v>
      </c>
      <c r="B319" t="s">
        <v>114</v>
      </c>
      <c r="C319" t="s">
        <v>48</v>
      </c>
      <c r="D319" t="s">
        <v>164</v>
      </c>
      <c r="E319" t="s">
        <v>1213</v>
      </c>
      <c r="F319">
        <v>2</v>
      </c>
    </row>
    <row r="320" spans="1:6">
      <c r="A320">
        <v>296</v>
      </c>
      <c r="B320" t="s">
        <v>114</v>
      </c>
      <c r="C320" s="28" t="s">
        <v>1535</v>
      </c>
      <c r="D320" t="s">
        <v>120</v>
      </c>
      <c r="E320" t="s">
        <v>1188</v>
      </c>
      <c r="F320">
        <v>1</v>
      </c>
    </row>
    <row r="321" spans="1:6">
      <c r="A321">
        <v>296</v>
      </c>
      <c r="B321" t="s">
        <v>114</v>
      </c>
      <c r="C321" s="28" t="s">
        <v>1535</v>
      </c>
      <c r="D321" t="s">
        <v>120</v>
      </c>
      <c r="E321" t="s">
        <v>1216</v>
      </c>
      <c r="F321">
        <v>2</v>
      </c>
    </row>
    <row r="322" spans="1:6">
      <c r="A322">
        <v>297</v>
      </c>
      <c r="B322" t="s">
        <v>114</v>
      </c>
      <c r="C322" s="28" t="s">
        <v>1535</v>
      </c>
      <c r="D322" t="s">
        <v>960</v>
      </c>
      <c r="E322" t="s">
        <v>1189</v>
      </c>
      <c r="F322">
        <v>1</v>
      </c>
    </row>
    <row r="323" spans="1:6">
      <c r="A323">
        <v>297</v>
      </c>
      <c r="B323" t="s">
        <v>114</v>
      </c>
      <c r="C323" s="28" t="s">
        <v>1535</v>
      </c>
      <c r="D323" t="s">
        <v>960</v>
      </c>
      <c r="E323" t="s">
        <v>1350</v>
      </c>
      <c r="F323">
        <v>2</v>
      </c>
    </row>
    <row r="324" spans="1:6">
      <c r="A324">
        <v>297</v>
      </c>
      <c r="B324" t="s">
        <v>114</v>
      </c>
      <c r="C324" s="28" t="s">
        <v>1535</v>
      </c>
      <c r="D324" t="s">
        <v>960</v>
      </c>
      <c r="E324" t="s">
        <v>1351</v>
      </c>
      <c r="F324">
        <v>3</v>
      </c>
    </row>
    <row r="325" spans="1:6">
      <c r="A325">
        <v>298</v>
      </c>
      <c r="B325" t="s">
        <v>114</v>
      </c>
      <c r="C325" s="28" t="s">
        <v>1535</v>
      </c>
      <c r="D325" t="s">
        <v>136</v>
      </c>
      <c r="E325" t="s">
        <v>1352</v>
      </c>
      <c r="F325">
        <v>1</v>
      </c>
    </row>
    <row r="326" spans="1:6">
      <c r="A326">
        <v>298</v>
      </c>
      <c r="B326" t="s">
        <v>114</v>
      </c>
      <c r="C326" s="28" t="s">
        <v>1535</v>
      </c>
      <c r="D326" t="s">
        <v>136</v>
      </c>
      <c r="E326" t="s">
        <v>1353</v>
      </c>
      <c r="F326">
        <v>2</v>
      </c>
    </row>
    <row r="327" spans="1:6">
      <c r="A327">
        <v>299</v>
      </c>
      <c r="B327" t="s">
        <v>114</v>
      </c>
      <c r="C327" s="28" t="s">
        <v>1535</v>
      </c>
      <c r="D327" t="s">
        <v>151</v>
      </c>
      <c r="E327" t="s">
        <v>1191</v>
      </c>
      <c r="F327">
        <v>1</v>
      </c>
    </row>
    <row r="328" spans="1:6">
      <c r="A328">
        <v>299</v>
      </c>
      <c r="B328" t="s">
        <v>114</v>
      </c>
      <c r="C328" s="28" t="s">
        <v>1535</v>
      </c>
      <c r="D328" t="s">
        <v>151</v>
      </c>
      <c r="E328" t="s">
        <v>1163</v>
      </c>
      <c r="F328">
        <v>2</v>
      </c>
    </row>
    <row r="329" spans="1:6">
      <c r="A329">
        <v>306</v>
      </c>
      <c r="B329" t="s">
        <v>114</v>
      </c>
      <c r="C329" s="28" t="s">
        <v>1535</v>
      </c>
      <c r="D329" t="s">
        <v>131</v>
      </c>
      <c r="E329" t="s">
        <v>1360</v>
      </c>
      <c r="F329">
        <v>1</v>
      </c>
    </row>
    <row r="330" spans="1:6">
      <c r="A330">
        <v>306</v>
      </c>
      <c r="B330" t="s">
        <v>114</v>
      </c>
      <c r="C330" s="28" t="s">
        <v>1535</v>
      </c>
      <c r="D330" t="s">
        <v>131</v>
      </c>
      <c r="E330" t="s">
        <v>1361</v>
      </c>
      <c r="F330">
        <v>2</v>
      </c>
    </row>
    <row r="331" spans="1:6">
      <c r="A331">
        <v>307</v>
      </c>
      <c r="B331" t="s">
        <v>114</v>
      </c>
      <c r="C331" t="s">
        <v>48</v>
      </c>
      <c r="D331" t="s">
        <v>179</v>
      </c>
      <c r="E331" t="s">
        <v>1192</v>
      </c>
      <c r="F331">
        <v>1</v>
      </c>
    </row>
    <row r="332" spans="1:6">
      <c r="A332">
        <v>307</v>
      </c>
      <c r="B332" t="s">
        <v>114</v>
      </c>
      <c r="C332" t="s">
        <v>48</v>
      </c>
      <c r="D332" t="s">
        <v>179</v>
      </c>
      <c r="E332" t="s">
        <v>1336</v>
      </c>
      <c r="F332">
        <v>2</v>
      </c>
    </row>
    <row r="333" spans="1:6">
      <c r="A333">
        <v>307</v>
      </c>
      <c r="B333" t="s">
        <v>114</v>
      </c>
      <c r="C333" t="s">
        <v>48</v>
      </c>
      <c r="D333" t="s">
        <v>179</v>
      </c>
      <c r="E333" t="s">
        <v>116</v>
      </c>
      <c r="F333">
        <v>3</v>
      </c>
    </row>
    <row r="334" spans="1:6">
      <c r="A334">
        <v>307</v>
      </c>
      <c r="B334" t="s">
        <v>114</v>
      </c>
      <c r="C334" t="s">
        <v>48</v>
      </c>
      <c r="D334" t="s">
        <v>179</v>
      </c>
      <c r="E334" t="s">
        <v>1164</v>
      </c>
      <c r="F334">
        <v>4</v>
      </c>
    </row>
    <row r="335" spans="1:6">
      <c r="A335">
        <v>308</v>
      </c>
      <c r="B335" t="s">
        <v>114</v>
      </c>
      <c r="C335" t="s">
        <v>48</v>
      </c>
      <c r="D335" t="s">
        <v>183</v>
      </c>
      <c r="E335" t="s">
        <v>1193</v>
      </c>
      <c r="F335">
        <v>1</v>
      </c>
    </row>
    <row r="336" spans="1:6">
      <c r="A336">
        <v>308</v>
      </c>
      <c r="B336" t="s">
        <v>114</v>
      </c>
      <c r="C336" t="s">
        <v>48</v>
      </c>
      <c r="D336" t="s">
        <v>183</v>
      </c>
      <c r="E336" t="s">
        <v>1362</v>
      </c>
      <c r="F336">
        <v>2</v>
      </c>
    </row>
    <row r="337" spans="1:6">
      <c r="A337">
        <v>309</v>
      </c>
      <c r="B337" t="s">
        <v>114</v>
      </c>
      <c r="C337" t="s">
        <v>48</v>
      </c>
      <c r="D337" t="s">
        <v>183</v>
      </c>
      <c r="E337" t="s">
        <v>1193</v>
      </c>
      <c r="F337">
        <v>1</v>
      </c>
    </row>
    <row r="338" spans="1:6">
      <c r="A338">
        <v>309</v>
      </c>
      <c r="B338" t="s">
        <v>114</v>
      </c>
      <c r="C338" t="s">
        <v>48</v>
      </c>
      <c r="D338" t="s">
        <v>183</v>
      </c>
      <c r="E338" t="s">
        <v>1362</v>
      </c>
      <c r="F338">
        <v>2</v>
      </c>
    </row>
    <row r="339" spans="1:6">
      <c r="A339">
        <v>310</v>
      </c>
      <c r="B339" t="s">
        <v>114</v>
      </c>
      <c r="C339" t="s">
        <v>48</v>
      </c>
      <c r="D339" t="s">
        <v>183</v>
      </c>
      <c r="E339" t="s">
        <v>1192</v>
      </c>
      <c r="F339">
        <v>1</v>
      </c>
    </row>
    <row r="340" spans="1:6">
      <c r="A340">
        <v>310</v>
      </c>
      <c r="B340" t="s">
        <v>114</v>
      </c>
      <c r="C340" t="s">
        <v>48</v>
      </c>
      <c r="D340" t="s">
        <v>183</v>
      </c>
      <c r="E340" t="s">
        <v>1336</v>
      </c>
      <c r="F340">
        <v>2</v>
      </c>
    </row>
    <row r="341" spans="1:6">
      <c r="A341">
        <v>310</v>
      </c>
      <c r="B341" t="s">
        <v>114</v>
      </c>
      <c r="C341" t="s">
        <v>48</v>
      </c>
      <c r="D341" t="s">
        <v>183</v>
      </c>
      <c r="E341" t="s">
        <v>116</v>
      </c>
      <c r="F341">
        <v>3</v>
      </c>
    </row>
    <row r="342" spans="1:6">
      <c r="A342">
        <v>310</v>
      </c>
      <c r="B342" t="s">
        <v>114</v>
      </c>
      <c r="C342" t="s">
        <v>48</v>
      </c>
      <c r="D342" t="s">
        <v>183</v>
      </c>
      <c r="E342" t="s">
        <v>1164</v>
      </c>
      <c r="F342">
        <v>4</v>
      </c>
    </row>
    <row r="343" spans="1:6">
      <c r="A343">
        <v>311</v>
      </c>
      <c r="B343" t="s">
        <v>114</v>
      </c>
      <c r="C343" t="s">
        <v>48</v>
      </c>
      <c r="D343" t="s">
        <v>179</v>
      </c>
      <c r="E343" t="s">
        <v>1363</v>
      </c>
      <c r="F343">
        <v>2</v>
      </c>
    </row>
    <row r="344" spans="1:6">
      <c r="A344">
        <v>311</v>
      </c>
      <c r="B344" t="s">
        <v>114</v>
      </c>
      <c r="C344" t="s">
        <v>48</v>
      </c>
      <c r="D344" t="s">
        <v>176</v>
      </c>
      <c r="E344" t="s">
        <v>1195</v>
      </c>
      <c r="F344">
        <v>1</v>
      </c>
    </row>
    <row r="345" spans="1:6">
      <c r="A345">
        <v>312</v>
      </c>
      <c r="B345" t="s">
        <v>114</v>
      </c>
      <c r="C345" t="s">
        <v>48</v>
      </c>
      <c r="D345" t="s">
        <v>176</v>
      </c>
      <c r="E345" t="s">
        <v>1151</v>
      </c>
      <c r="F345">
        <v>1</v>
      </c>
    </row>
    <row r="346" spans="1:6">
      <c r="A346">
        <v>312</v>
      </c>
      <c r="B346" t="s">
        <v>114</v>
      </c>
      <c r="C346" t="s">
        <v>48</v>
      </c>
      <c r="D346" t="s">
        <v>176</v>
      </c>
      <c r="E346" t="s">
        <v>1195</v>
      </c>
      <c r="F346">
        <v>2</v>
      </c>
    </row>
    <row r="347" spans="1:6">
      <c r="A347">
        <v>313</v>
      </c>
      <c r="B347" t="s">
        <v>114</v>
      </c>
      <c r="C347" t="s">
        <v>48</v>
      </c>
      <c r="D347" t="s">
        <v>176</v>
      </c>
      <c r="E347" t="s">
        <v>1151</v>
      </c>
      <c r="F347">
        <v>1</v>
      </c>
    </row>
    <row r="348" spans="1:6">
      <c r="A348">
        <v>313</v>
      </c>
      <c r="B348" t="s">
        <v>114</v>
      </c>
      <c r="C348" t="s">
        <v>48</v>
      </c>
      <c r="D348" t="s">
        <v>176</v>
      </c>
      <c r="E348" t="s">
        <v>1195</v>
      </c>
      <c r="F348">
        <v>2</v>
      </c>
    </row>
    <row r="349" spans="1:6">
      <c r="A349">
        <v>314</v>
      </c>
      <c r="B349" t="s">
        <v>114</v>
      </c>
      <c r="C349" t="s">
        <v>48</v>
      </c>
      <c r="D349" t="s">
        <v>176</v>
      </c>
      <c r="E349" t="s">
        <v>1151</v>
      </c>
      <c r="F349">
        <v>1</v>
      </c>
    </row>
    <row r="350" spans="1:6">
      <c r="A350">
        <v>314</v>
      </c>
      <c r="B350" t="s">
        <v>114</v>
      </c>
      <c r="C350" t="s">
        <v>48</v>
      </c>
      <c r="D350" t="s">
        <v>176</v>
      </c>
      <c r="E350" t="s">
        <v>1195</v>
      </c>
      <c r="F350">
        <v>2</v>
      </c>
    </row>
    <row r="351" spans="1:6">
      <c r="A351">
        <v>315</v>
      </c>
      <c r="B351" t="s">
        <v>114</v>
      </c>
      <c r="C351" t="s">
        <v>48</v>
      </c>
      <c r="D351" t="s">
        <v>176</v>
      </c>
      <c r="E351" t="s">
        <v>1192</v>
      </c>
      <c r="F351">
        <v>1</v>
      </c>
    </row>
    <row r="352" spans="1:6">
      <c r="A352">
        <v>315</v>
      </c>
      <c r="B352" t="s">
        <v>114</v>
      </c>
      <c r="C352" t="s">
        <v>48</v>
      </c>
      <c r="D352" t="s">
        <v>176</v>
      </c>
      <c r="E352" t="s">
        <v>1336</v>
      </c>
      <c r="F352">
        <v>2</v>
      </c>
    </row>
    <row r="353" spans="1:6">
      <c r="A353">
        <v>315</v>
      </c>
      <c r="B353" t="s">
        <v>114</v>
      </c>
      <c r="C353" t="s">
        <v>48</v>
      </c>
      <c r="D353" t="s">
        <v>176</v>
      </c>
      <c r="E353" t="s">
        <v>116</v>
      </c>
      <c r="F353">
        <v>3</v>
      </c>
    </row>
    <row r="354" spans="1:6">
      <c r="A354">
        <v>315</v>
      </c>
      <c r="B354" t="s">
        <v>114</v>
      </c>
      <c r="C354" t="s">
        <v>48</v>
      </c>
      <c r="D354" t="s">
        <v>176</v>
      </c>
      <c r="E354" t="s">
        <v>1164</v>
      </c>
      <c r="F354">
        <v>4</v>
      </c>
    </row>
    <row r="355" spans="1:6">
      <c r="A355">
        <v>316</v>
      </c>
      <c r="B355" t="s">
        <v>114</v>
      </c>
      <c r="C355" t="s">
        <v>48</v>
      </c>
      <c r="D355" t="s">
        <v>187</v>
      </c>
      <c r="E355" t="s">
        <v>1200</v>
      </c>
      <c r="F355">
        <v>1</v>
      </c>
    </row>
    <row r="356" spans="1:6">
      <c r="A356">
        <v>316</v>
      </c>
      <c r="B356" t="s">
        <v>114</v>
      </c>
      <c r="C356" t="s">
        <v>48</v>
      </c>
      <c r="D356" t="s">
        <v>187</v>
      </c>
      <c r="E356" t="s">
        <v>1364</v>
      </c>
      <c r="F356">
        <v>2</v>
      </c>
    </row>
    <row r="357" spans="1:6">
      <c r="A357">
        <v>317</v>
      </c>
      <c r="B357" t="s">
        <v>114</v>
      </c>
      <c r="C357" t="s">
        <v>48</v>
      </c>
      <c r="D357" t="s">
        <v>187</v>
      </c>
      <c r="E357" t="s">
        <v>1200</v>
      </c>
      <c r="F357">
        <v>1</v>
      </c>
    </row>
    <row r="358" spans="1:6">
      <c r="A358">
        <v>317</v>
      </c>
      <c r="B358" t="s">
        <v>114</v>
      </c>
      <c r="C358" t="s">
        <v>48</v>
      </c>
      <c r="D358" t="s">
        <v>187</v>
      </c>
      <c r="E358" t="s">
        <v>1364</v>
      </c>
      <c r="F358">
        <v>2</v>
      </c>
    </row>
    <row r="359" spans="1:6">
      <c r="A359">
        <v>318</v>
      </c>
      <c r="B359" t="s">
        <v>114</v>
      </c>
      <c r="C359" t="s">
        <v>48</v>
      </c>
      <c r="D359" t="s">
        <v>187</v>
      </c>
      <c r="E359" t="s">
        <v>1192</v>
      </c>
      <c r="F359">
        <v>1</v>
      </c>
    </row>
    <row r="360" spans="1:6">
      <c r="A360">
        <v>318</v>
      </c>
      <c r="B360" t="s">
        <v>114</v>
      </c>
      <c r="C360" t="s">
        <v>48</v>
      </c>
      <c r="D360" t="s">
        <v>187</v>
      </c>
      <c r="E360" t="s">
        <v>1336</v>
      </c>
      <c r="F360">
        <v>2</v>
      </c>
    </row>
    <row r="361" spans="1:6">
      <c r="A361">
        <v>318</v>
      </c>
      <c r="B361" t="s">
        <v>114</v>
      </c>
      <c r="C361" t="s">
        <v>48</v>
      </c>
      <c r="D361" t="s">
        <v>187</v>
      </c>
      <c r="E361" t="s">
        <v>116</v>
      </c>
      <c r="F361">
        <v>3</v>
      </c>
    </row>
    <row r="362" spans="1:6">
      <c r="A362">
        <v>318</v>
      </c>
      <c r="B362" t="s">
        <v>114</v>
      </c>
      <c r="C362" t="s">
        <v>48</v>
      </c>
      <c r="D362" t="s">
        <v>187</v>
      </c>
      <c r="E362" t="s">
        <v>1164</v>
      </c>
      <c r="F362">
        <v>4</v>
      </c>
    </row>
    <row r="363" spans="1:6">
      <c r="A363">
        <v>319</v>
      </c>
      <c r="B363" t="s">
        <v>114</v>
      </c>
      <c r="C363" t="s">
        <v>48</v>
      </c>
      <c r="D363" t="s">
        <v>191</v>
      </c>
      <c r="E363" t="s">
        <v>1192</v>
      </c>
      <c r="F363">
        <v>1</v>
      </c>
    </row>
    <row r="364" spans="1:6">
      <c r="A364">
        <v>319</v>
      </c>
      <c r="B364" t="s">
        <v>114</v>
      </c>
      <c r="C364" t="s">
        <v>48</v>
      </c>
      <c r="D364" t="s">
        <v>191</v>
      </c>
      <c r="E364" t="s">
        <v>1336</v>
      </c>
      <c r="F364">
        <v>2</v>
      </c>
    </row>
    <row r="365" spans="1:6">
      <c r="A365">
        <v>319</v>
      </c>
      <c r="B365" t="s">
        <v>114</v>
      </c>
      <c r="C365" t="s">
        <v>48</v>
      </c>
      <c r="D365" t="s">
        <v>191</v>
      </c>
      <c r="E365" t="s">
        <v>116</v>
      </c>
      <c r="F365">
        <v>3</v>
      </c>
    </row>
    <row r="366" spans="1:6">
      <c r="A366">
        <v>319</v>
      </c>
      <c r="B366" t="s">
        <v>114</v>
      </c>
      <c r="C366" t="s">
        <v>48</v>
      </c>
      <c r="D366" t="s">
        <v>191</v>
      </c>
      <c r="E366" t="s">
        <v>1164</v>
      </c>
      <c r="F366">
        <v>4</v>
      </c>
    </row>
    <row r="367" spans="1:6">
      <c r="A367">
        <v>320</v>
      </c>
      <c r="B367" t="s">
        <v>114</v>
      </c>
      <c r="C367" t="s">
        <v>48</v>
      </c>
      <c r="D367" t="s">
        <v>183</v>
      </c>
      <c r="E367" t="s">
        <v>1362</v>
      </c>
      <c r="F367">
        <v>2</v>
      </c>
    </row>
    <row r="368" spans="1:6">
      <c r="A368">
        <v>320</v>
      </c>
      <c r="B368" t="s">
        <v>114</v>
      </c>
      <c r="C368" t="s">
        <v>48</v>
      </c>
      <c r="D368" t="s">
        <v>187</v>
      </c>
      <c r="E368" t="s">
        <v>1364</v>
      </c>
      <c r="F368">
        <v>3</v>
      </c>
    </row>
    <row r="369" spans="1:6">
      <c r="A369">
        <v>320</v>
      </c>
      <c r="B369" t="s">
        <v>114</v>
      </c>
      <c r="C369" t="s">
        <v>48</v>
      </c>
      <c r="D369" t="s">
        <v>191</v>
      </c>
      <c r="E369" t="s">
        <v>1202</v>
      </c>
      <c r="F369">
        <v>1</v>
      </c>
    </row>
    <row r="370" spans="1:6">
      <c r="A370">
        <v>321</v>
      </c>
      <c r="B370" t="s">
        <v>114</v>
      </c>
      <c r="C370" t="s">
        <v>48</v>
      </c>
      <c r="D370" t="s">
        <v>176</v>
      </c>
      <c r="E370" t="s">
        <v>1195</v>
      </c>
      <c r="F370">
        <v>2</v>
      </c>
    </row>
    <row r="371" spans="1:6">
      <c r="A371">
        <v>321</v>
      </c>
      <c r="B371" t="s">
        <v>114</v>
      </c>
      <c r="C371" t="s">
        <v>48</v>
      </c>
      <c r="D371" t="s">
        <v>191</v>
      </c>
      <c r="E371" t="s">
        <v>1202</v>
      </c>
      <c r="F371">
        <v>1</v>
      </c>
    </row>
    <row r="372" spans="1:6">
      <c r="A372">
        <v>322</v>
      </c>
      <c r="B372" t="s">
        <v>114</v>
      </c>
      <c r="C372" t="s">
        <v>48</v>
      </c>
      <c r="D372" t="s">
        <v>124</v>
      </c>
      <c r="E372" t="s">
        <v>1205</v>
      </c>
      <c r="F372">
        <v>1</v>
      </c>
    </row>
    <row r="373" spans="1:6">
      <c r="A373">
        <v>322</v>
      </c>
      <c r="B373" t="s">
        <v>114</v>
      </c>
      <c r="C373" t="s">
        <v>48</v>
      </c>
      <c r="D373" t="s">
        <v>124</v>
      </c>
      <c r="E373" t="s">
        <v>1365</v>
      </c>
      <c r="F373">
        <v>2</v>
      </c>
    </row>
    <row r="374" spans="1:6">
      <c r="A374">
        <v>322</v>
      </c>
      <c r="B374" t="s">
        <v>114</v>
      </c>
      <c r="C374" t="s">
        <v>48</v>
      </c>
      <c r="D374" t="s">
        <v>124</v>
      </c>
      <c r="E374" t="s">
        <v>1366</v>
      </c>
      <c r="F374">
        <v>3</v>
      </c>
    </row>
    <row r="375" spans="1:6">
      <c r="A375">
        <v>322</v>
      </c>
      <c r="B375" t="s">
        <v>114</v>
      </c>
      <c r="C375" t="s">
        <v>48</v>
      </c>
      <c r="D375" t="s">
        <v>124</v>
      </c>
      <c r="E375" t="s">
        <v>1367</v>
      </c>
      <c r="F375">
        <v>4</v>
      </c>
    </row>
    <row r="376" spans="1:6">
      <c r="A376">
        <v>323</v>
      </c>
      <c r="B376" t="s">
        <v>114</v>
      </c>
      <c r="C376" t="s">
        <v>48</v>
      </c>
      <c r="D376" t="s">
        <v>124</v>
      </c>
      <c r="E376" t="s">
        <v>1205</v>
      </c>
      <c r="F376">
        <v>1</v>
      </c>
    </row>
    <row r="377" spans="1:6">
      <c r="A377">
        <v>323</v>
      </c>
      <c r="B377" t="s">
        <v>114</v>
      </c>
      <c r="C377" t="s">
        <v>48</v>
      </c>
      <c r="D377" t="s">
        <v>124</v>
      </c>
      <c r="E377" t="s">
        <v>1365</v>
      </c>
      <c r="F377">
        <v>2</v>
      </c>
    </row>
    <row r="378" spans="1:6">
      <c r="A378">
        <v>323</v>
      </c>
      <c r="B378" t="s">
        <v>114</v>
      </c>
      <c r="C378" t="s">
        <v>48</v>
      </c>
      <c r="D378" t="s">
        <v>124</v>
      </c>
      <c r="E378" t="s">
        <v>1366</v>
      </c>
      <c r="F378">
        <v>3</v>
      </c>
    </row>
    <row r="379" spans="1:6">
      <c r="A379">
        <v>323</v>
      </c>
      <c r="B379" t="s">
        <v>114</v>
      </c>
      <c r="C379" t="s">
        <v>48</v>
      </c>
      <c r="D379" t="s">
        <v>124</v>
      </c>
      <c r="E379" t="s">
        <v>1367</v>
      </c>
      <c r="F379">
        <v>4</v>
      </c>
    </row>
    <row r="380" spans="1:6">
      <c r="A380">
        <v>334</v>
      </c>
      <c r="B380" t="s">
        <v>114</v>
      </c>
      <c r="C380" t="s">
        <v>48</v>
      </c>
      <c r="D380" t="s">
        <v>124</v>
      </c>
      <c r="E380" t="s">
        <v>1206</v>
      </c>
      <c r="F380">
        <v>1</v>
      </c>
    </row>
    <row r="381" spans="1:6">
      <c r="A381">
        <v>334</v>
      </c>
      <c r="B381" t="s">
        <v>114</v>
      </c>
      <c r="C381" t="s">
        <v>48</v>
      </c>
      <c r="D381" t="s">
        <v>124</v>
      </c>
      <c r="E381" t="s">
        <v>1226</v>
      </c>
      <c r="F381">
        <v>2</v>
      </c>
    </row>
    <row r="382" spans="1:6">
      <c r="A382">
        <v>342</v>
      </c>
      <c r="B382" t="s">
        <v>114</v>
      </c>
      <c r="C382" s="28" t="s">
        <v>1535</v>
      </c>
      <c r="D382" t="s">
        <v>124</v>
      </c>
      <c r="E382" t="s">
        <v>1207</v>
      </c>
      <c r="F382">
        <v>1</v>
      </c>
    </row>
    <row r="383" spans="1:6">
      <c r="A383">
        <v>342</v>
      </c>
      <c r="B383" t="s">
        <v>114</v>
      </c>
      <c r="C383" s="28" t="s">
        <v>1535</v>
      </c>
      <c r="D383" t="s">
        <v>124</v>
      </c>
      <c r="E383" t="s">
        <v>1191</v>
      </c>
      <c r="F383">
        <v>2</v>
      </c>
    </row>
    <row r="384" spans="1:6">
      <c r="A384">
        <v>342</v>
      </c>
      <c r="B384" t="s">
        <v>114</v>
      </c>
      <c r="C384" s="28" t="s">
        <v>1535</v>
      </c>
      <c r="D384" t="s">
        <v>124</v>
      </c>
      <c r="E384" t="s">
        <v>1370</v>
      </c>
      <c r="F384">
        <v>3</v>
      </c>
    </row>
    <row r="385" spans="1:6">
      <c r="A385">
        <v>342</v>
      </c>
      <c r="B385" t="s">
        <v>114</v>
      </c>
      <c r="C385" s="28" t="s">
        <v>1535</v>
      </c>
      <c r="D385" t="s">
        <v>124</v>
      </c>
      <c r="E385" t="s">
        <v>1373</v>
      </c>
      <c r="F385">
        <v>4</v>
      </c>
    </row>
    <row r="386" spans="1:6">
      <c r="A386">
        <v>346</v>
      </c>
      <c r="B386" t="s">
        <v>114</v>
      </c>
      <c r="C386" s="28" t="s">
        <v>1535</v>
      </c>
      <c r="D386" t="s">
        <v>142</v>
      </c>
      <c r="E386" t="s">
        <v>1208</v>
      </c>
      <c r="F386">
        <v>1</v>
      </c>
    </row>
    <row r="387" spans="1:6">
      <c r="A387">
        <v>346</v>
      </c>
      <c r="B387" t="s">
        <v>114</v>
      </c>
      <c r="C387" s="28" t="s">
        <v>1535</v>
      </c>
      <c r="D387" t="s">
        <v>142</v>
      </c>
      <c r="E387" t="s">
        <v>1223</v>
      </c>
      <c r="F387">
        <v>2</v>
      </c>
    </row>
    <row r="388" spans="1:6">
      <c r="A388">
        <v>350</v>
      </c>
      <c r="B388" t="s">
        <v>114</v>
      </c>
      <c r="C388" t="s">
        <v>48</v>
      </c>
      <c r="D388" t="s">
        <v>172</v>
      </c>
      <c r="E388" t="s">
        <v>1209</v>
      </c>
      <c r="F388">
        <v>1</v>
      </c>
    </row>
    <row r="389" spans="1:6">
      <c r="A389">
        <v>353</v>
      </c>
      <c r="B389" t="s">
        <v>114</v>
      </c>
      <c r="C389" t="s">
        <v>48</v>
      </c>
      <c r="D389" t="s">
        <v>172</v>
      </c>
      <c r="E389" t="s">
        <v>1375</v>
      </c>
      <c r="F389">
        <v>1</v>
      </c>
    </row>
    <row r="390" spans="1:6">
      <c r="A390">
        <v>354</v>
      </c>
      <c r="B390" t="s">
        <v>114</v>
      </c>
      <c r="C390" t="s">
        <v>48</v>
      </c>
      <c r="D390" t="s">
        <v>172</v>
      </c>
      <c r="E390" t="s">
        <v>1375</v>
      </c>
      <c r="F390">
        <v>1</v>
      </c>
    </row>
    <row r="391" spans="1:6">
      <c r="A391">
        <v>355</v>
      </c>
      <c r="B391" t="s">
        <v>114</v>
      </c>
      <c r="C391" t="s">
        <v>48</v>
      </c>
      <c r="D391" t="s">
        <v>172</v>
      </c>
      <c r="E391" t="s">
        <v>1375</v>
      </c>
      <c r="F391">
        <v>1</v>
      </c>
    </row>
    <row r="392" spans="1:6">
      <c r="A392">
        <v>356</v>
      </c>
      <c r="B392" t="s">
        <v>114</v>
      </c>
      <c r="C392" t="s">
        <v>47</v>
      </c>
      <c r="D392" t="s">
        <v>154</v>
      </c>
      <c r="E392" t="s">
        <v>1185</v>
      </c>
      <c r="F392">
        <v>1</v>
      </c>
    </row>
    <row r="393" spans="1:6">
      <c r="A393">
        <v>356</v>
      </c>
      <c r="B393" t="s">
        <v>114</v>
      </c>
      <c r="C393" t="s">
        <v>47</v>
      </c>
      <c r="D393" t="s">
        <v>154</v>
      </c>
      <c r="E393" t="s">
        <v>1164</v>
      </c>
      <c r="F393">
        <v>2</v>
      </c>
    </row>
    <row r="394" spans="1:6">
      <c r="A394">
        <v>356</v>
      </c>
      <c r="B394" t="s">
        <v>114</v>
      </c>
      <c r="C394" t="s">
        <v>47</v>
      </c>
      <c r="D394" t="s">
        <v>154</v>
      </c>
      <c r="E394" t="s">
        <v>1161</v>
      </c>
      <c r="F394">
        <v>3</v>
      </c>
    </row>
    <row r="395" spans="1:6">
      <c r="A395">
        <v>356</v>
      </c>
      <c r="B395" t="s">
        <v>114</v>
      </c>
      <c r="C395" t="s">
        <v>47</v>
      </c>
      <c r="D395" t="s">
        <v>154</v>
      </c>
      <c r="E395" t="s">
        <v>1151</v>
      </c>
      <c r="F395">
        <v>4</v>
      </c>
    </row>
    <row r="396" spans="1:6">
      <c r="A396">
        <v>356</v>
      </c>
      <c r="B396" t="s">
        <v>114</v>
      </c>
      <c r="C396" t="s">
        <v>47</v>
      </c>
      <c r="D396" t="s">
        <v>154</v>
      </c>
      <c r="E396" t="s">
        <v>1160</v>
      </c>
      <c r="F396">
        <v>5</v>
      </c>
    </row>
    <row r="397" spans="1:6">
      <c r="A397">
        <v>356</v>
      </c>
      <c r="B397" t="s">
        <v>114</v>
      </c>
      <c r="C397" t="s">
        <v>47</v>
      </c>
      <c r="D397" t="s">
        <v>154</v>
      </c>
      <c r="E397" t="s">
        <v>1159</v>
      </c>
      <c r="F397">
        <v>6</v>
      </c>
    </row>
    <row r="398" spans="1:6">
      <c r="A398">
        <v>356</v>
      </c>
      <c r="B398" t="s">
        <v>114</v>
      </c>
      <c r="C398" t="s">
        <v>47</v>
      </c>
      <c r="D398" t="s">
        <v>154</v>
      </c>
      <c r="E398" t="s">
        <v>1163</v>
      </c>
      <c r="F398">
        <v>7</v>
      </c>
    </row>
    <row r="399" spans="1:6">
      <c r="A399">
        <v>356</v>
      </c>
      <c r="B399" t="s">
        <v>114</v>
      </c>
      <c r="C399" t="s">
        <v>47</v>
      </c>
      <c r="D399" t="s">
        <v>154</v>
      </c>
      <c r="E399" t="s">
        <v>1153</v>
      </c>
      <c r="F399">
        <v>8</v>
      </c>
    </row>
    <row r="400" spans="1:6">
      <c r="A400">
        <v>356</v>
      </c>
      <c r="B400" t="s">
        <v>114</v>
      </c>
      <c r="C400" t="s">
        <v>47</v>
      </c>
      <c r="D400" t="s">
        <v>154</v>
      </c>
      <c r="E400" t="s">
        <v>1167</v>
      </c>
      <c r="F400">
        <v>9</v>
      </c>
    </row>
    <row r="401" spans="1:6">
      <c r="A401">
        <v>356</v>
      </c>
      <c r="B401" t="s">
        <v>114</v>
      </c>
      <c r="C401" t="s">
        <v>47</v>
      </c>
      <c r="D401" t="s">
        <v>154</v>
      </c>
      <c r="E401" t="s">
        <v>1166</v>
      </c>
      <c r="F401">
        <v>10</v>
      </c>
    </row>
    <row r="402" spans="1:6">
      <c r="A402">
        <v>356</v>
      </c>
      <c r="B402" t="s">
        <v>114</v>
      </c>
      <c r="C402" t="s">
        <v>47</v>
      </c>
      <c r="D402" t="s">
        <v>154</v>
      </c>
      <c r="E402" t="s">
        <v>1165</v>
      </c>
      <c r="F402">
        <v>11</v>
      </c>
    </row>
    <row r="403" spans="1:6">
      <c r="A403">
        <v>356</v>
      </c>
      <c r="B403" t="s">
        <v>114</v>
      </c>
      <c r="C403" t="s">
        <v>47</v>
      </c>
      <c r="D403" t="s">
        <v>154</v>
      </c>
      <c r="E403" t="s">
        <v>1162</v>
      </c>
      <c r="F403">
        <v>12</v>
      </c>
    </row>
    <row r="404" spans="1:6">
      <c r="A404">
        <v>356</v>
      </c>
      <c r="B404" t="s">
        <v>114</v>
      </c>
      <c r="C404" t="s">
        <v>47</v>
      </c>
      <c r="D404" t="s">
        <v>154</v>
      </c>
      <c r="E404" t="s">
        <v>116</v>
      </c>
      <c r="F404">
        <v>13</v>
      </c>
    </row>
    <row r="405" spans="1:6">
      <c r="A405">
        <v>356</v>
      </c>
      <c r="B405" t="s">
        <v>114</v>
      </c>
      <c r="C405" t="s">
        <v>47</v>
      </c>
      <c r="D405" t="s">
        <v>154</v>
      </c>
      <c r="E405" t="s">
        <v>1336</v>
      </c>
      <c r="F405">
        <v>14</v>
      </c>
    </row>
    <row r="406" spans="1:6">
      <c r="A406">
        <v>357</v>
      </c>
      <c r="B406" t="s">
        <v>114</v>
      </c>
      <c r="C406" t="s">
        <v>47</v>
      </c>
      <c r="D406" t="s">
        <v>159</v>
      </c>
      <c r="E406" t="s">
        <v>1212</v>
      </c>
      <c r="F406">
        <v>1</v>
      </c>
    </row>
    <row r="407" spans="1:6">
      <c r="A407">
        <v>357</v>
      </c>
      <c r="B407" t="s">
        <v>114</v>
      </c>
      <c r="C407" t="s">
        <v>47</v>
      </c>
      <c r="D407" t="s">
        <v>159</v>
      </c>
      <c r="E407" t="s">
        <v>161</v>
      </c>
      <c r="F407">
        <v>2</v>
      </c>
    </row>
    <row r="408" spans="1:6">
      <c r="A408">
        <v>357</v>
      </c>
      <c r="B408" t="s">
        <v>114</v>
      </c>
      <c r="C408" t="s">
        <v>47</v>
      </c>
      <c r="D408" t="s">
        <v>159</v>
      </c>
      <c r="E408" t="s">
        <v>116</v>
      </c>
      <c r="F408">
        <v>3</v>
      </c>
    </row>
    <row r="409" spans="1:6">
      <c r="A409">
        <v>357</v>
      </c>
      <c r="B409" t="s">
        <v>114</v>
      </c>
      <c r="C409" t="s">
        <v>47</v>
      </c>
      <c r="D409" t="s">
        <v>159</v>
      </c>
      <c r="E409" t="s">
        <v>1336</v>
      </c>
      <c r="F409">
        <v>4</v>
      </c>
    </row>
    <row r="410" spans="1:6">
      <c r="A410">
        <v>358</v>
      </c>
      <c r="B410" t="s">
        <v>114</v>
      </c>
      <c r="C410" t="s">
        <v>47</v>
      </c>
      <c r="D410" t="s">
        <v>164</v>
      </c>
      <c r="E410" t="s">
        <v>1213</v>
      </c>
      <c r="F410">
        <v>1</v>
      </c>
    </row>
    <row r="411" spans="1:6">
      <c r="A411">
        <v>358</v>
      </c>
      <c r="B411" t="s">
        <v>114</v>
      </c>
      <c r="C411" t="s">
        <v>47</v>
      </c>
      <c r="D411" t="s">
        <v>164</v>
      </c>
      <c r="E411" t="s">
        <v>14</v>
      </c>
      <c r="F411">
        <v>2</v>
      </c>
    </row>
    <row r="412" spans="1:6">
      <c r="A412">
        <v>358</v>
      </c>
      <c r="B412" t="s">
        <v>114</v>
      </c>
      <c r="C412" t="s">
        <v>47</v>
      </c>
      <c r="D412" t="s">
        <v>164</v>
      </c>
      <c r="E412" t="s">
        <v>116</v>
      </c>
      <c r="F412">
        <v>3</v>
      </c>
    </row>
    <row r="413" spans="1:6">
      <c r="A413">
        <v>358</v>
      </c>
      <c r="B413" t="s">
        <v>114</v>
      </c>
      <c r="C413" t="s">
        <v>47</v>
      </c>
      <c r="D413" t="s">
        <v>164</v>
      </c>
      <c r="E413" t="s">
        <v>1336</v>
      </c>
      <c r="F413">
        <v>4</v>
      </c>
    </row>
    <row r="414" spans="1:6">
      <c r="A414">
        <v>359</v>
      </c>
      <c r="B414" t="s">
        <v>114</v>
      </c>
      <c r="C414" t="s">
        <v>47</v>
      </c>
      <c r="D414" t="s">
        <v>120</v>
      </c>
      <c r="E414" t="s">
        <v>1188</v>
      </c>
      <c r="F414">
        <v>1</v>
      </c>
    </row>
    <row r="415" spans="1:6">
      <c r="A415">
        <v>359</v>
      </c>
      <c r="B415" t="s">
        <v>114</v>
      </c>
      <c r="C415" t="s">
        <v>47</v>
      </c>
      <c r="D415" t="s">
        <v>120</v>
      </c>
      <c r="E415" t="s">
        <v>1216</v>
      </c>
      <c r="F415">
        <v>2</v>
      </c>
    </row>
    <row r="416" spans="1:6">
      <c r="A416">
        <v>359</v>
      </c>
      <c r="B416" t="s">
        <v>114</v>
      </c>
      <c r="C416" t="s">
        <v>47</v>
      </c>
      <c r="D416" t="s">
        <v>120</v>
      </c>
      <c r="E416" t="s">
        <v>116</v>
      </c>
      <c r="F416">
        <v>3</v>
      </c>
    </row>
    <row r="417" spans="1:6">
      <c r="A417">
        <v>359</v>
      </c>
      <c r="B417" t="s">
        <v>114</v>
      </c>
      <c r="C417" t="s">
        <v>47</v>
      </c>
      <c r="D417" t="s">
        <v>120</v>
      </c>
      <c r="E417" t="s">
        <v>1336</v>
      </c>
      <c r="F417">
        <v>4</v>
      </c>
    </row>
    <row r="418" spans="1:6">
      <c r="A418">
        <v>360</v>
      </c>
      <c r="B418" t="s">
        <v>114</v>
      </c>
      <c r="C418" t="s">
        <v>47</v>
      </c>
      <c r="D418" t="s">
        <v>136</v>
      </c>
      <c r="E418" t="s">
        <v>1352</v>
      </c>
      <c r="F418">
        <v>1</v>
      </c>
    </row>
    <row r="419" spans="1:6">
      <c r="A419">
        <v>360</v>
      </c>
      <c r="B419" t="s">
        <v>114</v>
      </c>
      <c r="C419" t="s">
        <v>47</v>
      </c>
      <c r="D419" t="s">
        <v>136</v>
      </c>
      <c r="E419" t="s">
        <v>1353</v>
      </c>
      <c r="F419">
        <v>2</v>
      </c>
    </row>
    <row r="420" spans="1:6">
      <c r="A420">
        <v>360</v>
      </c>
      <c r="B420" t="s">
        <v>114</v>
      </c>
      <c r="C420" t="s">
        <v>47</v>
      </c>
      <c r="D420" t="s">
        <v>136</v>
      </c>
      <c r="E420" t="s">
        <v>116</v>
      </c>
      <c r="F420">
        <v>3</v>
      </c>
    </row>
    <row r="421" spans="1:6">
      <c r="A421">
        <v>360</v>
      </c>
      <c r="B421" t="s">
        <v>114</v>
      </c>
      <c r="C421" t="s">
        <v>47</v>
      </c>
      <c r="D421" t="s">
        <v>136</v>
      </c>
      <c r="E421" t="s">
        <v>1336</v>
      </c>
      <c r="F421">
        <v>4</v>
      </c>
    </row>
    <row r="422" spans="1:6">
      <c r="A422">
        <v>361</v>
      </c>
      <c r="B422" t="s">
        <v>114</v>
      </c>
      <c r="C422" t="s">
        <v>47</v>
      </c>
      <c r="D422" t="s">
        <v>170</v>
      </c>
      <c r="E422" t="s">
        <v>1185</v>
      </c>
      <c r="F422">
        <v>1</v>
      </c>
    </row>
    <row r="423" spans="1:6">
      <c r="A423">
        <v>361</v>
      </c>
      <c r="B423" t="s">
        <v>114</v>
      </c>
      <c r="C423" t="s">
        <v>47</v>
      </c>
      <c r="D423" t="s">
        <v>170</v>
      </c>
      <c r="E423" t="s">
        <v>1334</v>
      </c>
      <c r="F423">
        <v>2</v>
      </c>
    </row>
    <row r="424" spans="1:6">
      <c r="A424">
        <v>361</v>
      </c>
      <c r="B424" t="s">
        <v>114</v>
      </c>
      <c r="C424" t="s">
        <v>47</v>
      </c>
      <c r="D424" t="s">
        <v>170</v>
      </c>
      <c r="E424" t="s">
        <v>1337</v>
      </c>
      <c r="F424">
        <v>3</v>
      </c>
    </row>
    <row r="425" spans="1:6">
      <c r="A425">
        <v>361</v>
      </c>
      <c r="B425" t="s">
        <v>114</v>
      </c>
      <c r="C425" t="s">
        <v>47</v>
      </c>
      <c r="D425" t="s">
        <v>170</v>
      </c>
      <c r="E425" t="s">
        <v>1376</v>
      </c>
      <c r="F425">
        <v>4</v>
      </c>
    </row>
    <row r="426" spans="1:6">
      <c r="A426">
        <v>361</v>
      </c>
      <c r="B426" t="s">
        <v>114</v>
      </c>
      <c r="C426" t="s">
        <v>47</v>
      </c>
      <c r="D426" t="s">
        <v>170</v>
      </c>
      <c r="E426" t="s">
        <v>116</v>
      </c>
      <c r="F426">
        <v>5</v>
      </c>
    </row>
    <row r="427" spans="1:6">
      <c r="A427">
        <v>361</v>
      </c>
      <c r="B427" t="s">
        <v>114</v>
      </c>
      <c r="C427" t="s">
        <v>47</v>
      </c>
      <c r="D427" t="s">
        <v>170</v>
      </c>
      <c r="E427" t="s">
        <v>1336</v>
      </c>
      <c r="F427">
        <v>6</v>
      </c>
    </row>
    <row r="428" spans="1:6">
      <c r="A428">
        <v>362</v>
      </c>
      <c r="B428" t="s">
        <v>114</v>
      </c>
      <c r="C428" t="s">
        <v>47</v>
      </c>
      <c r="D428" t="s">
        <v>139</v>
      </c>
      <c r="E428" t="s">
        <v>1217</v>
      </c>
      <c r="F428">
        <v>1</v>
      </c>
    </row>
    <row r="429" spans="1:6">
      <c r="A429">
        <v>362</v>
      </c>
      <c r="B429" t="s">
        <v>114</v>
      </c>
      <c r="C429" t="s">
        <v>47</v>
      </c>
      <c r="D429" t="s">
        <v>139</v>
      </c>
      <c r="E429" t="s">
        <v>1218</v>
      </c>
      <c r="F429">
        <v>2</v>
      </c>
    </row>
    <row r="430" spans="1:6">
      <c r="A430">
        <v>362</v>
      </c>
      <c r="B430" t="s">
        <v>114</v>
      </c>
      <c r="C430" t="s">
        <v>47</v>
      </c>
      <c r="D430" t="s">
        <v>139</v>
      </c>
      <c r="E430" t="s">
        <v>116</v>
      </c>
      <c r="F430">
        <v>3</v>
      </c>
    </row>
    <row r="431" spans="1:6">
      <c r="A431">
        <v>362</v>
      </c>
      <c r="B431" t="s">
        <v>114</v>
      </c>
      <c r="C431" t="s">
        <v>47</v>
      </c>
      <c r="D431" t="s">
        <v>139</v>
      </c>
      <c r="E431" t="s">
        <v>1336</v>
      </c>
      <c r="F431">
        <v>4</v>
      </c>
    </row>
    <row r="432" spans="1:6">
      <c r="A432">
        <v>363</v>
      </c>
      <c r="B432" t="s">
        <v>114</v>
      </c>
      <c r="C432" t="s">
        <v>47</v>
      </c>
      <c r="D432" t="s">
        <v>115</v>
      </c>
      <c r="E432" t="s">
        <v>1377</v>
      </c>
      <c r="F432">
        <v>1</v>
      </c>
    </row>
    <row r="433" spans="1:6">
      <c r="A433">
        <v>363</v>
      </c>
      <c r="B433" t="s">
        <v>114</v>
      </c>
      <c r="C433" t="s">
        <v>47</v>
      </c>
      <c r="D433" t="s">
        <v>115</v>
      </c>
      <c r="E433" t="s">
        <v>116</v>
      </c>
      <c r="F433">
        <v>2</v>
      </c>
    </row>
    <row r="434" spans="1:6">
      <c r="A434">
        <v>363</v>
      </c>
      <c r="B434" t="s">
        <v>114</v>
      </c>
      <c r="C434" t="s">
        <v>47</v>
      </c>
      <c r="D434" t="s">
        <v>115</v>
      </c>
      <c r="E434" t="s">
        <v>1336</v>
      </c>
      <c r="F434">
        <v>3</v>
      </c>
    </row>
    <row r="435" spans="1:6">
      <c r="A435">
        <v>364</v>
      </c>
      <c r="B435" t="s">
        <v>114</v>
      </c>
      <c r="C435" t="s">
        <v>47</v>
      </c>
      <c r="D435" t="s">
        <v>168</v>
      </c>
      <c r="E435" t="s">
        <v>1185</v>
      </c>
      <c r="F435">
        <v>1</v>
      </c>
    </row>
    <row r="436" spans="1:6">
      <c r="A436">
        <v>364</v>
      </c>
      <c r="B436" t="s">
        <v>114</v>
      </c>
      <c r="C436" t="s">
        <v>47</v>
      </c>
      <c r="D436" t="s">
        <v>168</v>
      </c>
      <c r="E436" t="s">
        <v>1334</v>
      </c>
      <c r="F436">
        <v>2</v>
      </c>
    </row>
    <row r="437" spans="1:6">
      <c r="A437">
        <v>364</v>
      </c>
      <c r="B437" t="s">
        <v>114</v>
      </c>
      <c r="C437" t="s">
        <v>47</v>
      </c>
      <c r="D437" t="s">
        <v>168</v>
      </c>
      <c r="E437" t="s">
        <v>1337</v>
      </c>
      <c r="F437">
        <v>3</v>
      </c>
    </row>
    <row r="438" spans="1:6">
      <c r="A438">
        <v>364</v>
      </c>
      <c r="B438" t="s">
        <v>114</v>
      </c>
      <c r="C438" t="s">
        <v>47</v>
      </c>
      <c r="D438" t="s">
        <v>168</v>
      </c>
      <c r="E438" t="s">
        <v>1376</v>
      </c>
      <c r="F438">
        <v>4</v>
      </c>
    </row>
    <row r="439" spans="1:6">
      <c r="A439">
        <v>364</v>
      </c>
      <c r="B439" t="s">
        <v>114</v>
      </c>
      <c r="C439" t="s">
        <v>47</v>
      </c>
      <c r="D439" t="s">
        <v>168</v>
      </c>
      <c r="E439" t="s">
        <v>116</v>
      </c>
      <c r="F439">
        <v>5</v>
      </c>
    </row>
    <row r="440" spans="1:6">
      <c r="A440">
        <v>364</v>
      </c>
      <c r="B440" t="s">
        <v>114</v>
      </c>
      <c r="C440" t="s">
        <v>47</v>
      </c>
      <c r="D440" t="s">
        <v>168</v>
      </c>
      <c r="E440" t="s">
        <v>1336</v>
      </c>
      <c r="F440">
        <v>6</v>
      </c>
    </row>
    <row r="441" spans="1:6">
      <c r="A441">
        <v>365</v>
      </c>
      <c r="B441" t="s">
        <v>114</v>
      </c>
      <c r="C441" t="s">
        <v>47</v>
      </c>
      <c r="D441" t="s">
        <v>151</v>
      </c>
      <c r="E441" t="s">
        <v>1185</v>
      </c>
      <c r="F441">
        <v>1</v>
      </c>
    </row>
    <row r="442" spans="1:6">
      <c r="A442">
        <v>365</v>
      </c>
      <c r="B442" t="s">
        <v>114</v>
      </c>
      <c r="C442" t="s">
        <v>47</v>
      </c>
      <c r="D442" t="s">
        <v>151</v>
      </c>
      <c r="E442" t="s">
        <v>1334</v>
      </c>
      <c r="F442">
        <v>2</v>
      </c>
    </row>
    <row r="443" spans="1:6">
      <c r="A443">
        <v>365</v>
      </c>
      <c r="B443" t="s">
        <v>114</v>
      </c>
      <c r="C443" t="s">
        <v>47</v>
      </c>
      <c r="D443" t="s">
        <v>151</v>
      </c>
      <c r="E443" t="s">
        <v>1337</v>
      </c>
      <c r="F443">
        <v>3</v>
      </c>
    </row>
    <row r="444" spans="1:6">
      <c r="A444">
        <v>365</v>
      </c>
      <c r="B444" t="s">
        <v>114</v>
      </c>
      <c r="C444" t="s">
        <v>47</v>
      </c>
      <c r="D444" t="s">
        <v>151</v>
      </c>
      <c r="E444" t="s">
        <v>1164</v>
      </c>
      <c r="F444">
        <v>4</v>
      </c>
    </row>
    <row r="445" spans="1:6">
      <c r="A445">
        <v>365</v>
      </c>
      <c r="B445" t="s">
        <v>114</v>
      </c>
      <c r="C445" t="s">
        <v>47</v>
      </c>
      <c r="D445" t="s">
        <v>151</v>
      </c>
      <c r="E445" t="s">
        <v>1179</v>
      </c>
      <c r="F445">
        <v>5</v>
      </c>
    </row>
    <row r="446" spans="1:6">
      <c r="A446">
        <v>365</v>
      </c>
      <c r="B446" t="s">
        <v>114</v>
      </c>
      <c r="C446" t="s">
        <v>47</v>
      </c>
      <c r="D446" t="s">
        <v>151</v>
      </c>
      <c r="E446" t="s">
        <v>1191</v>
      </c>
      <c r="F446">
        <v>6</v>
      </c>
    </row>
    <row r="447" spans="1:6">
      <c r="A447">
        <v>365</v>
      </c>
      <c r="B447" t="s">
        <v>114</v>
      </c>
      <c r="C447" t="s">
        <v>47</v>
      </c>
      <c r="D447" t="s">
        <v>151</v>
      </c>
      <c r="E447" t="s">
        <v>1163</v>
      </c>
      <c r="F447">
        <v>7</v>
      </c>
    </row>
    <row r="448" spans="1:6">
      <c r="A448">
        <v>365</v>
      </c>
      <c r="B448" t="s">
        <v>114</v>
      </c>
      <c r="C448" t="s">
        <v>47</v>
      </c>
      <c r="D448" t="s">
        <v>151</v>
      </c>
      <c r="E448" t="s">
        <v>116</v>
      </c>
      <c r="F448">
        <v>8</v>
      </c>
    </row>
    <row r="449" spans="1:6">
      <c r="A449">
        <v>365</v>
      </c>
      <c r="B449" t="s">
        <v>114</v>
      </c>
      <c r="C449" t="s">
        <v>47</v>
      </c>
      <c r="D449" t="s">
        <v>151</v>
      </c>
      <c r="E449" t="s">
        <v>1336</v>
      </c>
      <c r="F449">
        <v>9</v>
      </c>
    </row>
    <row r="450" spans="1:6">
      <c r="A450">
        <v>366</v>
      </c>
      <c r="B450" t="s">
        <v>114</v>
      </c>
      <c r="C450" t="s">
        <v>47</v>
      </c>
      <c r="D450" t="s">
        <v>131</v>
      </c>
      <c r="E450" t="s">
        <v>1360</v>
      </c>
      <c r="F450">
        <v>1</v>
      </c>
    </row>
    <row r="451" spans="1:6">
      <c r="A451">
        <v>366</v>
      </c>
      <c r="B451" t="s">
        <v>114</v>
      </c>
      <c r="C451" t="s">
        <v>47</v>
      </c>
      <c r="D451" t="s">
        <v>131</v>
      </c>
      <c r="E451" t="s">
        <v>1361</v>
      </c>
      <c r="F451">
        <v>2</v>
      </c>
    </row>
    <row r="452" spans="1:6">
      <c r="A452">
        <v>366</v>
      </c>
      <c r="B452" t="s">
        <v>114</v>
      </c>
      <c r="C452" t="s">
        <v>47</v>
      </c>
      <c r="D452" t="s">
        <v>131</v>
      </c>
      <c r="E452" t="s">
        <v>116</v>
      </c>
      <c r="F452">
        <v>3</v>
      </c>
    </row>
    <row r="453" spans="1:6">
      <c r="A453">
        <v>366</v>
      </c>
      <c r="B453" t="s">
        <v>114</v>
      </c>
      <c r="C453" t="s">
        <v>47</v>
      </c>
      <c r="D453" t="s">
        <v>131</v>
      </c>
      <c r="E453" t="s">
        <v>1336</v>
      </c>
      <c r="F453">
        <v>4</v>
      </c>
    </row>
    <row r="454" spans="1:6">
      <c r="A454">
        <v>367</v>
      </c>
      <c r="B454" t="s">
        <v>114</v>
      </c>
      <c r="C454" t="s">
        <v>47</v>
      </c>
      <c r="D454" t="s">
        <v>179</v>
      </c>
      <c r="E454" t="s">
        <v>1192</v>
      </c>
      <c r="F454">
        <v>1</v>
      </c>
    </row>
    <row r="455" spans="1:6">
      <c r="A455">
        <v>367</v>
      </c>
      <c r="B455" t="s">
        <v>114</v>
      </c>
      <c r="C455" t="s">
        <v>47</v>
      </c>
      <c r="D455" t="s">
        <v>179</v>
      </c>
      <c r="E455" t="s">
        <v>1336</v>
      </c>
      <c r="F455">
        <v>2</v>
      </c>
    </row>
    <row r="456" spans="1:6">
      <c r="A456">
        <v>367</v>
      </c>
      <c r="B456" t="s">
        <v>114</v>
      </c>
      <c r="C456" t="s">
        <v>47</v>
      </c>
      <c r="D456" t="s">
        <v>179</v>
      </c>
      <c r="E456" t="s">
        <v>116</v>
      </c>
      <c r="F456">
        <v>3</v>
      </c>
    </row>
    <row r="457" spans="1:6">
      <c r="A457">
        <v>367</v>
      </c>
      <c r="B457" t="s">
        <v>114</v>
      </c>
      <c r="C457" t="s">
        <v>47</v>
      </c>
      <c r="D457" t="s">
        <v>179</v>
      </c>
      <c r="E457" t="s">
        <v>1164</v>
      </c>
      <c r="F457">
        <v>4</v>
      </c>
    </row>
    <row r="458" spans="1:6">
      <c r="A458">
        <v>367</v>
      </c>
      <c r="B458" t="s">
        <v>114</v>
      </c>
      <c r="C458" t="s">
        <v>47</v>
      </c>
      <c r="D458" t="s">
        <v>179</v>
      </c>
      <c r="E458" t="s">
        <v>1191</v>
      </c>
      <c r="F458">
        <v>5</v>
      </c>
    </row>
    <row r="459" spans="1:6">
      <c r="A459">
        <v>368</v>
      </c>
      <c r="B459" t="s">
        <v>114</v>
      </c>
      <c r="C459" t="s">
        <v>47</v>
      </c>
      <c r="D459" t="s">
        <v>183</v>
      </c>
      <c r="E459" t="s">
        <v>1192</v>
      </c>
      <c r="F459">
        <v>1</v>
      </c>
    </row>
    <row r="460" spans="1:6">
      <c r="A460">
        <v>368</v>
      </c>
      <c r="B460" t="s">
        <v>114</v>
      </c>
      <c r="C460" t="s">
        <v>47</v>
      </c>
      <c r="D460" t="s">
        <v>183</v>
      </c>
      <c r="E460" t="s">
        <v>1193</v>
      </c>
      <c r="F460">
        <v>2</v>
      </c>
    </row>
    <row r="461" spans="1:6">
      <c r="A461">
        <v>368</v>
      </c>
      <c r="B461" t="s">
        <v>114</v>
      </c>
      <c r="C461" t="s">
        <v>47</v>
      </c>
      <c r="D461" t="s">
        <v>183</v>
      </c>
      <c r="E461" t="s">
        <v>1164</v>
      </c>
      <c r="F461">
        <v>3</v>
      </c>
    </row>
    <row r="462" spans="1:6">
      <c r="A462">
        <v>368</v>
      </c>
      <c r="B462" t="s">
        <v>114</v>
      </c>
      <c r="C462" t="s">
        <v>47</v>
      </c>
      <c r="D462" t="s">
        <v>183</v>
      </c>
      <c r="E462" t="s">
        <v>116</v>
      </c>
      <c r="F462">
        <v>4</v>
      </c>
    </row>
    <row r="463" spans="1:6">
      <c r="A463">
        <v>368</v>
      </c>
      <c r="B463" t="s">
        <v>114</v>
      </c>
      <c r="C463" t="s">
        <v>47</v>
      </c>
      <c r="D463" t="s">
        <v>183</v>
      </c>
      <c r="E463" t="s">
        <v>1336</v>
      </c>
      <c r="F463">
        <v>5</v>
      </c>
    </row>
    <row r="464" spans="1:6">
      <c r="A464">
        <v>369</v>
      </c>
      <c r="B464" t="s">
        <v>114</v>
      </c>
      <c r="C464" t="s">
        <v>47</v>
      </c>
      <c r="D464" t="s">
        <v>176</v>
      </c>
      <c r="E464" t="s">
        <v>1192</v>
      </c>
      <c r="F464">
        <v>1</v>
      </c>
    </row>
    <row r="465" spans="1:6">
      <c r="A465">
        <v>369</v>
      </c>
      <c r="B465" t="s">
        <v>114</v>
      </c>
      <c r="C465" t="s">
        <v>47</v>
      </c>
      <c r="D465" t="s">
        <v>176</v>
      </c>
      <c r="E465" t="s">
        <v>1151</v>
      </c>
      <c r="F465">
        <v>2</v>
      </c>
    </row>
    <row r="466" spans="1:6">
      <c r="A466">
        <v>369</v>
      </c>
      <c r="B466" t="s">
        <v>114</v>
      </c>
      <c r="C466" t="s">
        <v>47</v>
      </c>
      <c r="D466" t="s">
        <v>176</v>
      </c>
      <c r="E466" t="s">
        <v>1164</v>
      </c>
      <c r="F466">
        <v>3</v>
      </c>
    </row>
    <row r="467" spans="1:6">
      <c r="A467">
        <v>369</v>
      </c>
      <c r="B467" t="s">
        <v>114</v>
      </c>
      <c r="C467" t="s">
        <v>47</v>
      </c>
      <c r="D467" t="s">
        <v>176</v>
      </c>
      <c r="E467" t="s">
        <v>116</v>
      </c>
      <c r="F467">
        <v>4</v>
      </c>
    </row>
    <row r="468" spans="1:6">
      <c r="A468">
        <v>369</v>
      </c>
      <c r="B468" t="s">
        <v>114</v>
      </c>
      <c r="C468" t="s">
        <v>47</v>
      </c>
      <c r="D468" t="s">
        <v>176</v>
      </c>
      <c r="E468" t="s">
        <v>1336</v>
      </c>
      <c r="F468">
        <v>5</v>
      </c>
    </row>
    <row r="469" spans="1:6">
      <c r="A469">
        <v>370</v>
      </c>
      <c r="B469" t="s">
        <v>114</v>
      </c>
      <c r="C469" t="s">
        <v>47</v>
      </c>
      <c r="D469" t="s">
        <v>187</v>
      </c>
      <c r="E469" t="s">
        <v>1192</v>
      </c>
      <c r="F469">
        <v>1</v>
      </c>
    </row>
    <row r="470" spans="1:6">
      <c r="A470">
        <v>370</v>
      </c>
      <c r="B470" t="s">
        <v>114</v>
      </c>
      <c r="C470" t="s">
        <v>47</v>
      </c>
      <c r="D470" t="s">
        <v>187</v>
      </c>
      <c r="E470" t="s">
        <v>1200</v>
      </c>
      <c r="F470">
        <v>2</v>
      </c>
    </row>
    <row r="471" spans="1:6">
      <c r="A471">
        <v>370</v>
      </c>
      <c r="B471" t="s">
        <v>114</v>
      </c>
      <c r="C471" t="s">
        <v>47</v>
      </c>
      <c r="D471" t="s">
        <v>187</v>
      </c>
      <c r="E471" t="s">
        <v>1164</v>
      </c>
      <c r="F471">
        <v>3</v>
      </c>
    </row>
    <row r="472" spans="1:6">
      <c r="A472">
        <v>370</v>
      </c>
      <c r="B472" t="s">
        <v>114</v>
      </c>
      <c r="C472" t="s">
        <v>47</v>
      </c>
      <c r="D472" t="s">
        <v>187</v>
      </c>
      <c r="E472" t="s">
        <v>116</v>
      </c>
      <c r="F472">
        <v>4</v>
      </c>
    </row>
    <row r="473" spans="1:6">
      <c r="A473">
        <v>370</v>
      </c>
      <c r="B473" t="s">
        <v>114</v>
      </c>
      <c r="C473" t="s">
        <v>47</v>
      </c>
      <c r="D473" t="s">
        <v>187</v>
      </c>
      <c r="E473" t="s">
        <v>1336</v>
      </c>
      <c r="F473">
        <v>5</v>
      </c>
    </row>
    <row r="474" spans="1:6">
      <c r="A474">
        <v>371</v>
      </c>
      <c r="B474" t="s">
        <v>114</v>
      </c>
      <c r="C474" t="s">
        <v>47</v>
      </c>
      <c r="D474" t="s">
        <v>195</v>
      </c>
      <c r="E474" t="s">
        <v>1192</v>
      </c>
      <c r="F474">
        <v>1</v>
      </c>
    </row>
    <row r="475" spans="1:6">
      <c r="A475">
        <v>371</v>
      </c>
      <c r="B475" t="s">
        <v>114</v>
      </c>
      <c r="C475" t="s">
        <v>47</v>
      </c>
      <c r="D475" t="s">
        <v>195</v>
      </c>
      <c r="E475" t="s">
        <v>1219</v>
      </c>
      <c r="F475">
        <v>2</v>
      </c>
    </row>
    <row r="476" spans="1:6">
      <c r="A476">
        <v>371</v>
      </c>
      <c r="B476" t="s">
        <v>114</v>
      </c>
      <c r="C476" t="s">
        <v>47</v>
      </c>
      <c r="D476" t="s">
        <v>195</v>
      </c>
      <c r="E476" t="s">
        <v>116</v>
      </c>
      <c r="F476">
        <v>3</v>
      </c>
    </row>
    <row r="477" spans="1:6">
      <c r="A477">
        <v>371</v>
      </c>
      <c r="B477" t="s">
        <v>114</v>
      </c>
      <c r="C477" t="s">
        <v>47</v>
      </c>
      <c r="D477" t="s">
        <v>195</v>
      </c>
      <c r="E477" t="s">
        <v>1336</v>
      </c>
      <c r="F477">
        <v>4</v>
      </c>
    </row>
    <row r="478" spans="1:6">
      <c r="A478">
        <v>372</v>
      </c>
      <c r="B478" t="s">
        <v>114</v>
      </c>
      <c r="C478" t="s">
        <v>47</v>
      </c>
      <c r="D478" t="s">
        <v>191</v>
      </c>
      <c r="E478" t="s">
        <v>1192</v>
      </c>
      <c r="F478">
        <v>1</v>
      </c>
    </row>
    <row r="479" spans="1:6">
      <c r="A479">
        <v>372</v>
      </c>
      <c r="B479" t="s">
        <v>114</v>
      </c>
      <c r="C479" t="s">
        <v>47</v>
      </c>
      <c r="D479" t="s">
        <v>191</v>
      </c>
      <c r="E479" t="s">
        <v>1336</v>
      </c>
      <c r="F479">
        <v>2</v>
      </c>
    </row>
    <row r="480" spans="1:6">
      <c r="A480">
        <v>372</v>
      </c>
      <c r="B480" t="s">
        <v>114</v>
      </c>
      <c r="C480" t="s">
        <v>47</v>
      </c>
      <c r="D480" t="s">
        <v>191</v>
      </c>
      <c r="E480" t="s">
        <v>116</v>
      </c>
      <c r="F480">
        <v>3</v>
      </c>
    </row>
    <row r="481" spans="1:6">
      <c r="A481">
        <v>372</v>
      </c>
      <c r="B481" t="s">
        <v>114</v>
      </c>
      <c r="C481" t="s">
        <v>47</v>
      </c>
      <c r="D481" t="s">
        <v>191</v>
      </c>
      <c r="E481" t="s">
        <v>1164</v>
      </c>
      <c r="F481">
        <v>4</v>
      </c>
    </row>
    <row r="482" spans="1:6">
      <c r="A482">
        <v>372</v>
      </c>
      <c r="B482" t="s">
        <v>114</v>
      </c>
      <c r="C482" t="s">
        <v>47</v>
      </c>
      <c r="D482" t="s">
        <v>191</v>
      </c>
      <c r="E482" t="s">
        <v>1221</v>
      </c>
      <c r="F482">
        <v>5</v>
      </c>
    </row>
    <row r="483" spans="1:6">
      <c r="A483">
        <v>373</v>
      </c>
      <c r="B483" t="s">
        <v>114</v>
      </c>
      <c r="C483" t="s">
        <v>47</v>
      </c>
      <c r="D483" t="s">
        <v>124</v>
      </c>
      <c r="E483" t="s">
        <v>1207</v>
      </c>
      <c r="F483">
        <v>1</v>
      </c>
    </row>
    <row r="484" spans="1:6">
      <c r="A484">
        <v>373</v>
      </c>
      <c r="B484" t="s">
        <v>114</v>
      </c>
      <c r="C484" t="s">
        <v>47</v>
      </c>
      <c r="D484" t="s">
        <v>124</v>
      </c>
      <c r="E484" t="s">
        <v>1185</v>
      </c>
      <c r="F484">
        <v>2</v>
      </c>
    </row>
    <row r="485" spans="1:6">
      <c r="A485">
        <v>373</v>
      </c>
      <c r="B485" t="s">
        <v>114</v>
      </c>
      <c r="C485" t="s">
        <v>47</v>
      </c>
      <c r="D485" t="s">
        <v>124</v>
      </c>
      <c r="E485" t="s">
        <v>1334</v>
      </c>
      <c r="F485">
        <v>3</v>
      </c>
    </row>
    <row r="486" spans="1:6">
      <c r="A486">
        <v>373</v>
      </c>
      <c r="B486" t="s">
        <v>114</v>
      </c>
      <c r="C486" t="s">
        <v>47</v>
      </c>
      <c r="D486" t="s">
        <v>124</v>
      </c>
      <c r="E486" t="s">
        <v>1337</v>
      </c>
      <c r="F486">
        <v>4</v>
      </c>
    </row>
    <row r="487" spans="1:6">
      <c r="A487">
        <v>373</v>
      </c>
      <c r="B487" t="s">
        <v>114</v>
      </c>
      <c r="C487" t="s">
        <v>47</v>
      </c>
      <c r="D487" t="s">
        <v>124</v>
      </c>
      <c r="E487" t="s">
        <v>1369</v>
      </c>
      <c r="F487">
        <v>5</v>
      </c>
    </row>
    <row r="488" spans="1:6">
      <c r="A488">
        <v>373</v>
      </c>
      <c r="B488" t="s">
        <v>114</v>
      </c>
      <c r="C488" t="s">
        <v>47</v>
      </c>
      <c r="D488" t="s">
        <v>124</v>
      </c>
      <c r="E488" t="s">
        <v>1368</v>
      </c>
      <c r="F488">
        <v>6</v>
      </c>
    </row>
    <row r="489" spans="1:6">
      <c r="A489">
        <v>373</v>
      </c>
      <c r="B489" t="s">
        <v>114</v>
      </c>
      <c r="C489" t="s">
        <v>47</v>
      </c>
      <c r="D489" t="s">
        <v>124</v>
      </c>
      <c r="E489" t="s">
        <v>1191</v>
      </c>
      <c r="F489">
        <v>7</v>
      </c>
    </row>
    <row r="490" spans="1:6">
      <c r="A490">
        <v>373</v>
      </c>
      <c r="B490" t="s">
        <v>114</v>
      </c>
      <c r="C490" t="s">
        <v>47</v>
      </c>
      <c r="D490" t="s">
        <v>124</v>
      </c>
      <c r="E490" t="s">
        <v>1370</v>
      </c>
      <c r="F490">
        <v>8</v>
      </c>
    </row>
    <row r="491" spans="1:6">
      <c r="A491">
        <v>373</v>
      </c>
      <c r="B491" t="s">
        <v>114</v>
      </c>
      <c r="C491" t="s">
        <v>47</v>
      </c>
      <c r="D491" t="s">
        <v>124</v>
      </c>
      <c r="E491" t="s">
        <v>1373</v>
      </c>
      <c r="F491">
        <v>9</v>
      </c>
    </row>
    <row r="492" spans="1:6">
      <c r="A492">
        <v>373</v>
      </c>
      <c r="B492" t="s">
        <v>114</v>
      </c>
      <c r="C492" t="s">
        <v>47</v>
      </c>
      <c r="D492" t="s">
        <v>124</v>
      </c>
      <c r="E492" t="s">
        <v>1205</v>
      </c>
      <c r="F492">
        <v>10</v>
      </c>
    </row>
    <row r="493" spans="1:6">
      <c r="A493">
        <v>373</v>
      </c>
      <c r="B493" t="s">
        <v>114</v>
      </c>
      <c r="C493" t="s">
        <v>47</v>
      </c>
      <c r="D493" t="s">
        <v>124</v>
      </c>
      <c r="E493" t="s">
        <v>1222</v>
      </c>
      <c r="F493">
        <v>11</v>
      </c>
    </row>
    <row r="494" spans="1:6">
      <c r="A494">
        <v>373</v>
      </c>
      <c r="B494" t="s">
        <v>114</v>
      </c>
      <c r="C494" t="s">
        <v>47</v>
      </c>
      <c r="D494" t="s">
        <v>124</v>
      </c>
      <c r="E494" t="s">
        <v>116</v>
      </c>
      <c r="F494">
        <v>12</v>
      </c>
    </row>
    <row r="495" spans="1:6">
      <c r="A495">
        <v>373</v>
      </c>
      <c r="B495" t="s">
        <v>114</v>
      </c>
      <c r="C495" t="s">
        <v>47</v>
      </c>
      <c r="D495" t="s">
        <v>124</v>
      </c>
      <c r="E495" t="s">
        <v>1336</v>
      </c>
      <c r="F495">
        <v>13</v>
      </c>
    </row>
    <row r="496" spans="1:6">
      <c r="A496">
        <v>374</v>
      </c>
      <c r="B496" t="s">
        <v>114</v>
      </c>
      <c r="C496" t="s">
        <v>12</v>
      </c>
      <c r="D496" t="s">
        <v>154</v>
      </c>
      <c r="E496" t="s">
        <v>1159</v>
      </c>
      <c r="F496">
        <v>1</v>
      </c>
    </row>
    <row r="497" spans="1:6">
      <c r="A497">
        <v>375</v>
      </c>
      <c r="B497" t="s">
        <v>114</v>
      </c>
      <c r="C497" t="s">
        <v>12</v>
      </c>
      <c r="D497" t="s">
        <v>154</v>
      </c>
      <c r="E497" t="s">
        <v>1160</v>
      </c>
      <c r="F497">
        <v>1</v>
      </c>
    </row>
    <row r="498" spans="1:6">
      <c r="A498">
        <v>376</v>
      </c>
      <c r="B498" t="s">
        <v>114</v>
      </c>
      <c r="C498" t="s">
        <v>12</v>
      </c>
      <c r="D498" t="s">
        <v>154</v>
      </c>
      <c r="E498" t="s">
        <v>1161</v>
      </c>
      <c r="F498">
        <v>1</v>
      </c>
    </row>
    <row r="499" spans="1:6">
      <c r="A499">
        <v>377</v>
      </c>
      <c r="B499" t="s">
        <v>114</v>
      </c>
      <c r="C499" t="s">
        <v>12</v>
      </c>
      <c r="D499" t="s">
        <v>154</v>
      </c>
      <c r="E499" t="s">
        <v>1151</v>
      </c>
      <c r="F499">
        <v>1</v>
      </c>
    </row>
    <row r="500" spans="1:6">
      <c r="A500">
        <v>379</v>
      </c>
      <c r="B500" t="s">
        <v>114</v>
      </c>
      <c r="C500" t="s">
        <v>12</v>
      </c>
      <c r="D500" t="s">
        <v>154</v>
      </c>
      <c r="E500" t="s">
        <v>1165</v>
      </c>
      <c r="F500">
        <v>1</v>
      </c>
    </row>
    <row r="501" spans="1:6">
      <c r="A501">
        <v>380</v>
      </c>
      <c r="B501" t="s">
        <v>114</v>
      </c>
      <c r="C501" t="s">
        <v>12</v>
      </c>
      <c r="D501" t="s">
        <v>154</v>
      </c>
      <c r="E501" t="s">
        <v>1162</v>
      </c>
      <c r="F501">
        <v>1</v>
      </c>
    </row>
    <row r="502" spans="1:6">
      <c r="A502">
        <v>381</v>
      </c>
      <c r="B502" t="s">
        <v>114</v>
      </c>
      <c r="C502" t="s">
        <v>12</v>
      </c>
      <c r="D502" t="s">
        <v>154</v>
      </c>
      <c r="E502" t="s">
        <v>1166</v>
      </c>
      <c r="F502">
        <v>1</v>
      </c>
    </row>
    <row r="503" spans="1:6">
      <c r="A503">
        <v>382</v>
      </c>
      <c r="B503" t="s">
        <v>114</v>
      </c>
      <c r="C503" t="s">
        <v>12</v>
      </c>
      <c r="D503" t="s">
        <v>154</v>
      </c>
      <c r="E503" t="s">
        <v>1163</v>
      </c>
      <c r="F503">
        <v>1</v>
      </c>
    </row>
    <row r="504" spans="1:6">
      <c r="A504">
        <v>383</v>
      </c>
      <c r="B504" t="s">
        <v>114</v>
      </c>
      <c r="C504" t="s">
        <v>12</v>
      </c>
      <c r="D504" t="s">
        <v>154</v>
      </c>
      <c r="E504" t="s">
        <v>1336</v>
      </c>
      <c r="F504">
        <v>1</v>
      </c>
    </row>
    <row r="505" spans="1:6">
      <c r="A505">
        <v>384</v>
      </c>
      <c r="B505" t="s">
        <v>114</v>
      </c>
      <c r="C505" t="s">
        <v>12</v>
      </c>
      <c r="D505" t="s">
        <v>154</v>
      </c>
      <c r="E505" t="s">
        <v>1167</v>
      </c>
      <c r="F505">
        <v>1</v>
      </c>
    </row>
    <row r="506" spans="1:6">
      <c r="A506">
        <v>385</v>
      </c>
      <c r="B506" t="s">
        <v>114</v>
      </c>
      <c r="C506" t="s">
        <v>12</v>
      </c>
      <c r="D506" t="s">
        <v>154</v>
      </c>
      <c r="E506" t="s">
        <v>1153</v>
      </c>
      <c r="F506">
        <v>1</v>
      </c>
    </row>
    <row r="507" spans="1:6">
      <c r="A507">
        <v>386</v>
      </c>
      <c r="B507" t="s">
        <v>114</v>
      </c>
      <c r="C507" t="s">
        <v>12</v>
      </c>
      <c r="D507" t="s">
        <v>154</v>
      </c>
      <c r="E507" t="s">
        <v>1164</v>
      </c>
      <c r="F507">
        <v>1</v>
      </c>
    </row>
    <row r="508" spans="1:6">
      <c r="A508">
        <v>387</v>
      </c>
      <c r="B508" t="s">
        <v>114</v>
      </c>
      <c r="C508" t="s">
        <v>12</v>
      </c>
      <c r="D508" t="s">
        <v>154</v>
      </c>
      <c r="E508" t="s">
        <v>116</v>
      </c>
      <c r="F508">
        <v>1</v>
      </c>
    </row>
    <row r="509" spans="1:6">
      <c r="A509">
        <v>388</v>
      </c>
      <c r="B509" t="s">
        <v>114</v>
      </c>
      <c r="C509" t="s">
        <v>12</v>
      </c>
      <c r="D509" t="s">
        <v>159</v>
      </c>
      <c r="E509" t="s">
        <v>1212</v>
      </c>
      <c r="F509">
        <v>1</v>
      </c>
    </row>
    <row r="510" spans="1:6">
      <c r="A510">
        <v>389</v>
      </c>
      <c r="B510" t="s">
        <v>114</v>
      </c>
      <c r="C510" t="s">
        <v>12</v>
      </c>
      <c r="D510" t="s">
        <v>159</v>
      </c>
      <c r="E510" t="s">
        <v>1336</v>
      </c>
      <c r="F510">
        <v>1</v>
      </c>
    </row>
    <row r="511" spans="1:6">
      <c r="A511">
        <v>390</v>
      </c>
      <c r="B511" t="s">
        <v>114</v>
      </c>
      <c r="C511" t="s">
        <v>12</v>
      </c>
      <c r="D511" t="s">
        <v>159</v>
      </c>
      <c r="E511" t="s">
        <v>116</v>
      </c>
      <c r="F511">
        <v>1</v>
      </c>
    </row>
    <row r="512" spans="1:6">
      <c r="A512">
        <v>391</v>
      </c>
      <c r="B512" t="s">
        <v>114</v>
      </c>
      <c r="C512" t="s">
        <v>12</v>
      </c>
      <c r="D512" t="s">
        <v>159</v>
      </c>
      <c r="E512" t="s">
        <v>161</v>
      </c>
      <c r="F512">
        <v>1</v>
      </c>
    </row>
    <row r="513" spans="1:6">
      <c r="A513">
        <v>392</v>
      </c>
      <c r="B513" t="s">
        <v>114</v>
      </c>
      <c r="C513" t="s">
        <v>12</v>
      </c>
      <c r="D513" t="s">
        <v>164</v>
      </c>
      <c r="E513" t="s">
        <v>1213</v>
      </c>
      <c r="F513">
        <v>1</v>
      </c>
    </row>
    <row r="514" spans="1:6">
      <c r="A514">
        <v>393</v>
      </c>
      <c r="B514" t="s">
        <v>114</v>
      </c>
      <c r="C514" t="s">
        <v>12</v>
      </c>
      <c r="D514" t="s">
        <v>164</v>
      </c>
      <c r="E514" t="s">
        <v>14</v>
      </c>
      <c r="F514">
        <v>1</v>
      </c>
    </row>
    <row r="515" spans="1:6">
      <c r="A515">
        <v>394</v>
      </c>
      <c r="B515" t="s">
        <v>114</v>
      </c>
      <c r="C515" t="s">
        <v>12</v>
      </c>
      <c r="D515" t="s">
        <v>164</v>
      </c>
      <c r="E515" t="s">
        <v>1336</v>
      </c>
      <c r="F515">
        <v>1</v>
      </c>
    </row>
    <row r="516" spans="1:6">
      <c r="A516">
        <v>395</v>
      </c>
      <c r="B516" t="s">
        <v>114</v>
      </c>
      <c r="C516" t="s">
        <v>12</v>
      </c>
      <c r="D516" t="s">
        <v>164</v>
      </c>
      <c r="E516" t="s">
        <v>116</v>
      </c>
      <c r="F516">
        <v>1</v>
      </c>
    </row>
    <row r="517" spans="1:6">
      <c r="A517">
        <v>396</v>
      </c>
      <c r="B517" t="s">
        <v>114</v>
      </c>
      <c r="C517" t="s">
        <v>12</v>
      </c>
      <c r="D517" t="s">
        <v>146</v>
      </c>
      <c r="E517" t="s">
        <v>1378</v>
      </c>
      <c r="F517">
        <v>1</v>
      </c>
    </row>
    <row r="518" spans="1:6">
      <c r="A518">
        <v>397</v>
      </c>
      <c r="B518" t="s">
        <v>114</v>
      </c>
      <c r="C518" t="s">
        <v>12</v>
      </c>
      <c r="D518" t="s">
        <v>146</v>
      </c>
      <c r="E518" t="s">
        <v>1214</v>
      </c>
      <c r="F518">
        <v>1</v>
      </c>
    </row>
    <row r="519" spans="1:6">
      <c r="A519">
        <v>398</v>
      </c>
      <c r="B519" t="s">
        <v>114</v>
      </c>
      <c r="C519" t="s">
        <v>12</v>
      </c>
      <c r="D519" t="s">
        <v>146</v>
      </c>
      <c r="E519" t="s">
        <v>1215</v>
      </c>
      <c r="F519">
        <v>1</v>
      </c>
    </row>
    <row r="520" spans="1:6">
      <c r="A520">
        <v>399</v>
      </c>
      <c r="B520" t="s">
        <v>114</v>
      </c>
      <c r="C520" t="s">
        <v>12</v>
      </c>
      <c r="D520" t="s">
        <v>146</v>
      </c>
      <c r="E520" t="s">
        <v>1379</v>
      </c>
      <c r="F520">
        <v>1</v>
      </c>
    </row>
    <row r="521" spans="1:6">
      <c r="A521">
        <v>400</v>
      </c>
      <c r="B521" t="s">
        <v>114</v>
      </c>
      <c r="C521" t="s">
        <v>12</v>
      </c>
      <c r="D521" t="s">
        <v>120</v>
      </c>
      <c r="E521" t="s">
        <v>1188</v>
      </c>
      <c r="F521">
        <v>1</v>
      </c>
    </row>
    <row r="522" spans="1:6">
      <c r="A522">
        <v>401</v>
      </c>
      <c r="B522" t="s">
        <v>114</v>
      </c>
      <c r="C522" t="s">
        <v>12</v>
      </c>
      <c r="D522" t="s">
        <v>120</v>
      </c>
      <c r="E522" t="s">
        <v>1216</v>
      </c>
      <c r="F522">
        <v>1</v>
      </c>
    </row>
    <row r="523" spans="1:6">
      <c r="A523">
        <v>402</v>
      </c>
      <c r="B523" t="s">
        <v>114</v>
      </c>
      <c r="C523" t="s">
        <v>12</v>
      </c>
      <c r="D523" t="s">
        <v>120</v>
      </c>
      <c r="E523" t="s">
        <v>1336</v>
      </c>
      <c r="F523">
        <v>1</v>
      </c>
    </row>
    <row r="524" spans="1:6">
      <c r="A524">
        <v>403</v>
      </c>
      <c r="B524" t="s">
        <v>114</v>
      </c>
      <c r="C524" t="s">
        <v>12</v>
      </c>
      <c r="D524" t="s">
        <v>120</v>
      </c>
      <c r="E524" t="s">
        <v>116</v>
      </c>
      <c r="F524">
        <v>1</v>
      </c>
    </row>
    <row r="525" spans="1:6">
      <c r="A525">
        <v>404</v>
      </c>
      <c r="B525" t="s">
        <v>114</v>
      </c>
      <c r="C525" t="s">
        <v>12</v>
      </c>
      <c r="D525" t="s">
        <v>960</v>
      </c>
      <c r="E525" t="s">
        <v>1189</v>
      </c>
      <c r="F525">
        <v>1</v>
      </c>
    </row>
    <row r="526" spans="1:6">
      <c r="A526">
        <v>404</v>
      </c>
      <c r="B526" t="s">
        <v>114</v>
      </c>
      <c r="C526" t="s">
        <v>12</v>
      </c>
      <c r="D526" t="s">
        <v>960</v>
      </c>
      <c r="E526" t="s">
        <v>1350</v>
      </c>
      <c r="F526">
        <v>2</v>
      </c>
    </row>
    <row r="527" spans="1:6">
      <c r="A527">
        <v>405</v>
      </c>
      <c r="B527" t="s">
        <v>114</v>
      </c>
      <c r="C527" t="s">
        <v>12</v>
      </c>
      <c r="D527" t="s">
        <v>960</v>
      </c>
      <c r="E527" t="s">
        <v>1336</v>
      </c>
      <c r="F527">
        <v>1</v>
      </c>
    </row>
    <row r="528" spans="1:6">
      <c r="A528">
        <v>406</v>
      </c>
      <c r="B528" t="s">
        <v>114</v>
      </c>
      <c r="C528" t="s">
        <v>12</v>
      </c>
      <c r="D528" t="s">
        <v>960</v>
      </c>
      <c r="E528" t="s">
        <v>116</v>
      </c>
      <c r="F528">
        <v>1</v>
      </c>
    </row>
    <row r="529" spans="1:6">
      <c r="A529">
        <v>407</v>
      </c>
      <c r="B529" t="s">
        <v>114</v>
      </c>
      <c r="C529" t="s">
        <v>12</v>
      </c>
      <c r="D529" t="s">
        <v>895</v>
      </c>
      <c r="E529" t="s">
        <v>1380</v>
      </c>
      <c r="F529">
        <v>1</v>
      </c>
    </row>
    <row r="530" spans="1:6">
      <c r="A530">
        <v>408</v>
      </c>
      <c r="B530" t="s">
        <v>114</v>
      </c>
      <c r="C530" t="s">
        <v>12</v>
      </c>
      <c r="D530" t="s">
        <v>895</v>
      </c>
      <c r="E530" t="s">
        <v>1336</v>
      </c>
      <c r="F530">
        <v>1</v>
      </c>
    </row>
    <row r="531" spans="1:6">
      <c r="A531">
        <v>409</v>
      </c>
      <c r="B531" t="s">
        <v>114</v>
      </c>
      <c r="C531" t="s">
        <v>12</v>
      </c>
      <c r="D531" t="s">
        <v>895</v>
      </c>
      <c r="E531" t="s">
        <v>116</v>
      </c>
      <c r="F531">
        <v>1</v>
      </c>
    </row>
    <row r="532" spans="1:6">
      <c r="A532">
        <v>410</v>
      </c>
      <c r="B532" t="s">
        <v>114</v>
      </c>
      <c r="C532" t="s">
        <v>12</v>
      </c>
      <c r="D532" t="s">
        <v>136</v>
      </c>
      <c r="E532" t="s">
        <v>1352</v>
      </c>
      <c r="F532">
        <v>1</v>
      </c>
    </row>
    <row r="533" spans="1:6">
      <c r="A533">
        <v>411</v>
      </c>
      <c r="B533" t="s">
        <v>114</v>
      </c>
      <c r="C533" t="s">
        <v>12</v>
      </c>
      <c r="D533" t="s">
        <v>136</v>
      </c>
      <c r="E533" t="s">
        <v>1353</v>
      </c>
      <c r="F533">
        <v>1</v>
      </c>
    </row>
    <row r="534" spans="1:6">
      <c r="A534">
        <v>412</v>
      </c>
      <c r="B534" t="s">
        <v>114</v>
      </c>
      <c r="C534" t="s">
        <v>12</v>
      </c>
      <c r="D534" t="s">
        <v>136</v>
      </c>
      <c r="E534" t="s">
        <v>1336</v>
      </c>
      <c r="F534">
        <v>1</v>
      </c>
    </row>
    <row r="535" spans="1:6">
      <c r="A535">
        <v>413</v>
      </c>
      <c r="B535" t="s">
        <v>114</v>
      </c>
      <c r="C535" t="s">
        <v>12</v>
      </c>
      <c r="D535" t="s">
        <v>136</v>
      </c>
      <c r="E535" t="s">
        <v>116</v>
      </c>
      <c r="F535">
        <v>1</v>
      </c>
    </row>
    <row r="536" spans="1:6">
      <c r="A536">
        <v>415</v>
      </c>
      <c r="B536" t="s">
        <v>114</v>
      </c>
      <c r="C536" t="s">
        <v>12</v>
      </c>
      <c r="D536" t="s">
        <v>139</v>
      </c>
      <c r="E536" t="s">
        <v>1218</v>
      </c>
      <c r="F536">
        <v>1</v>
      </c>
    </row>
    <row r="537" spans="1:6">
      <c r="A537">
        <v>416</v>
      </c>
      <c r="B537" t="s">
        <v>114</v>
      </c>
      <c r="C537" t="s">
        <v>12</v>
      </c>
      <c r="D537" t="s">
        <v>139</v>
      </c>
      <c r="E537" t="s">
        <v>1336</v>
      </c>
      <c r="F537">
        <v>1</v>
      </c>
    </row>
    <row r="538" spans="1:6">
      <c r="A538">
        <v>417</v>
      </c>
      <c r="B538" t="s">
        <v>114</v>
      </c>
      <c r="C538" t="s">
        <v>12</v>
      </c>
      <c r="D538" t="s">
        <v>139</v>
      </c>
      <c r="E538" t="s">
        <v>116</v>
      </c>
      <c r="F538">
        <v>1</v>
      </c>
    </row>
    <row r="539" spans="1:6">
      <c r="A539">
        <v>418</v>
      </c>
      <c r="B539" t="s">
        <v>114</v>
      </c>
      <c r="C539" t="s">
        <v>12</v>
      </c>
      <c r="D539" t="s">
        <v>115</v>
      </c>
      <c r="E539" t="s">
        <v>1336</v>
      </c>
      <c r="F539">
        <v>1</v>
      </c>
    </row>
    <row r="540" spans="1:6">
      <c r="A540">
        <v>419</v>
      </c>
      <c r="B540" t="s">
        <v>114</v>
      </c>
      <c r="C540" t="s">
        <v>12</v>
      </c>
      <c r="D540" t="s">
        <v>115</v>
      </c>
      <c r="E540" t="s">
        <v>116</v>
      </c>
      <c r="F540">
        <v>1</v>
      </c>
    </row>
    <row r="541" spans="1:6">
      <c r="A541">
        <v>421</v>
      </c>
      <c r="B541" t="s">
        <v>114</v>
      </c>
      <c r="C541" t="s">
        <v>12</v>
      </c>
      <c r="D541" t="s">
        <v>168</v>
      </c>
      <c r="E541" t="s">
        <v>1376</v>
      </c>
      <c r="F541">
        <v>1</v>
      </c>
    </row>
    <row r="542" spans="1:6">
      <c r="A542">
        <v>423</v>
      </c>
      <c r="B542" t="s">
        <v>114</v>
      </c>
      <c r="C542" t="s">
        <v>12</v>
      </c>
      <c r="D542" t="s">
        <v>168</v>
      </c>
      <c r="E542" t="s">
        <v>1336</v>
      </c>
      <c r="F542">
        <v>1</v>
      </c>
    </row>
    <row r="543" spans="1:6">
      <c r="A543">
        <v>424</v>
      </c>
      <c r="B543" t="s">
        <v>114</v>
      </c>
      <c r="C543" t="s">
        <v>12</v>
      </c>
      <c r="D543" t="s">
        <v>168</v>
      </c>
      <c r="E543" t="s">
        <v>116</v>
      </c>
      <c r="F543">
        <v>1</v>
      </c>
    </row>
    <row r="544" spans="1:6">
      <c r="A544">
        <v>426</v>
      </c>
      <c r="B544" t="s">
        <v>114</v>
      </c>
      <c r="C544" t="s">
        <v>12</v>
      </c>
      <c r="D544" t="s">
        <v>151</v>
      </c>
      <c r="E544" t="s">
        <v>1191</v>
      </c>
      <c r="F544">
        <v>1</v>
      </c>
    </row>
    <row r="545" spans="1:6">
      <c r="A545">
        <v>429</v>
      </c>
      <c r="B545" t="s">
        <v>114</v>
      </c>
      <c r="C545" t="s">
        <v>12</v>
      </c>
      <c r="D545" t="s">
        <v>151</v>
      </c>
      <c r="E545" t="s">
        <v>1179</v>
      </c>
      <c r="F545">
        <v>1</v>
      </c>
    </row>
    <row r="546" spans="1:6">
      <c r="A546">
        <v>430</v>
      </c>
      <c r="B546" t="s">
        <v>114</v>
      </c>
      <c r="C546" t="s">
        <v>12</v>
      </c>
      <c r="D546" t="s">
        <v>151</v>
      </c>
      <c r="E546" t="s">
        <v>1163</v>
      </c>
      <c r="F546">
        <v>1</v>
      </c>
    </row>
    <row r="547" spans="1:6">
      <c r="A547">
        <v>431</v>
      </c>
      <c r="B547" t="s">
        <v>114</v>
      </c>
      <c r="C547" t="s">
        <v>12</v>
      </c>
      <c r="D547" t="s">
        <v>151</v>
      </c>
      <c r="E547" t="s">
        <v>1336</v>
      </c>
      <c r="F547">
        <v>1</v>
      </c>
    </row>
    <row r="548" spans="1:6">
      <c r="A548">
        <v>432</v>
      </c>
      <c r="B548" t="s">
        <v>114</v>
      </c>
      <c r="C548" t="s">
        <v>12</v>
      </c>
      <c r="D548" t="s">
        <v>151</v>
      </c>
      <c r="E548" t="s">
        <v>1164</v>
      </c>
      <c r="F548">
        <v>1</v>
      </c>
    </row>
    <row r="549" spans="1:6">
      <c r="A549">
        <v>433</v>
      </c>
      <c r="B549" t="s">
        <v>114</v>
      </c>
      <c r="C549" t="s">
        <v>12</v>
      </c>
      <c r="D549" t="s">
        <v>151</v>
      </c>
      <c r="E549" t="s">
        <v>116</v>
      </c>
      <c r="F549">
        <v>1</v>
      </c>
    </row>
    <row r="550" spans="1:6">
      <c r="A550">
        <v>435</v>
      </c>
      <c r="B550" t="s">
        <v>114</v>
      </c>
      <c r="C550" t="s">
        <v>12</v>
      </c>
      <c r="D550" t="s">
        <v>131</v>
      </c>
      <c r="E550" t="s">
        <v>1360</v>
      </c>
      <c r="F550">
        <v>1</v>
      </c>
    </row>
    <row r="551" spans="1:6">
      <c r="A551">
        <v>436</v>
      </c>
      <c r="B551" t="s">
        <v>114</v>
      </c>
      <c r="C551" t="s">
        <v>12</v>
      </c>
      <c r="D551" t="s">
        <v>131</v>
      </c>
      <c r="E551" t="s">
        <v>1361</v>
      </c>
      <c r="F551">
        <v>1</v>
      </c>
    </row>
    <row r="552" spans="1:6">
      <c r="A552">
        <v>437</v>
      </c>
      <c r="B552" t="s">
        <v>114</v>
      </c>
      <c r="C552" t="s">
        <v>12</v>
      </c>
      <c r="D552" t="s">
        <v>131</v>
      </c>
      <c r="E552" t="s">
        <v>1336</v>
      </c>
      <c r="F552">
        <v>1</v>
      </c>
    </row>
    <row r="553" spans="1:6">
      <c r="A553">
        <v>438</v>
      </c>
      <c r="B553" t="s">
        <v>114</v>
      </c>
      <c r="C553" t="s">
        <v>12</v>
      </c>
      <c r="D553" t="s">
        <v>131</v>
      </c>
      <c r="E553" t="s">
        <v>116</v>
      </c>
      <c r="F553">
        <v>1</v>
      </c>
    </row>
    <row r="554" spans="1:6">
      <c r="A554">
        <v>439</v>
      </c>
      <c r="B554" t="s">
        <v>114</v>
      </c>
      <c r="C554" t="s">
        <v>12</v>
      </c>
      <c r="D554" t="s">
        <v>179</v>
      </c>
      <c r="E554" t="s">
        <v>1191</v>
      </c>
      <c r="F554">
        <v>1</v>
      </c>
    </row>
    <row r="555" spans="1:6">
      <c r="A555">
        <v>440</v>
      </c>
      <c r="B555" t="s">
        <v>114</v>
      </c>
      <c r="C555" t="s">
        <v>12</v>
      </c>
      <c r="D555" t="s">
        <v>179</v>
      </c>
      <c r="E555" t="s">
        <v>1336</v>
      </c>
      <c r="F555">
        <v>1</v>
      </c>
    </row>
    <row r="556" spans="1:6">
      <c r="A556">
        <v>441</v>
      </c>
      <c r="B556" t="s">
        <v>114</v>
      </c>
      <c r="C556" t="s">
        <v>12</v>
      </c>
      <c r="D556" t="s">
        <v>179</v>
      </c>
      <c r="E556" t="s">
        <v>1164</v>
      </c>
      <c r="F556">
        <v>1</v>
      </c>
    </row>
    <row r="557" spans="1:6">
      <c r="A557">
        <v>442</v>
      </c>
      <c r="B557" t="s">
        <v>114</v>
      </c>
      <c r="C557" t="s">
        <v>12</v>
      </c>
      <c r="D557" t="s">
        <v>179</v>
      </c>
      <c r="E557" t="s">
        <v>116</v>
      </c>
      <c r="F557">
        <v>1</v>
      </c>
    </row>
    <row r="558" spans="1:6">
      <c r="A558">
        <v>443</v>
      </c>
      <c r="B558" t="s">
        <v>114</v>
      </c>
      <c r="C558" t="s">
        <v>12</v>
      </c>
      <c r="D558" t="s">
        <v>183</v>
      </c>
      <c r="E558" t="s">
        <v>1193</v>
      </c>
      <c r="F558">
        <v>1</v>
      </c>
    </row>
    <row r="559" spans="1:6">
      <c r="A559">
        <v>444</v>
      </c>
      <c r="B559" t="s">
        <v>114</v>
      </c>
      <c r="C559" t="s">
        <v>12</v>
      </c>
      <c r="D559" t="s">
        <v>183</v>
      </c>
      <c r="E559" t="s">
        <v>1336</v>
      </c>
      <c r="F559">
        <v>1</v>
      </c>
    </row>
    <row r="560" spans="1:6">
      <c r="A560">
        <v>445</v>
      </c>
      <c r="B560" t="s">
        <v>114</v>
      </c>
      <c r="C560" t="s">
        <v>12</v>
      </c>
      <c r="D560" t="s">
        <v>183</v>
      </c>
      <c r="E560" t="s">
        <v>1164</v>
      </c>
      <c r="F560">
        <v>1</v>
      </c>
    </row>
    <row r="561" spans="1:6">
      <c r="A561">
        <v>446</v>
      </c>
      <c r="B561" t="s">
        <v>114</v>
      </c>
      <c r="C561" t="s">
        <v>12</v>
      </c>
      <c r="D561" t="s">
        <v>183</v>
      </c>
      <c r="E561" t="s">
        <v>116</v>
      </c>
      <c r="F561">
        <v>1</v>
      </c>
    </row>
    <row r="562" spans="1:6">
      <c r="A562">
        <v>447</v>
      </c>
      <c r="B562" t="s">
        <v>114</v>
      </c>
      <c r="C562" t="s">
        <v>12</v>
      </c>
      <c r="D562" t="s">
        <v>176</v>
      </c>
      <c r="E562" t="s">
        <v>1151</v>
      </c>
      <c r="F562">
        <v>1</v>
      </c>
    </row>
    <row r="563" spans="1:6">
      <c r="A563">
        <v>448</v>
      </c>
      <c r="B563" t="s">
        <v>114</v>
      </c>
      <c r="C563" t="s">
        <v>12</v>
      </c>
      <c r="D563" t="s">
        <v>176</v>
      </c>
      <c r="E563" t="s">
        <v>1336</v>
      </c>
      <c r="F563">
        <v>1</v>
      </c>
    </row>
    <row r="564" spans="1:6">
      <c r="A564">
        <v>449</v>
      </c>
      <c r="B564" t="s">
        <v>114</v>
      </c>
      <c r="C564" t="s">
        <v>12</v>
      </c>
      <c r="D564" t="s">
        <v>176</v>
      </c>
      <c r="E564" t="s">
        <v>1164</v>
      </c>
      <c r="F564">
        <v>1</v>
      </c>
    </row>
    <row r="565" spans="1:6">
      <c r="A565">
        <v>450</v>
      </c>
      <c r="B565" t="s">
        <v>114</v>
      </c>
      <c r="C565" t="s">
        <v>12</v>
      </c>
      <c r="D565" t="s">
        <v>176</v>
      </c>
      <c r="E565" t="s">
        <v>116</v>
      </c>
      <c r="F565">
        <v>1</v>
      </c>
    </row>
    <row r="566" spans="1:6">
      <c r="A566">
        <v>451</v>
      </c>
      <c r="B566" t="s">
        <v>114</v>
      </c>
      <c r="C566" t="s">
        <v>12</v>
      </c>
      <c r="D566" t="s">
        <v>187</v>
      </c>
      <c r="E566" t="s">
        <v>1200</v>
      </c>
      <c r="F566">
        <v>1</v>
      </c>
    </row>
    <row r="567" spans="1:6">
      <c r="A567">
        <v>452</v>
      </c>
      <c r="B567" t="s">
        <v>114</v>
      </c>
      <c r="C567" t="s">
        <v>12</v>
      </c>
      <c r="D567" t="s">
        <v>187</v>
      </c>
      <c r="E567" t="s">
        <v>1336</v>
      </c>
      <c r="F567">
        <v>1</v>
      </c>
    </row>
    <row r="568" spans="1:6">
      <c r="A568">
        <v>453</v>
      </c>
      <c r="B568" t="s">
        <v>114</v>
      </c>
      <c r="C568" t="s">
        <v>12</v>
      </c>
      <c r="D568" t="s">
        <v>187</v>
      </c>
      <c r="E568" t="s">
        <v>1164</v>
      </c>
      <c r="F568">
        <v>1</v>
      </c>
    </row>
    <row r="569" spans="1:6">
      <c r="A569">
        <v>454</v>
      </c>
      <c r="B569" t="s">
        <v>114</v>
      </c>
      <c r="C569" t="s">
        <v>12</v>
      </c>
      <c r="D569" t="s">
        <v>187</v>
      </c>
      <c r="E569" t="s">
        <v>116</v>
      </c>
      <c r="F569">
        <v>1</v>
      </c>
    </row>
    <row r="570" spans="1:6">
      <c r="A570">
        <v>455</v>
      </c>
      <c r="B570" t="s">
        <v>114</v>
      </c>
      <c r="C570" t="s">
        <v>12</v>
      </c>
      <c r="D570" t="s">
        <v>195</v>
      </c>
      <c r="E570" t="s">
        <v>1219</v>
      </c>
      <c r="F570">
        <v>1</v>
      </c>
    </row>
    <row r="571" spans="1:6">
      <c r="A571">
        <v>456</v>
      </c>
      <c r="B571" t="s">
        <v>114</v>
      </c>
      <c r="C571" t="s">
        <v>12</v>
      </c>
      <c r="D571" t="s">
        <v>195</v>
      </c>
      <c r="E571" t="s">
        <v>1336</v>
      </c>
      <c r="F571">
        <v>1</v>
      </c>
    </row>
    <row r="572" spans="1:6">
      <c r="A572">
        <v>457</v>
      </c>
      <c r="B572" t="s">
        <v>114</v>
      </c>
      <c r="C572" t="s">
        <v>12</v>
      </c>
      <c r="D572" t="s">
        <v>195</v>
      </c>
      <c r="E572" t="s">
        <v>116</v>
      </c>
      <c r="F572">
        <v>1</v>
      </c>
    </row>
    <row r="573" spans="1:6">
      <c r="A573">
        <v>458</v>
      </c>
      <c r="B573" t="s">
        <v>114</v>
      </c>
      <c r="C573" t="s">
        <v>12</v>
      </c>
      <c r="D573" t="s">
        <v>191</v>
      </c>
      <c r="E573" t="s">
        <v>1336</v>
      </c>
      <c r="F573">
        <v>1</v>
      </c>
    </row>
    <row r="574" spans="1:6">
      <c r="A574">
        <v>459</v>
      </c>
      <c r="B574" t="s">
        <v>114</v>
      </c>
      <c r="C574" t="s">
        <v>12</v>
      </c>
      <c r="D574" t="s">
        <v>191</v>
      </c>
      <c r="E574" t="s">
        <v>1220</v>
      </c>
      <c r="F574">
        <v>1</v>
      </c>
    </row>
    <row r="575" spans="1:6">
      <c r="A575">
        <v>460</v>
      </c>
      <c r="B575" t="s">
        <v>114</v>
      </c>
      <c r="C575" t="s">
        <v>12</v>
      </c>
      <c r="D575" t="s">
        <v>191</v>
      </c>
      <c r="E575" t="s">
        <v>1164</v>
      </c>
      <c r="F575">
        <v>1</v>
      </c>
    </row>
    <row r="576" spans="1:6">
      <c r="A576">
        <v>461</v>
      </c>
      <c r="B576" t="s">
        <v>114</v>
      </c>
      <c r="C576" t="s">
        <v>12</v>
      </c>
      <c r="D576" t="s">
        <v>191</v>
      </c>
      <c r="E576" t="s">
        <v>116</v>
      </c>
      <c r="F576">
        <v>1</v>
      </c>
    </row>
    <row r="577" spans="1:6">
      <c r="A577">
        <v>462</v>
      </c>
      <c r="B577" t="s">
        <v>114</v>
      </c>
      <c r="C577" t="s">
        <v>12</v>
      </c>
      <c r="D577" t="s">
        <v>191</v>
      </c>
      <c r="E577" t="s">
        <v>1221</v>
      </c>
      <c r="F577">
        <v>1</v>
      </c>
    </row>
    <row r="578" spans="1:6">
      <c r="A578">
        <v>463</v>
      </c>
      <c r="B578" t="s">
        <v>114</v>
      </c>
      <c r="C578" t="s">
        <v>12</v>
      </c>
      <c r="D578" t="s">
        <v>124</v>
      </c>
      <c r="E578" t="s">
        <v>1191</v>
      </c>
      <c r="F578">
        <v>1</v>
      </c>
    </row>
    <row r="579" spans="1:6">
      <c r="A579">
        <v>464</v>
      </c>
      <c r="B579" t="s">
        <v>114</v>
      </c>
      <c r="C579" t="s">
        <v>12</v>
      </c>
      <c r="D579" t="s">
        <v>124</v>
      </c>
      <c r="E579" t="s">
        <v>1205</v>
      </c>
      <c r="F579">
        <v>1</v>
      </c>
    </row>
    <row r="580" spans="1:6">
      <c r="A580">
        <v>467</v>
      </c>
      <c r="B580" t="s">
        <v>114</v>
      </c>
      <c r="C580" t="s">
        <v>12</v>
      </c>
      <c r="D580" t="s">
        <v>124</v>
      </c>
      <c r="E580" t="s">
        <v>1222</v>
      </c>
      <c r="F580">
        <v>1</v>
      </c>
    </row>
    <row r="581" spans="1:6">
      <c r="A581">
        <v>468</v>
      </c>
      <c r="B581" t="s">
        <v>114</v>
      </c>
      <c r="C581" t="s">
        <v>12</v>
      </c>
      <c r="D581" t="s">
        <v>124</v>
      </c>
      <c r="E581" t="s">
        <v>1179</v>
      </c>
      <c r="F581">
        <v>1</v>
      </c>
    </row>
    <row r="582" spans="1:6">
      <c r="A582">
        <v>470</v>
      </c>
      <c r="B582" t="s">
        <v>114</v>
      </c>
      <c r="C582" t="s">
        <v>12</v>
      </c>
      <c r="D582" t="s">
        <v>124</v>
      </c>
      <c r="E582" t="s">
        <v>1336</v>
      </c>
      <c r="F582">
        <v>1</v>
      </c>
    </row>
    <row r="583" spans="1:6">
      <c r="A583">
        <v>471</v>
      </c>
      <c r="B583" t="s">
        <v>114</v>
      </c>
      <c r="C583" t="s">
        <v>12</v>
      </c>
      <c r="D583" t="s">
        <v>124</v>
      </c>
      <c r="E583" t="s">
        <v>1368</v>
      </c>
      <c r="F583">
        <v>1</v>
      </c>
    </row>
    <row r="584" spans="1:6">
      <c r="A584">
        <v>472</v>
      </c>
      <c r="B584" t="s">
        <v>114</v>
      </c>
      <c r="C584" t="s">
        <v>12</v>
      </c>
      <c r="D584" t="s">
        <v>124</v>
      </c>
      <c r="E584" t="s">
        <v>1207</v>
      </c>
      <c r="F584">
        <v>1</v>
      </c>
    </row>
    <row r="585" spans="1:6">
      <c r="A585">
        <v>473</v>
      </c>
      <c r="B585" t="s">
        <v>114</v>
      </c>
      <c r="C585" t="s">
        <v>12</v>
      </c>
      <c r="D585" t="s">
        <v>124</v>
      </c>
      <c r="E585" t="s">
        <v>116</v>
      </c>
      <c r="F585">
        <v>1</v>
      </c>
    </row>
    <row r="586" spans="1:6">
      <c r="A586">
        <v>474</v>
      </c>
      <c r="B586" t="s">
        <v>114</v>
      </c>
      <c r="C586" t="s">
        <v>12</v>
      </c>
      <c r="D586" t="s">
        <v>124</v>
      </c>
      <c r="E586" t="s">
        <v>1373</v>
      </c>
      <c r="F586">
        <v>1</v>
      </c>
    </row>
    <row r="587" spans="1:6">
      <c r="A587">
        <v>476</v>
      </c>
      <c r="B587" t="s">
        <v>114</v>
      </c>
      <c r="C587" t="s">
        <v>12</v>
      </c>
      <c r="D587" t="s">
        <v>142</v>
      </c>
      <c r="E587" t="s">
        <v>1208</v>
      </c>
      <c r="F587">
        <v>1</v>
      </c>
    </row>
    <row r="588" spans="1:6">
      <c r="A588">
        <v>477</v>
      </c>
      <c r="B588" t="s">
        <v>114</v>
      </c>
      <c r="C588" t="s">
        <v>12</v>
      </c>
      <c r="D588" t="s">
        <v>142</v>
      </c>
      <c r="E588" t="s">
        <v>1223</v>
      </c>
      <c r="F588">
        <v>1</v>
      </c>
    </row>
    <row r="589" spans="1:6">
      <c r="A589">
        <v>478</v>
      </c>
      <c r="B589" t="s">
        <v>114</v>
      </c>
      <c r="C589" t="s">
        <v>12</v>
      </c>
      <c r="D589" t="s">
        <v>142</v>
      </c>
      <c r="E589" t="s">
        <v>1336</v>
      </c>
      <c r="F589">
        <v>1</v>
      </c>
    </row>
    <row r="590" spans="1:6">
      <c r="A590">
        <v>479</v>
      </c>
      <c r="B590" t="s">
        <v>114</v>
      </c>
      <c r="C590" t="s">
        <v>12</v>
      </c>
      <c r="D590" t="s">
        <v>142</v>
      </c>
      <c r="E590" t="s">
        <v>116</v>
      </c>
      <c r="F590">
        <v>1</v>
      </c>
    </row>
    <row r="591" spans="1:6">
      <c r="A591">
        <v>480</v>
      </c>
      <c r="B591" t="s">
        <v>114</v>
      </c>
      <c r="C591" t="s">
        <v>12</v>
      </c>
      <c r="D591" t="s">
        <v>172</v>
      </c>
      <c r="E591" t="s">
        <v>1191</v>
      </c>
      <c r="F591">
        <v>1</v>
      </c>
    </row>
    <row r="592" spans="1:6">
      <c r="A592">
        <v>481</v>
      </c>
      <c r="B592" t="s">
        <v>114</v>
      </c>
      <c r="C592" t="s">
        <v>12</v>
      </c>
      <c r="D592" t="s">
        <v>172</v>
      </c>
      <c r="E592" t="s">
        <v>1224</v>
      </c>
      <c r="F592">
        <v>1</v>
      </c>
    </row>
    <row r="593" spans="1:6">
      <c r="A593">
        <v>482</v>
      </c>
      <c r="B593" t="s">
        <v>114</v>
      </c>
      <c r="C593" t="s">
        <v>12</v>
      </c>
      <c r="D593" t="s">
        <v>172</v>
      </c>
      <c r="E593" t="s">
        <v>1336</v>
      </c>
      <c r="F593">
        <v>1</v>
      </c>
    </row>
    <row r="594" spans="1:6">
      <c r="A594">
        <v>483</v>
      </c>
      <c r="B594" t="s">
        <v>114</v>
      </c>
      <c r="C594" t="s">
        <v>12</v>
      </c>
      <c r="D594" t="s">
        <v>172</v>
      </c>
      <c r="E594" t="s">
        <v>1164</v>
      </c>
      <c r="F594">
        <v>1</v>
      </c>
    </row>
    <row r="595" spans="1:6">
      <c r="A595">
        <v>484</v>
      </c>
      <c r="B595" t="s">
        <v>114</v>
      </c>
      <c r="C595" t="s">
        <v>12</v>
      </c>
      <c r="D595" t="s">
        <v>172</v>
      </c>
      <c r="E595" t="s">
        <v>116</v>
      </c>
      <c r="F595">
        <v>1</v>
      </c>
    </row>
    <row r="596" spans="1:6">
      <c r="A596">
        <v>485</v>
      </c>
      <c r="B596" t="s">
        <v>114</v>
      </c>
      <c r="C596" t="s">
        <v>23</v>
      </c>
      <c r="D596" t="s">
        <v>136</v>
      </c>
      <c r="E596" t="s">
        <v>118</v>
      </c>
      <c r="F596">
        <v>1</v>
      </c>
    </row>
    <row r="597" spans="1:6">
      <c r="A597">
        <v>486</v>
      </c>
      <c r="B597" t="s">
        <v>114</v>
      </c>
      <c r="C597" t="s">
        <v>23</v>
      </c>
      <c r="D597" t="s">
        <v>124</v>
      </c>
      <c r="E597" t="s">
        <v>1226</v>
      </c>
      <c r="F597">
        <v>1</v>
      </c>
    </row>
    <row r="598" spans="1:6">
      <c r="A598">
        <v>487</v>
      </c>
      <c r="B598" t="s">
        <v>114</v>
      </c>
      <c r="C598" t="s">
        <v>23</v>
      </c>
      <c r="D598" t="s">
        <v>124</v>
      </c>
      <c r="E598" t="s">
        <v>1366</v>
      </c>
      <c r="F598">
        <v>1</v>
      </c>
    </row>
    <row r="599" spans="1:6">
      <c r="A599">
        <v>488</v>
      </c>
      <c r="B599" t="s">
        <v>114</v>
      </c>
      <c r="C599" t="s">
        <v>23</v>
      </c>
      <c r="D599" t="s">
        <v>124</v>
      </c>
      <c r="E599" t="s">
        <v>1365</v>
      </c>
      <c r="F599">
        <v>1</v>
      </c>
    </row>
    <row r="600" spans="1:6">
      <c r="A600">
        <v>489</v>
      </c>
      <c r="B600" t="s">
        <v>114</v>
      </c>
      <c r="C600" t="s">
        <v>23</v>
      </c>
      <c r="D600" t="s">
        <v>124</v>
      </c>
      <c r="E600" t="s">
        <v>1367</v>
      </c>
      <c r="F600">
        <v>1</v>
      </c>
    </row>
    <row r="601" spans="1:6">
      <c r="A601">
        <v>490</v>
      </c>
      <c r="B601" t="s">
        <v>114</v>
      </c>
      <c r="C601" t="s">
        <v>23</v>
      </c>
      <c r="D601" t="s">
        <v>124</v>
      </c>
      <c r="E601" t="s">
        <v>1206</v>
      </c>
      <c r="F601">
        <v>1</v>
      </c>
    </row>
    <row r="602" spans="1:6">
      <c r="A602">
        <v>491</v>
      </c>
      <c r="B602" t="s">
        <v>114</v>
      </c>
      <c r="C602" t="s">
        <v>23</v>
      </c>
      <c r="D602" t="s">
        <v>124</v>
      </c>
      <c r="E602" t="s">
        <v>1227</v>
      </c>
      <c r="F602">
        <v>1</v>
      </c>
    </row>
    <row r="603" spans="1:6">
      <c r="A603">
        <v>492</v>
      </c>
      <c r="B603" t="s">
        <v>114</v>
      </c>
      <c r="C603" t="s">
        <v>23</v>
      </c>
      <c r="D603" t="s">
        <v>124</v>
      </c>
      <c r="E603" t="s">
        <v>44</v>
      </c>
      <c r="F603">
        <v>1</v>
      </c>
    </row>
    <row r="604" spans="1:6">
      <c r="A604">
        <v>493</v>
      </c>
      <c r="B604" t="s">
        <v>114</v>
      </c>
      <c r="C604" t="s">
        <v>23</v>
      </c>
      <c r="D604" t="s">
        <v>172</v>
      </c>
      <c r="E604" t="s">
        <v>1374</v>
      </c>
      <c r="F604">
        <v>1</v>
      </c>
    </row>
    <row r="605" spans="1:6">
      <c r="A605">
        <v>494</v>
      </c>
      <c r="B605" t="s">
        <v>114</v>
      </c>
      <c r="C605" t="s">
        <v>23</v>
      </c>
      <c r="D605" t="s">
        <v>172</v>
      </c>
      <c r="E605" t="s">
        <v>1228</v>
      </c>
      <c r="F605">
        <v>1</v>
      </c>
    </row>
    <row r="606" spans="1:6">
      <c r="A606">
        <v>495</v>
      </c>
      <c r="B606" t="s">
        <v>114</v>
      </c>
      <c r="C606" t="s">
        <v>23</v>
      </c>
      <c r="D606" t="s">
        <v>172</v>
      </c>
      <c r="E606" t="s">
        <v>1229</v>
      </c>
      <c r="F606">
        <v>1</v>
      </c>
    </row>
    <row r="607" spans="1:6">
      <c r="A607">
        <v>496</v>
      </c>
      <c r="B607" t="s">
        <v>114</v>
      </c>
      <c r="C607" t="s">
        <v>23</v>
      </c>
      <c r="D607" t="s">
        <v>172</v>
      </c>
      <c r="E607" t="s">
        <v>44</v>
      </c>
      <c r="F607">
        <v>1</v>
      </c>
    </row>
    <row r="608" spans="1:6">
      <c r="A608">
        <v>497</v>
      </c>
      <c r="B608" t="s">
        <v>114</v>
      </c>
      <c r="C608" t="s">
        <v>10</v>
      </c>
      <c r="D608" t="s">
        <v>154</v>
      </c>
      <c r="E608" t="s">
        <v>1183</v>
      </c>
      <c r="F608">
        <v>1</v>
      </c>
    </row>
    <row r="609" spans="1:6">
      <c r="A609">
        <v>502</v>
      </c>
      <c r="B609" t="s">
        <v>114</v>
      </c>
      <c r="C609" t="s">
        <v>10</v>
      </c>
      <c r="D609" t="s">
        <v>154</v>
      </c>
      <c r="E609" t="s">
        <v>1185</v>
      </c>
      <c r="F609">
        <v>1</v>
      </c>
    </row>
    <row r="610" spans="1:6">
      <c r="A610">
        <v>503</v>
      </c>
      <c r="B610" t="s">
        <v>114</v>
      </c>
      <c r="C610" t="s">
        <v>10</v>
      </c>
      <c r="D610" t="s">
        <v>154</v>
      </c>
      <c r="E610" t="s">
        <v>1184</v>
      </c>
      <c r="F610">
        <v>1</v>
      </c>
    </row>
    <row r="611" spans="1:6">
      <c r="A611">
        <v>509</v>
      </c>
      <c r="B611" t="s">
        <v>114</v>
      </c>
      <c r="C611" t="s">
        <v>10</v>
      </c>
      <c r="D611" t="s">
        <v>154</v>
      </c>
      <c r="E611" t="s">
        <v>1349</v>
      </c>
      <c r="F611">
        <v>1</v>
      </c>
    </row>
    <row r="612" spans="1:6">
      <c r="A612">
        <v>517</v>
      </c>
      <c r="B612" t="s">
        <v>114</v>
      </c>
      <c r="C612" t="s">
        <v>10</v>
      </c>
      <c r="D612" t="s">
        <v>154</v>
      </c>
      <c r="E612" t="s">
        <v>1186</v>
      </c>
      <c r="F612">
        <v>1</v>
      </c>
    </row>
    <row r="613" spans="1:6">
      <c r="A613">
        <v>521</v>
      </c>
      <c r="B613" t="s">
        <v>114</v>
      </c>
      <c r="C613" t="s">
        <v>10</v>
      </c>
      <c r="D613" t="s">
        <v>159</v>
      </c>
      <c r="E613" t="s">
        <v>1187</v>
      </c>
      <c r="F613">
        <v>1</v>
      </c>
    </row>
    <row r="614" spans="1:6">
      <c r="A614">
        <v>527</v>
      </c>
      <c r="B614" t="s">
        <v>114</v>
      </c>
      <c r="C614" t="s">
        <v>10</v>
      </c>
      <c r="D614" t="s">
        <v>164</v>
      </c>
      <c r="E614" t="s">
        <v>165</v>
      </c>
      <c r="F614">
        <v>1</v>
      </c>
    </row>
    <row r="615" spans="1:6">
      <c r="A615">
        <v>528</v>
      </c>
      <c r="B615" t="s">
        <v>114</v>
      </c>
      <c r="C615" t="s">
        <v>10</v>
      </c>
      <c r="D615" t="s">
        <v>146</v>
      </c>
      <c r="E615" t="s">
        <v>1381</v>
      </c>
      <c r="F615">
        <v>1</v>
      </c>
    </row>
    <row r="616" spans="1:6">
      <c r="A616">
        <v>530</v>
      </c>
      <c r="B616" t="s">
        <v>114</v>
      </c>
      <c r="C616" t="s">
        <v>10</v>
      </c>
      <c r="D616" t="s">
        <v>146</v>
      </c>
      <c r="E616" t="s">
        <v>148</v>
      </c>
      <c r="F616">
        <v>1</v>
      </c>
    </row>
    <row r="617" spans="1:6">
      <c r="A617">
        <v>531</v>
      </c>
      <c r="B617" t="s">
        <v>114</v>
      </c>
      <c r="C617" t="s">
        <v>10</v>
      </c>
      <c r="D617" t="s">
        <v>146</v>
      </c>
      <c r="E617" t="s">
        <v>1382</v>
      </c>
      <c r="F617">
        <v>1</v>
      </c>
    </row>
    <row r="618" spans="1:6">
      <c r="A618">
        <v>533</v>
      </c>
      <c r="B618" t="s">
        <v>114</v>
      </c>
      <c r="C618" t="s">
        <v>10</v>
      </c>
      <c r="D618" t="s">
        <v>146</v>
      </c>
      <c r="E618" t="s">
        <v>147</v>
      </c>
      <c r="F618">
        <v>1</v>
      </c>
    </row>
    <row r="619" spans="1:6">
      <c r="A619">
        <v>534</v>
      </c>
      <c r="B619" t="s">
        <v>114</v>
      </c>
      <c r="C619" t="s">
        <v>10</v>
      </c>
      <c r="D619" t="s">
        <v>146</v>
      </c>
      <c r="E619" t="s">
        <v>1383</v>
      </c>
      <c r="F619">
        <v>1</v>
      </c>
    </row>
    <row r="620" spans="1:6">
      <c r="A620">
        <v>535</v>
      </c>
      <c r="B620" t="s">
        <v>114</v>
      </c>
      <c r="C620" t="s">
        <v>10</v>
      </c>
      <c r="D620" t="s">
        <v>146</v>
      </c>
      <c r="E620" t="s">
        <v>1384</v>
      </c>
      <c r="F620">
        <v>1</v>
      </c>
    </row>
    <row r="621" spans="1:6">
      <c r="A621">
        <v>536</v>
      </c>
      <c r="B621" t="s">
        <v>114</v>
      </c>
      <c r="C621" t="s">
        <v>10</v>
      </c>
      <c r="D621" t="s">
        <v>146</v>
      </c>
      <c r="E621" t="s">
        <v>1385</v>
      </c>
      <c r="F621">
        <v>1</v>
      </c>
    </row>
    <row r="622" spans="1:6">
      <c r="A622">
        <v>537</v>
      </c>
      <c r="B622" t="s">
        <v>114</v>
      </c>
      <c r="C622" t="s">
        <v>10</v>
      </c>
      <c r="D622" t="s">
        <v>146</v>
      </c>
      <c r="E622" t="s">
        <v>1386</v>
      </c>
      <c r="F622">
        <v>1</v>
      </c>
    </row>
    <row r="623" spans="1:6">
      <c r="A623">
        <v>538</v>
      </c>
      <c r="B623" t="s">
        <v>114</v>
      </c>
      <c r="C623" t="s">
        <v>10</v>
      </c>
      <c r="D623" t="s">
        <v>146</v>
      </c>
      <c r="E623" t="s">
        <v>1387</v>
      </c>
      <c r="F623">
        <v>1</v>
      </c>
    </row>
    <row r="624" spans="1:6">
      <c r="A624">
        <v>541</v>
      </c>
      <c r="B624" t="s">
        <v>114</v>
      </c>
      <c r="C624" t="s">
        <v>10</v>
      </c>
      <c r="D624" t="s">
        <v>146</v>
      </c>
      <c r="E624" t="s">
        <v>1388</v>
      </c>
      <c r="F624">
        <v>1</v>
      </c>
    </row>
    <row r="625" spans="1:6">
      <c r="A625">
        <v>542</v>
      </c>
      <c r="B625" t="s">
        <v>114</v>
      </c>
      <c r="C625" t="s">
        <v>10</v>
      </c>
      <c r="D625" t="s">
        <v>146</v>
      </c>
      <c r="E625" t="s">
        <v>1389</v>
      </c>
      <c r="F625">
        <v>1</v>
      </c>
    </row>
    <row r="626" spans="1:6">
      <c r="A626">
        <v>546</v>
      </c>
      <c r="B626" t="s">
        <v>114</v>
      </c>
      <c r="C626" t="s">
        <v>10</v>
      </c>
      <c r="D626" t="s">
        <v>120</v>
      </c>
      <c r="E626" t="s">
        <v>44</v>
      </c>
      <c r="F626">
        <v>1</v>
      </c>
    </row>
    <row r="627" spans="1:6">
      <c r="A627">
        <v>548</v>
      </c>
      <c r="B627" t="s">
        <v>114</v>
      </c>
      <c r="C627" t="s">
        <v>10</v>
      </c>
      <c r="D627" t="s">
        <v>960</v>
      </c>
      <c r="E627" t="s">
        <v>118</v>
      </c>
      <c r="F627">
        <v>1</v>
      </c>
    </row>
    <row r="628" spans="1:6">
      <c r="A628">
        <v>549</v>
      </c>
      <c r="B628" t="s">
        <v>114</v>
      </c>
      <c r="C628" t="s">
        <v>10</v>
      </c>
      <c r="D628" t="s">
        <v>960</v>
      </c>
      <c r="E628" t="s">
        <v>1189</v>
      </c>
      <c r="F628">
        <v>1</v>
      </c>
    </row>
    <row r="629" spans="1:6">
      <c r="A629">
        <v>550</v>
      </c>
      <c r="B629" t="s">
        <v>114</v>
      </c>
      <c r="C629" t="s">
        <v>10</v>
      </c>
      <c r="D629" t="s">
        <v>960</v>
      </c>
      <c r="E629" t="s">
        <v>1350</v>
      </c>
      <c r="F629">
        <v>1</v>
      </c>
    </row>
    <row r="630" spans="1:6">
      <c r="A630">
        <v>551</v>
      </c>
      <c r="B630" t="s">
        <v>114</v>
      </c>
      <c r="C630" t="s">
        <v>10</v>
      </c>
      <c r="D630" t="s">
        <v>960</v>
      </c>
      <c r="E630" t="s">
        <v>1351</v>
      </c>
      <c r="F630">
        <v>1</v>
      </c>
    </row>
    <row r="631" spans="1:6">
      <c r="A631">
        <v>554</v>
      </c>
      <c r="B631" t="s">
        <v>114</v>
      </c>
      <c r="C631" t="s">
        <v>10</v>
      </c>
      <c r="D631" t="s">
        <v>895</v>
      </c>
      <c r="E631" t="s">
        <v>118</v>
      </c>
      <c r="F631">
        <v>1</v>
      </c>
    </row>
    <row r="632" spans="1:6">
      <c r="A632">
        <v>558</v>
      </c>
      <c r="B632" t="s">
        <v>114</v>
      </c>
      <c r="C632" t="s">
        <v>10</v>
      </c>
      <c r="D632" t="s">
        <v>957</v>
      </c>
      <c r="E632" t="s">
        <v>1191</v>
      </c>
      <c r="F632">
        <v>1</v>
      </c>
    </row>
    <row r="633" spans="1:6">
      <c r="A633">
        <v>559</v>
      </c>
      <c r="B633" t="s">
        <v>114</v>
      </c>
      <c r="C633" t="s">
        <v>10</v>
      </c>
      <c r="D633" t="s">
        <v>957</v>
      </c>
      <c r="E633" t="s">
        <v>1334</v>
      </c>
      <c r="F633">
        <v>1</v>
      </c>
    </row>
    <row r="634" spans="1:6">
      <c r="A634">
        <v>560</v>
      </c>
      <c r="B634" t="s">
        <v>114</v>
      </c>
      <c r="C634" t="s">
        <v>10</v>
      </c>
      <c r="D634" t="s">
        <v>957</v>
      </c>
      <c r="E634" t="s">
        <v>958</v>
      </c>
      <c r="F634">
        <v>1</v>
      </c>
    </row>
    <row r="635" spans="1:6">
      <c r="A635">
        <v>561</v>
      </c>
      <c r="B635" t="s">
        <v>114</v>
      </c>
      <c r="C635" t="s">
        <v>10</v>
      </c>
      <c r="D635" t="s">
        <v>957</v>
      </c>
      <c r="E635" t="s">
        <v>1185</v>
      </c>
      <c r="F635">
        <v>1</v>
      </c>
    </row>
    <row r="636" spans="1:6">
      <c r="A636">
        <v>562</v>
      </c>
      <c r="B636" t="s">
        <v>114</v>
      </c>
      <c r="C636" t="s">
        <v>10</v>
      </c>
      <c r="D636" t="s">
        <v>957</v>
      </c>
      <c r="E636" t="s">
        <v>1390</v>
      </c>
      <c r="F636">
        <v>1</v>
      </c>
    </row>
    <row r="637" spans="1:6">
      <c r="A637">
        <v>563</v>
      </c>
      <c r="B637" t="s">
        <v>114</v>
      </c>
      <c r="C637" t="s">
        <v>10</v>
      </c>
      <c r="D637" t="s">
        <v>957</v>
      </c>
      <c r="E637" t="s">
        <v>1179</v>
      </c>
      <c r="F637">
        <v>1</v>
      </c>
    </row>
    <row r="638" spans="1:6">
      <c r="A638">
        <v>564</v>
      </c>
      <c r="B638" t="s">
        <v>114</v>
      </c>
      <c r="C638" t="s">
        <v>10</v>
      </c>
      <c r="D638" t="s">
        <v>957</v>
      </c>
      <c r="E638" t="s">
        <v>1163</v>
      </c>
      <c r="F638">
        <v>1</v>
      </c>
    </row>
    <row r="639" spans="1:6">
      <c r="A639">
        <v>565</v>
      </c>
      <c r="B639" t="s">
        <v>114</v>
      </c>
      <c r="C639" t="s">
        <v>10</v>
      </c>
      <c r="D639" t="s">
        <v>957</v>
      </c>
      <c r="E639" t="s">
        <v>1336</v>
      </c>
      <c r="F639">
        <v>1</v>
      </c>
    </row>
    <row r="640" spans="1:6">
      <c r="A640">
        <v>566</v>
      </c>
      <c r="B640" t="s">
        <v>114</v>
      </c>
      <c r="C640" t="s">
        <v>10</v>
      </c>
      <c r="D640" t="s">
        <v>957</v>
      </c>
      <c r="E640" t="s">
        <v>1164</v>
      </c>
      <c r="F640">
        <v>1</v>
      </c>
    </row>
    <row r="641" spans="1:6">
      <c r="A641">
        <v>567</v>
      </c>
      <c r="B641" t="s">
        <v>114</v>
      </c>
      <c r="C641" t="s">
        <v>10</v>
      </c>
      <c r="D641" t="s">
        <v>957</v>
      </c>
      <c r="E641" t="s">
        <v>1207</v>
      </c>
      <c r="F641">
        <v>1</v>
      </c>
    </row>
    <row r="642" spans="1:6">
      <c r="A642">
        <v>568</v>
      </c>
      <c r="B642" t="s">
        <v>114</v>
      </c>
      <c r="C642" t="s">
        <v>10</v>
      </c>
      <c r="D642" t="s">
        <v>957</v>
      </c>
      <c r="E642" t="s">
        <v>0</v>
      </c>
      <c r="F642">
        <v>1</v>
      </c>
    </row>
    <row r="643" spans="1:6">
      <c r="A643">
        <v>569</v>
      </c>
      <c r="B643" t="s">
        <v>114</v>
      </c>
      <c r="C643" t="s">
        <v>10</v>
      </c>
      <c r="D643" t="s">
        <v>957</v>
      </c>
      <c r="E643" t="s">
        <v>116</v>
      </c>
      <c r="F643">
        <v>1</v>
      </c>
    </row>
    <row r="644" spans="1:6">
      <c r="A644">
        <v>570</v>
      </c>
      <c r="B644" t="s">
        <v>114</v>
      </c>
      <c r="C644" t="s">
        <v>10</v>
      </c>
      <c r="D644" t="s">
        <v>957</v>
      </c>
      <c r="E644" t="s">
        <v>1373</v>
      </c>
      <c r="F644">
        <v>1</v>
      </c>
    </row>
    <row r="645" spans="1:6">
      <c r="A645">
        <v>571</v>
      </c>
      <c r="B645" t="s">
        <v>114</v>
      </c>
      <c r="C645" t="s">
        <v>10</v>
      </c>
      <c r="D645" t="s">
        <v>957</v>
      </c>
      <c r="E645" t="s">
        <v>1337</v>
      </c>
      <c r="F645">
        <v>1</v>
      </c>
    </row>
    <row r="646" spans="1:6">
      <c r="A646">
        <v>572</v>
      </c>
      <c r="B646" t="s">
        <v>114</v>
      </c>
      <c r="C646" t="s">
        <v>10</v>
      </c>
      <c r="D646" t="s">
        <v>136</v>
      </c>
      <c r="E646" t="s">
        <v>118</v>
      </c>
      <c r="F646">
        <v>1</v>
      </c>
    </row>
    <row r="647" spans="1:6">
      <c r="A647">
        <v>577</v>
      </c>
      <c r="B647" t="s">
        <v>114</v>
      </c>
      <c r="C647" t="s">
        <v>10</v>
      </c>
      <c r="D647" t="s">
        <v>170</v>
      </c>
      <c r="E647" t="s">
        <v>118</v>
      </c>
      <c r="F647">
        <v>1</v>
      </c>
    </row>
    <row r="648" spans="1:6">
      <c r="A648">
        <v>579</v>
      </c>
      <c r="B648" t="s">
        <v>114</v>
      </c>
      <c r="C648" t="s">
        <v>10</v>
      </c>
      <c r="D648" t="s">
        <v>170</v>
      </c>
      <c r="E648" t="s">
        <v>1376</v>
      </c>
      <c r="F648">
        <v>1</v>
      </c>
    </row>
    <row r="649" spans="1:6">
      <c r="A649">
        <v>581</v>
      </c>
      <c r="B649" t="s">
        <v>114</v>
      </c>
      <c r="C649" t="s">
        <v>10</v>
      </c>
      <c r="D649" t="s">
        <v>170</v>
      </c>
      <c r="E649" t="s">
        <v>1336</v>
      </c>
      <c r="F649">
        <v>1</v>
      </c>
    </row>
    <row r="650" spans="1:6">
      <c r="A650">
        <v>582</v>
      </c>
      <c r="B650" t="s">
        <v>114</v>
      </c>
      <c r="C650" t="s">
        <v>10</v>
      </c>
      <c r="D650" t="s">
        <v>170</v>
      </c>
      <c r="E650" t="s">
        <v>116</v>
      </c>
      <c r="F650">
        <v>1</v>
      </c>
    </row>
    <row r="651" spans="1:6">
      <c r="A651">
        <v>584</v>
      </c>
      <c r="B651" t="s">
        <v>114</v>
      </c>
      <c r="C651" t="s">
        <v>10</v>
      </c>
      <c r="D651" t="s">
        <v>139</v>
      </c>
      <c r="E651" t="s">
        <v>1391</v>
      </c>
      <c r="F651">
        <v>1</v>
      </c>
    </row>
    <row r="652" spans="1:6">
      <c r="A652">
        <v>589</v>
      </c>
      <c r="B652" t="s">
        <v>114</v>
      </c>
      <c r="C652" t="s">
        <v>10</v>
      </c>
      <c r="D652" t="s">
        <v>115</v>
      </c>
      <c r="E652" t="s">
        <v>118</v>
      </c>
      <c r="F652">
        <v>1</v>
      </c>
    </row>
    <row r="653" spans="1:6">
      <c r="A653">
        <v>590</v>
      </c>
      <c r="B653" t="s">
        <v>114</v>
      </c>
      <c r="C653" t="s">
        <v>10</v>
      </c>
      <c r="D653" t="s">
        <v>115</v>
      </c>
      <c r="E653" t="s">
        <v>1377</v>
      </c>
      <c r="F653">
        <v>1</v>
      </c>
    </row>
    <row r="654" spans="1:6">
      <c r="A654">
        <v>593</v>
      </c>
      <c r="B654" t="s">
        <v>114</v>
      </c>
      <c r="C654" t="s">
        <v>10</v>
      </c>
      <c r="D654" t="s">
        <v>168</v>
      </c>
      <c r="E654" t="s">
        <v>118</v>
      </c>
      <c r="F654">
        <v>1</v>
      </c>
    </row>
    <row r="655" spans="1:6">
      <c r="A655">
        <v>594</v>
      </c>
      <c r="B655" t="s">
        <v>114</v>
      </c>
      <c r="C655" t="s">
        <v>10</v>
      </c>
      <c r="D655" t="s">
        <v>168</v>
      </c>
      <c r="E655" t="s">
        <v>1334</v>
      </c>
      <c r="F655">
        <v>1</v>
      </c>
    </row>
    <row r="656" spans="1:6">
      <c r="A656">
        <v>596</v>
      </c>
      <c r="B656" t="s">
        <v>114</v>
      </c>
      <c r="C656" t="s">
        <v>10</v>
      </c>
      <c r="D656" t="s">
        <v>168</v>
      </c>
      <c r="E656" t="s">
        <v>1185</v>
      </c>
      <c r="F656">
        <v>1</v>
      </c>
    </row>
    <row r="657" spans="1:6">
      <c r="A657">
        <v>599</v>
      </c>
      <c r="B657" t="s">
        <v>114</v>
      </c>
      <c r="C657" t="s">
        <v>10</v>
      </c>
      <c r="D657" t="s">
        <v>168</v>
      </c>
      <c r="E657" t="s">
        <v>1337</v>
      </c>
      <c r="F657">
        <v>1</v>
      </c>
    </row>
    <row r="658" spans="1:6">
      <c r="A658">
        <v>601</v>
      </c>
      <c r="B658" t="s">
        <v>114</v>
      </c>
      <c r="C658" t="s">
        <v>10</v>
      </c>
      <c r="D658" t="s">
        <v>151</v>
      </c>
      <c r="E658" t="s">
        <v>1354</v>
      </c>
      <c r="F658">
        <v>1</v>
      </c>
    </row>
    <row r="659" spans="1:6">
      <c r="A659">
        <v>602</v>
      </c>
      <c r="B659" t="s">
        <v>114</v>
      </c>
      <c r="C659" t="s">
        <v>10</v>
      </c>
      <c r="D659" t="s">
        <v>151</v>
      </c>
      <c r="E659" t="s">
        <v>1392</v>
      </c>
      <c r="F659">
        <v>1</v>
      </c>
    </row>
    <row r="660" spans="1:6">
      <c r="A660">
        <v>603</v>
      </c>
      <c r="B660" t="s">
        <v>114</v>
      </c>
      <c r="C660" t="s">
        <v>10</v>
      </c>
      <c r="D660" t="s">
        <v>151</v>
      </c>
      <c r="E660" t="s">
        <v>1393</v>
      </c>
      <c r="F660">
        <v>1</v>
      </c>
    </row>
    <row r="661" spans="1:6">
      <c r="A661">
        <v>604</v>
      </c>
      <c r="B661" t="s">
        <v>114</v>
      </c>
      <c r="C661" t="s">
        <v>10</v>
      </c>
      <c r="D661" t="s">
        <v>151</v>
      </c>
      <c r="E661" t="s">
        <v>1394</v>
      </c>
      <c r="F661">
        <v>1</v>
      </c>
    </row>
    <row r="662" spans="1:6">
      <c r="A662">
        <v>605</v>
      </c>
      <c r="B662" t="s">
        <v>114</v>
      </c>
      <c r="C662" t="s">
        <v>10</v>
      </c>
      <c r="D662" t="s">
        <v>151</v>
      </c>
      <c r="E662" t="s">
        <v>1395</v>
      </c>
      <c r="F662">
        <v>1</v>
      </c>
    </row>
    <row r="663" spans="1:6">
      <c r="A663">
        <v>606</v>
      </c>
      <c r="B663" t="s">
        <v>114</v>
      </c>
      <c r="C663" t="s">
        <v>10</v>
      </c>
      <c r="D663" t="s">
        <v>151</v>
      </c>
      <c r="E663" t="s">
        <v>1334</v>
      </c>
      <c r="F663">
        <v>1</v>
      </c>
    </row>
    <row r="664" spans="1:6">
      <c r="A664">
        <v>607</v>
      </c>
      <c r="B664" t="s">
        <v>114</v>
      </c>
      <c r="C664" t="s">
        <v>10</v>
      </c>
      <c r="D664" t="s">
        <v>151</v>
      </c>
      <c r="E664" t="s">
        <v>1185</v>
      </c>
      <c r="F664">
        <v>1</v>
      </c>
    </row>
    <row r="665" spans="1:6">
      <c r="A665">
        <v>609</v>
      </c>
      <c r="B665" t="s">
        <v>114</v>
      </c>
      <c r="C665" t="s">
        <v>10</v>
      </c>
      <c r="D665" t="s">
        <v>151</v>
      </c>
      <c r="E665" t="s">
        <v>1396</v>
      </c>
      <c r="F665">
        <v>1</v>
      </c>
    </row>
    <row r="666" spans="1:6">
      <c r="A666">
        <v>610</v>
      </c>
      <c r="B666" t="s">
        <v>114</v>
      </c>
      <c r="C666" t="s">
        <v>10</v>
      </c>
      <c r="D666" t="s">
        <v>151</v>
      </c>
      <c r="E666" t="s">
        <v>1397</v>
      </c>
      <c r="F666">
        <v>1</v>
      </c>
    </row>
    <row r="667" spans="1:6">
      <c r="A667">
        <v>611</v>
      </c>
      <c r="B667" t="s">
        <v>114</v>
      </c>
      <c r="C667" t="s">
        <v>10</v>
      </c>
      <c r="D667" t="s">
        <v>151</v>
      </c>
      <c r="E667" t="s">
        <v>1355</v>
      </c>
      <c r="F667">
        <v>1</v>
      </c>
    </row>
    <row r="668" spans="1:6">
      <c r="A668">
        <v>612</v>
      </c>
      <c r="B668" t="s">
        <v>114</v>
      </c>
      <c r="C668" t="s">
        <v>10</v>
      </c>
      <c r="D668" t="s">
        <v>151</v>
      </c>
      <c r="E668" t="s">
        <v>1398</v>
      </c>
      <c r="F668">
        <v>1</v>
      </c>
    </row>
    <row r="669" spans="1:6">
      <c r="A669">
        <v>613</v>
      </c>
      <c r="B669" t="s">
        <v>114</v>
      </c>
      <c r="C669" t="s">
        <v>10</v>
      </c>
      <c r="D669" t="s">
        <v>151</v>
      </c>
      <c r="E669" t="s">
        <v>1356</v>
      </c>
      <c r="F669">
        <v>1</v>
      </c>
    </row>
    <row r="670" spans="1:6">
      <c r="A670">
        <v>614</v>
      </c>
      <c r="B670" t="s">
        <v>114</v>
      </c>
      <c r="C670" t="s">
        <v>10</v>
      </c>
      <c r="D670" t="s">
        <v>151</v>
      </c>
      <c r="E670" t="s">
        <v>1399</v>
      </c>
      <c r="F670">
        <v>1</v>
      </c>
    </row>
    <row r="671" spans="1:6">
      <c r="A671">
        <v>616</v>
      </c>
      <c r="B671" t="s">
        <v>114</v>
      </c>
      <c r="C671" t="s">
        <v>10</v>
      </c>
      <c r="D671" t="s">
        <v>151</v>
      </c>
      <c r="E671" t="s">
        <v>1357</v>
      </c>
      <c r="F671">
        <v>1</v>
      </c>
    </row>
    <row r="672" spans="1:6">
      <c r="A672">
        <v>617</v>
      </c>
      <c r="B672" t="s">
        <v>114</v>
      </c>
      <c r="C672" t="s">
        <v>10</v>
      </c>
      <c r="D672" t="s">
        <v>151</v>
      </c>
      <c r="E672" t="s">
        <v>1358</v>
      </c>
      <c r="F672">
        <v>1</v>
      </c>
    </row>
    <row r="673" spans="1:6">
      <c r="A673">
        <v>622</v>
      </c>
      <c r="B673" t="s">
        <v>114</v>
      </c>
      <c r="C673" t="s">
        <v>10</v>
      </c>
      <c r="D673" t="s">
        <v>151</v>
      </c>
      <c r="E673" t="s">
        <v>1337</v>
      </c>
      <c r="F673">
        <v>1</v>
      </c>
    </row>
    <row r="674" spans="1:6">
      <c r="A674">
        <v>623</v>
      </c>
      <c r="B674" t="s">
        <v>114</v>
      </c>
      <c r="C674" t="s">
        <v>10</v>
      </c>
      <c r="D674" t="s">
        <v>151</v>
      </c>
      <c r="E674" t="s">
        <v>1400</v>
      </c>
      <c r="F674">
        <v>1</v>
      </c>
    </row>
    <row r="675" spans="1:6">
      <c r="A675">
        <v>624</v>
      </c>
      <c r="B675" t="s">
        <v>114</v>
      </c>
      <c r="C675" t="s">
        <v>10</v>
      </c>
      <c r="D675" t="s">
        <v>151</v>
      </c>
      <c r="E675" t="s">
        <v>1359</v>
      </c>
      <c r="F675">
        <v>1</v>
      </c>
    </row>
    <row r="676" spans="1:6">
      <c r="A676">
        <v>626</v>
      </c>
      <c r="B676" t="s">
        <v>114</v>
      </c>
      <c r="C676" t="s">
        <v>10</v>
      </c>
      <c r="D676" t="s">
        <v>131</v>
      </c>
      <c r="E676" t="s">
        <v>118</v>
      </c>
      <c r="F676">
        <v>1</v>
      </c>
    </row>
    <row r="677" spans="1:6">
      <c r="A677">
        <v>632</v>
      </c>
      <c r="B677" t="s">
        <v>114</v>
      </c>
      <c r="C677" t="s">
        <v>10</v>
      </c>
      <c r="D677" t="s">
        <v>179</v>
      </c>
      <c r="E677" t="s">
        <v>1363</v>
      </c>
      <c r="F677">
        <v>1</v>
      </c>
    </row>
    <row r="678" spans="1:6">
      <c r="A678">
        <v>633</v>
      </c>
      <c r="B678" t="s">
        <v>114</v>
      </c>
      <c r="C678" t="s">
        <v>10</v>
      </c>
      <c r="D678" t="s">
        <v>179</v>
      </c>
      <c r="E678" t="s">
        <v>1192</v>
      </c>
      <c r="F678">
        <v>1</v>
      </c>
    </row>
    <row r="679" spans="1:6">
      <c r="A679">
        <v>637</v>
      </c>
      <c r="B679" t="s">
        <v>114</v>
      </c>
      <c r="C679" t="s">
        <v>10</v>
      </c>
      <c r="D679" t="s">
        <v>183</v>
      </c>
      <c r="E679" t="s">
        <v>1362</v>
      </c>
      <c r="F679">
        <v>1</v>
      </c>
    </row>
    <row r="680" spans="1:6">
      <c r="A680">
        <v>639</v>
      </c>
      <c r="B680" t="s">
        <v>114</v>
      </c>
      <c r="C680" t="s">
        <v>10</v>
      </c>
      <c r="D680" t="s">
        <v>183</v>
      </c>
      <c r="E680" t="s">
        <v>1192</v>
      </c>
      <c r="F680">
        <v>1</v>
      </c>
    </row>
    <row r="681" spans="1:6">
      <c r="A681">
        <v>643</v>
      </c>
      <c r="B681" t="s">
        <v>114</v>
      </c>
      <c r="C681" t="s">
        <v>10</v>
      </c>
      <c r="D681" t="s">
        <v>176</v>
      </c>
      <c r="E681" t="s">
        <v>1195</v>
      </c>
      <c r="F681">
        <v>1</v>
      </c>
    </row>
    <row r="682" spans="1:6">
      <c r="A682">
        <v>645</v>
      </c>
      <c r="B682" t="s">
        <v>114</v>
      </c>
      <c r="C682" t="s">
        <v>10</v>
      </c>
      <c r="D682" t="s">
        <v>176</v>
      </c>
      <c r="E682" t="s">
        <v>1192</v>
      </c>
      <c r="F682">
        <v>1</v>
      </c>
    </row>
    <row r="683" spans="1:6">
      <c r="A683">
        <v>649</v>
      </c>
      <c r="B683" t="s">
        <v>114</v>
      </c>
      <c r="C683" t="s">
        <v>10</v>
      </c>
      <c r="D683" t="s">
        <v>187</v>
      </c>
      <c r="E683" t="s">
        <v>1364</v>
      </c>
      <c r="F683">
        <v>1</v>
      </c>
    </row>
    <row r="684" spans="1:6">
      <c r="A684">
        <v>651</v>
      </c>
      <c r="B684" t="s">
        <v>114</v>
      </c>
      <c r="C684" t="s">
        <v>10</v>
      </c>
      <c r="D684" t="s">
        <v>187</v>
      </c>
      <c r="E684" t="s">
        <v>1192</v>
      </c>
      <c r="F684">
        <v>1</v>
      </c>
    </row>
    <row r="685" spans="1:6">
      <c r="A685">
        <v>656</v>
      </c>
      <c r="B685" t="s">
        <v>114</v>
      </c>
      <c r="C685" t="s">
        <v>10</v>
      </c>
      <c r="D685" t="s">
        <v>195</v>
      </c>
      <c r="E685" t="s">
        <v>1401</v>
      </c>
      <c r="F685">
        <v>1</v>
      </c>
    </row>
    <row r="686" spans="1:6">
      <c r="A686">
        <v>657</v>
      </c>
      <c r="B686" t="s">
        <v>114</v>
      </c>
      <c r="C686" t="s">
        <v>10</v>
      </c>
      <c r="D686" t="s">
        <v>195</v>
      </c>
      <c r="E686" t="s">
        <v>1192</v>
      </c>
      <c r="F686">
        <v>1</v>
      </c>
    </row>
    <row r="687" spans="1:6">
      <c r="A687">
        <v>660</v>
      </c>
      <c r="B687" t="s">
        <v>114</v>
      </c>
      <c r="C687" t="s">
        <v>10</v>
      </c>
      <c r="D687" t="s">
        <v>191</v>
      </c>
      <c r="E687" t="s">
        <v>1192</v>
      </c>
      <c r="F687">
        <v>1</v>
      </c>
    </row>
    <row r="688" spans="1:6">
      <c r="A688">
        <v>662</v>
      </c>
      <c r="B688" t="s">
        <v>114</v>
      </c>
      <c r="C688" t="s">
        <v>10</v>
      </c>
      <c r="D688" t="s">
        <v>191</v>
      </c>
      <c r="E688" t="s">
        <v>1202</v>
      </c>
      <c r="F688">
        <v>1</v>
      </c>
    </row>
    <row r="689" spans="1:6">
      <c r="A689">
        <v>669</v>
      </c>
      <c r="B689" t="s">
        <v>114</v>
      </c>
      <c r="C689" t="s">
        <v>10</v>
      </c>
      <c r="D689" t="s">
        <v>124</v>
      </c>
      <c r="E689" t="s">
        <v>1334</v>
      </c>
      <c r="F689">
        <v>1</v>
      </c>
    </row>
    <row r="690" spans="1:6">
      <c r="A690">
        <v>670</v>
      </c>
      <c r="B690" t="s">
        <v>114</v>
      </c>
      <c r="C690" t="s">
        <v>10</v>
      </c>
      <c r="D690" t="s">
        <v>124</v>
      </c>
      <c r="E690" t="s">
        <v>1185</v>
      </c>
      <c r="F690">
        <v>1</v>
      </c>
    </row>
    <row r="691" spans="1:6">
      <c r="A691">
        <v>672</v>
      </c>
      <c r="B691" t="s">
        <v>114</v>
      </c>
      <c r="C691" t="s">
        <v>10</v>
      </c>
      <c r="D691" t="s">
        <v>124</v>
      </c>
      <c r="E691" t="s">
        <v>1226</v>
      </c>
      <c r="F691">
        <v>1</v>
      </c>
    </row>
    <row r="692" spans="1:6">
      <c r="A692">
        <v>673</v>
      </c>
      <c r="B692" t="s">
        <v>114</v>
      </c>
      <c r="C692" t="s">
        <v>10</v>
      </c>
      <c r="D692" t="s">
        <v>124</v>
      </c>
      <c r="E692" t="s">
        <v>1366</v>
      </c>
      <c r="F692">
        <v>1</v>
      </c>
    </row>
    <row r="693" spans="1:6">
      <c r="A693">
        <v>674</v>
      </c>
      <c r="B693" t="s">
        <v>114</v>
      </c>
      <c r="C693" t="s">
        <v>10</v>
      </c>
      <c r="D693" t="s">
        <v>124</v>
      </c>
      <c r="E693" t="s">
        <v>1365</v>
      </c>
      <c r="F693">
        <v>1</v>
      </c>
    </row>
    <row r="694" spans="1:6">
      <c r="A694">
        <v>675</v>
      </c>
      <c r="B694" t="s">
        <v>114</v>
      </c>
      <c r="C694" t="s">
        <v>10</v>
      </c>
      <c r="D694" t="s">
        <v>124</v>
      </c>
      <c r="E694" t="s">
        <v>1367</v>
      </c>
      <c r="F694">
        <v>1</v>
      </c>
    </row>
    <row r="695" spans="1:6">
      <c r="A695">
        <v>676</v>
      </c>
      <c r="B695" t="s">
        <v>114</v>
      </c>
      <c r="C695" t="s">
        <v>10</v>
      </c>
      <c r="D695" t="s">
        <v>124</v>
      </c>
      <c r="E695" t="s">
        <v>1206</v>
      </c>
      <c r="F695">
        <v>1</v>
      </c>
    </row>
    <row r="696" spans="1:6">
      <c r="A696">
        <v>678</v>
      </c>
      <c r="B696" t="s">
        <v>114</v>
      </c>
      <c r="C696" t="s">
        <v>10</v>
      </c>
      <c r="D696" t="s">
        <v>124</v>
      </c>
      <c r="E696" t="s">
        <v>1371</v>
      </c>
      <c r="F696">
        <v>1</v>
      </c>
    </row>
    <row r="697" spans="1:6">
      <c r="A697">
        <v>679</v>
      </c>
      <c r="B697" t="s">
        <v>114</v>
      </c>
      <c r="C697" t="s">
        <v>10</v>
      </c>
      <c r="D697" t="s">
        <v>124</v>
      </c>
      <c r="E697" t="s">
        <v>1372</v>
      </c>
      <c r="F697">
        <v>1</v>
      </c>
    </row>
    <row r="698" spans="1:6" s="28" customFormat="1">
      <c r="A698" s="28">
        <v>680</v>
      </c>
      <c r="B698" s="28" t="s">
        <v>114</v>
      </c>
      <c r="C698" s="28" t="s">
        <v>12</v>
      </c>
      <c r="D698" s="28" t="s">
        <v>124</v>
      </c>
      <c r="E698" s="28" t="s">
        <v>1619</v>
      </c>
      <c r="F698" s="28">
        <v>1</v>
      </c>
    </row>
    <row r="699" spans="1:6">
      <c r="A699">
        <v>682</v>
      </c>
      <c r="B699" t="s">
        <v>114</v>
      </c>
      <c r="C699" t="s">
        <v>10</v>
      </c>
      <c r="D699" t="s">
        <v>124</v>
      </c>
      <c r="E699" t="s">
        <v>1227</v>
      </c>
      <c r="F699">
        <v>1</v>
      </c>
    </row>
    <row r="700" spans="1:6">
      <c r="A700">
        <v>685</v>
      </c>
      <c r="B700" t="s">
        <v>114</v>
      </c>
      <c r="C700" t="s">
        <v>10</v>
      </c>
      <c r="D700" t="s">
        <v>124</v>
      </c>
      <c r="E700" t="s">
        <v>44</v>
      </c>
      <c r="F700">
        <v>1</v>
      </c>
    </row>
    <row r="701" spans="1:6">
      <c r="A701">
        <v>688</v>
      </c>
      <c r="B701" t="s">
        <v>114</v>
      </c>
      <c r="C701" t="s">
        <v>10</v>
      </c>
      <c r="D701" t="s">
        <v>124</v>
      </c>
      <c r="E701" t="s">
        <v>1337</v>
      </c>
      <c r="F701">
        <v>1</v>
      </c>
    </row>
    <row r="702" spans="1:6">
      <c r="A702">
        <v>689</v>
      </c>
      <c r="B702" t="s">
        <v>114</v>
      </c>
      <c r="C702" t="s">
        <v>10</v>
      </c>
      <c r="D702" t="s">
        <v>142</v>
      </c>
      <c r="E702" t="s">
        <v>1402</v>
      </c>
      <c r="F702">
        <v>1</v>
      </c>
    </row>
    <row r="703" spans="1:6">
      <c r="A703">
        <v>692</v>
      </c>
      <c r="B703" t="s">
        <v>114</v>
      </c>
      <c r="C703" t="s">
        <v>10</v>
      </c>
      <c r="D703" t="s">
        <v>142</v>
      </c>
      <c r="E703" t="s">
        <v>1403</v>
      </c>
      <c r="F703">
        <v>1</v>
      </c>
    </row>
    <row r="704" spans="1:6">
      <c r="A704">
        <v>693</v>
      </c>
      <c r="B704" t="s">
        <v>114</v>
      </c>
      <c r="C704" t="s">
        <v>10</v>
      </c>
      <c r="D704" t="s">
        <v>142</v>
      </c>
      <c r="E704" t="s">
        <v>1404</v>
      </c>
      <c r="F704">
        <v>1</v>
      </c>
    </row>
    <row r="705" spans="1:6">
      <c r="A705">
        <v>696</v>
      </c>
      <c r="B705" t="s">
        <v>114</v>
      </c>
      <c r="C705" t="s">
        <v>244</v>
      </c>
      <c r="D705" t="s">
        <v>172</v>
      </c>
      <c r="E705" t="s">
        <v>1269</v>
      </c>
      <c r="F705">
        <v>1</v>
      </c>
    </row>
    <row r="706" spans="1:6">
      <c r="A706">
        <v>699</v>
      </c>
      <c r="B706" t="s">
        <v>114</v>
      </c>
      <c r="C706" t="s">
        <v>244</v>
      </c>
      <c r="D706" t="s">
        <v>172</v>
      </c>
      <c r="E706" t="s">
        <v>1374</v>
      </c>
      <c r="F706">
        <v>1</v>
      </c>
    </row>
    <row r="707" spans="1:6">
      <c r="A707">
        <v>700</v>
      </c>
      <c r="B707" t="s">
        <v>114</v>
      </c>
      <c r="C707" t="s">
        <v>244</v>
      </c>
      <c r="D707" t="s">
        <v>172</v>
      </c>
      <c r="E707" t="s">
        <v>1228</v>
      </c>
      <c r="F707">
        <v>1</v>
      </c>
    </row>
    <row r="708" spans="1:6">
      <c r="A708">
        <v>701</v>
      </c>
      <c r="B708" t="s">
        <v>114</v>
      </c>
      <c r="C708" t="s">
        <v>244</v>
      </c>
      <c r="D708" t="s">
        <v>172</v>
      </c>
      <c r="E708" t="s">
        <v>1405</v>
      </c>
      <c r="F708">
        <v>1</v>
      </c>
    </row>
    <row r="709" spans="1:6">
      <c r="A709">
        <v>702</v>
      </c>
      <c r="B709" t="s">
        <v>114</v>
      </c>
      <c r="C709" t="s">
        <v>244</v>
      </c>
      <c r="D709" t="s">
        <v>172</v>
      </c>
      <c r="E709" t="s">
        <v>1209</v>
      </c>
      <c r="F709">
        <v>1</v>
      </c>
    </row>
    <row r="710" spans="1:6">
      <c r="A710">
        <v>704</v>
      </c>
      <c r="B710" t="s">
        <v>114</v>
      </c>
      <c r="C710" t="s">
        <v>244</v>
      </c>
      <c r="D710" t="s">
        <v>172</v>
      </c>
      <c r="E710" t="s">
        <v>1229</v>
      </c>
      <c r="F710">
        <v>1</v>
      </c>
    </row>
    <row r="711" spans="1:6">
      <c r="A711">
        <v>706</v>
      </c>
      <c r="B711" t="s">
        <v>114</v>
      </c>
      <c r="C711" t="s">
        <v>244</v>
      </c>
      <c r="D711" t="s">
        <v>172</v>
      </c>
      <c r="E711" t="s">
        <v>44</v>
      </c>
      <c r="F711">
        <v>1</v>
      </c>
    </row>
    <row r="712" spans="1:6">
      <c r="A712">
        <v>708</v>
      </c>
      <c r="B712" t="s">
        <v>114</v>
      </c>
      <c r="C712" t="s">
        <v>244</v>
      </c>
      <c r="D712" t="s">
        <v>172</v>
      </c>
      <c r="E712" t="s">
        <v>1375</v>
      </c>
      <c r="F712">
        <v>1</v>
      </c>
    </row>
    <row r="713" spans="1:6">
      <c r="A713">
        <v>1156</v>
      </c>
      <c r="B713" t="s">
        <v>909</v>
      </c>
      <c r="C713" t="s">
        <v>47</v>
      </c>
      <c r="D713" t="s">
        <v>962</v>
      </c>
      <c r="E713" t="s">
        <v>1407</v>
      </c>
      <c r="F713">
        <v>1</v>
      </c>
    </row>
    <row r="714" spans="1:6">
      <c r="A714">
        <v>1157</v>
      </c>
      <c r="B714" t="s">
        <v>909</v>
      </c>
      <c r="C714" t="s">
        <v>12</v>
      </c>
      <c r="D714" t="s">
        <v>962</v>
      </c>
      <c r="E714" t="s">
        <v>1408</v>
      </c>
      <c r="F714">
        <v>1</v>
      </c>
    </row>
    <row r="715" spans="1:6">
      <c r="A715">
        <v>1158</v>
      </c>
      <c r="B715" t="s">
        <v>909</v>
      </c>
      <c r="C715" t="s">
        <v>12</v>
      </c>
      <c r="D715" t="s">
        <v>962</v>
      </c>
      <c r="E715" t="s">
        <v>1409</v>
      </c>
      <c r="F715">
        <v>1</v>
      </c>
    </row>
    <row r="716" spans="1:6">
      <c r="A716">
        <v>1159</v>
      </c>
      <c r="B716" t="s">
        <v>909</v>
      </c>
      <c r="C716" t="s">
        <v>12</v>
      </c>
      <c r="D716" t="s">
        <v>962</v>
      </c>
      <c r="E716" t="s">
        <v>1410</v>
      </c>
      <c r="F716">
        <v>1</v>
      </c>
    </row>
    <row r="717" spans="1:6">
      <c r="A717">
        <v>1160</v>
      </c>
      <c r="B717" t="s">
        <v>909</v>
      </c>
      <c r="C717" t="s">
        <v>12</v>
      </c>
      <c r="D717" t="s">
        <v>962</v>
      </c>
      <c r="E717" t="s">
        <v>1411</v>
      </c>
      <c r="F717">
        <v>1</v>
      </c>
    </row>
    <row r="718" spans="1:6">
      <c r="A718">
        <v>1161</v>
      </c>
      <c r="B718" t="s">
        <v>909</v>
      </c>
      <c r="C718" t="s">
        <v>23</v>
      </c>
      <c r="D718" t="s">
        <v>962</v>
      </c>
      <c r="E718" t="s">
        <v>1412</v>
      </c>
      <c r="F718">
        <v>1</v>
      </c>
    </row>
    <row r="719" spans="1:6">
      <c r="A719">
        <v>1162</v>
      </c>
      <c r="B719" t="s">
        <v>909</v>
      </c>
      <c r="C719" t="s">
        <v>10</v>
      </c>
      <c r="D719" t="s">
        <v>962</v>
      </c>
      <c r="E719" t="s">
        <v>1408</v>
      </c>
      <c r="F719">
        <v>1</v>
      </c>
    </row>
    <row r="720" spans="1:6">
      <c r="A720">
        <v>1163</v>
      </c>
      <c r="B720" t="s">
        <v>909</v>
      </c>
      <c r="C720" t="s">
        <v>10</v>
      </c>
      <c r="D720" t="s">
        <v>962</v>
      </c>
      <c r="E720" t="s">
        <v>1413</v>
      </c>
      <c r="F720">
        <v>1</v>
      </c>
    </row>
    <row r="721" spans="1:6">
      <c r="A721">
        <v>1164</v>
      </c>
      <c r="B721" t="s">
        <v>909</v>
      </c>
      <c r="C721" t="s">
        <v>10</v>
      </c>
      <c r="D721" t="s">
        <v>962</v>
      </c>
      <c r="E721" t="s">
        <v>1414</v>
      </c>
      <c r="F721">
        <v>1</v>
      </c>
    </row>
    <row r="722" spans="1:6">
      <c r="A722">
        <v>1165</v>
      </c>
      <c r="B722" t="s">
        <v>909</v>
      </c>
      <c r="C722" t="s">
        <v>10</v>
      </c>
      <c r="D722" t="s">
        <v>962</v>
      </c>
      <c r="E722" t="s">
        <v>1415</v>
      </c>
      <c r="F722">
        <v>1</v>
      </c>
    </row>
    <row r="723" spans="1:6">
      <c r="A723">
        <v>1166</v>
      </c>
      <c r="B723" t="s">
        <v>909</v>
      </c>
      <c r="C723" t="s">
        <v>10</v>
      </c>
      <c r="D723" t="s">
        <v>962</v>
      </c>
      <c r="E723" t="s">
        <v>1416</v>
      </c>
      <c r="F723">
        <v>1</v>
      </c>
    </row>
    <row r="724" spans="1:6">
      <c r="A724">
        <v>1167</v>
      </c>
      <c r="B724" t="s">
        <v>909</v>
      </c>
      <c r="C724" t="s">
        <v>10</v>
      </c>
      <c r="D724" t="s">
        <v>962</v>
      </c>
      <c r="E724" t="s">
        <v>1409</v>
      </c>
      <c r="F724">
        <v>1</v>
      </c>
    </row>
    <row r="725" spans="1:6">
      <c r="A725">
        <v>1168</v>
      </c>
      <c r="B725" t="s">
        <v>909</v>
      </c>
      <c r="C725" t="s">
        <v>10</v>
      </c>
      <c r="D725" t="s">
        <v>962</v>
      </c>
      <c r="E725" t="s">
        <v>1410</v>
      </c>
      <c r="F725">
        <v>1</v>
      </c>
    </row>
    <row r="726" spans="1:6">
      <c r="A726">
        <v>1169</v>
      </c>
      <c r="B726" t="s">
        <v>909</v>
      </c>
      <c r="C726" t="s">
        <v>10</v>
      </c>
      <c r="D726" t="s">
        <v>962</v>
      </c>
      <c r="E726" t="s">
        <v>1417</v>
      </c>
      <c r="F726">
        <v>1</v>
      </c>
    </row>
    <row r="727" spans="1:6">
      <c r="A727">
        <v>1170</v>
      </c>
      <c r="B727" t="s">
        <v>909</v>
      </c>
      <c r="C727" t="s">
        <v>10</v>
      </c>
      <c r="D727" t="s">
        <v>962</v>
      </c>
      <c r="E727" t="s">
        <v>1418</v>
      </c>
      <c r="F727">
        <v>1</v>
      </c>
    </row>
    <row r="728" spans="1:6">
      <c r="A728">
        <v>1171</v>
      </c>
      <c r="B728" t="s">
        <v>909</v>
      </c>
      <c r="C728" t="s">
        <v>10</v>
      </c>
      <c r="D728" t="s">
        <v>962</v>
      </c>
      <c r="E728" t="s">
        <v>1406</v>
      </c>
      <c r="F728">
        <v>1</v>
      </c>
    </row>
    <row r="729" spans="1:6">
      <c r="A729">
        <v>1172</v>
      </c>
      <c r="B729" t="s">
        <v>909</v>
      </c>
      <c r="C729" t="s">
        <v>10</v>
      </c>
      <c r="D729" t="s">
        <v>962</v>
      </c>
      <c r="E729" t="s">
        <v>1412</v>
      </c>
      <c r="F729">
        <v>1</v>
      </c>
    </row>
    <row r="730" spans="1:6">
      <c r="A730">
        <v>1173</v>
      </c>
      <c r="B730" t="s">
        <v>909</v>
      </c>
      <c r="C730" t="s">
        <v>10</v>
      </c>
      <c r="D730" t="s">
        <v>962</v>
      </c>
      <c r="E730" t="s">
        <v>1411</v>
      </c>
      <c r="F730">
        <v>1</v>
      </c>
    </row>
    <row r="731" spans="1:6">
      <c r="A731">
        <v>1174</v>
      </c>
      <c r="B731" t="s">
        <v>909</v>
      </c>
      <c r="C731" t="s">
        <v>10</v>
      </c>
      <c r="D731" t="s">
        <v>962</v>
      </c>
      <c r="E731" t="s">
        <v>1407</v>
      </c>
      <c r="F731">
        <v>1</v>
      </c>
    </row>
    <row r="732" spans="1:6">
      <c r="A732">
        <v>1175</v>
      </c>
      <c r="B732" t="s">
        <v>909</v>
      </c>
      <c r="C732" t="s">
        <v>10</v>
      </c>
      <c r="D732" t="s">
        <v>965</v>
      </c>
      <c r="E732" t="s">
        <v>1419</v>
      </c>
      <c r="F732">
        <v>1</v>
      </c>
    </row>
    <row r="733" spans="1:6">
      <c r="A733">
        <v>1176</v>
      </c>
      <c r="B733" t="s">
        <v>909</v>
      </c>
      <c r="C733" t="s">
        <v>10</v>
      </c>
      <c r="D733" t="s">
        <v>965</v>
      </c>
      <c r="E733" t="s">
        <v>1420</v>
      </c>
      <c r="F733">
        <v>1</v>
      </c>
    </row>
    <row r="734" spans="1:6">
      <c r="A734">
        <v>1177</v>
      </c>
      <c r="B734" t="s">
        <v>909</v>
      </c>
      <c r="C734" t="s">
        <v>10</v>
      </c>
      <c r="D734" t="s">
        <v>965</v>
      </c>
      <c r="E734" t="s">
        <v>1421</v>
      </c>
      <c r="F734">
        <v>1</v>
      </c>
    </row>
    <row r="735" spans="1:6">
      <c r="A735">
        <v>1178</v>
      </c>
      <c r="B735" t="s">
        <v>909</v>
      </c>
      <c r="C735" t="s">
        <v>10</v>
      </c>
      <c r="D735" t="s">
        <v>965</v>
      </c>
      <c r="E735" t="s">
        <v>966</v>
      </c>
      <c r="F735">
        <v>1</v>
      </c>
    </row>
    <row r="736" spans="1:6">
      <c r="A736">
        <v>1179</v>
      </c>
      <c r="B736" t="s">
        <v>56</v>
      </c>
      <c r="C736" t="s">
        <v>1535</v>
      </c>
      <c r="D736" t="s">
        <v>44</v>
      </c>
      <c r="E736" t="s">
        <v>1191</v>
      </c>
      <c r="F736">
        <v>1</v>
      </c>
    </row>
    <row r="737" spans="1:6">
      <c r="A737">
        <v>1179</v>
      </c>
      <c r="B737" t="s">
        <v>56</v>
      </c>
      <c r="C737" t="s">
        <v>1535</v>
      </c>
      <c r="D737" t="s">
        <v>44</v>
      </c>
      <c r="E737" t="s">
        <v>1163</v>
      </c>
      <c r="F737">
        <v>2</v>
      </c>
    </row>
    <row r="738" spans="1:6">
      <c r="A738">
        <v>1180</v>
      </c>
      <c r="B738" t="s">
        <v>56</v>
      </c>
      <c r="C738" t="s">
        <v>48</v>
      </c>
      <c r="D738" t="s">
        <v>44</v>
      </c>
      <c r="E738" t="s">
        <v>1205</v>
      </c>
      <c r="F738">
        <v>1</v>
      </c>
    </row>
    <row r="739" spans="1:6">
      <c r="A739">
        <v>1180</v>
      </c>
      <c r="B739" t="s">
        <v>56</v>
      </c>
      <c r="C739" t="s">
        <v>48</v>
      </c>
      <c r="D739" t="s">
        <v>44</v>
      </c>
      <c r="E739" t="s">
        <v>1422</v>
      </c>
      <c r="F739">
        <v>2</v>
      </c>
    </row>
    <row r="740" spans="1:6">
      <c r="A740">
        <v>1180</v>
      </c>
      <c r="B740" t="s">
        <v>56</v>
      </c>
      <c r="C740" t="s">
        <v>48</v>
      </c>
      <c r="D740" t="s">
        <v>44</v>
      </c>
      <c r="E740" t="s">
        <v>1423</v>
      </c>
      <c r="F740">
        <v>3</v>
      </c>
    </row>
    <row r="741" spans="1:6">
      <c r="A741">
        <v>1180</v>
      </c>
      <c r="B741" t="s">
        <v>56</v>
      </c>
      <c r="C741" t="s">
        <v>48</v>
      </c>
      <c r="D741" t="s">
        <v>44</v>
      </c>
      <c r="E741" t="s">
        <v>1424</v>
      </c>
      <c r="F741">
        <v>4</v>
      </c>
    </row>
    <row r="742" spans="1:6">
      <c r="A742">
        <v>1181</v>
      </c>
      <c r="B742" t="s">
        <v>56</v>
      </c>
      <c r="C742" t="s">
        <v>48</v>
      </c>
      <c r="D742" t="s">
        <v>44</v>
      </c>
      <c r="E742" t="s">
        <v>1205</v>
      </c>
      <c r="F742">
        <v>1</v>
      </c>
    </row>
    <row r="743" spans="1:6">
      <c r="A743">
        <v>1181</v>
      </c>
      <c r="B743" t="s">
        <v>56</v>
      </c>
      <c r="C743" t="s">
        <v>48</v>
      </c>
      <c r="D743" t="s">
        <v>44</v>
      </c>
      <c r="E743" t="s">
        <v>1422</v>
      </c>
      <c r="F743">
        <v>2</v>
      </c>
    </row>
    <row r="744" spans="1:6">
      <c r="A744">
        <v>1181</v>
      </c>
      <c r="B744" t="s">
        <v>56</v>
      </c>
      <c r="C744" t="s">
        <v>48</v>
      </c>
      <c r="D744" t="s">
        <v>44</v>
      </c>
      <c r="E744" t="s">
        <v>1423</v>
      </c>
      <c r="F744">
        <v>3</v>
      </c>
    </row>
    <row r="745" spans="1:6">
      <c r="A745">
        <v>1181</v>
      </c>
      <c r="B745" t="s">
        <v>56</v>
      </c>
      <c r="C745" t="s">
        <v>48</v>
      </c>
      <c r="D745" t="s">
        <v>44</v>
      </c>
      <c r="E745" t="s">
        <v>1424</v>
      </c>
      <c r="F745">
        <v>4</v>
      </c>
    </row>
    <row r="746" spans="1:6">
      <c r="A746">
        <v>1182</v>
      </c>
      <c r="B746" t="s">
        <v>56</v>
      </c>
      <c r="C746" t="s">
        <v>48</v>
      </c>
      <c r="D746" t="s">
        <v>44</v>
      </c>
      <c r="E746" t="s">
        <v>1205</v>
      </c>
      <c r="F746">
        <v>1</v>
      </c>
    </row>
    <row r="747" spans="1:6">
      <c r="A747">
        <v>1182</v>
      </c>
      <c r="B747" t="s">
        <v>56</v>
      </c>
      <c r="C747" t="s">
        <v>48</v>
      </c>
      <c r="D747" t="s">
        <v>44</v>
      </c>
      <c r="E747" t="s">
        <v>1422</v>
      </c>
      <c r="F747">
        <v>2</v>
      </c>
    </row>
    <row r="748" spans="1:6">
      <c r="A748">
        <v>1182</v>
      </c>
      <c r="B748" t="s">
        <v>56</v>
      </c>
      <c r="C748" t="s">
        <v>48</v>
      </c>
      <c r="D748" t="s">
        <v>44</v>
      </c>
      <c r="E748" t="s">
        <v>1423</v>
      </c>
      <c r="F748">
        <v>3</v>
      </c>
    </row>
    <row r="749" spans="1:6">
      <c r="A749">
        <v>1182</v>
      </c>
      <c r="B749" t="s">
        <v>56</v>
      </c>
      <c r="C749" t="s">
        <v>48</v>
      </c>
      <c r="D749" t="s">
        <v>44</v>
      </c>
      <c r="E749" t="s">
        <v>1424</v>
      </c>
      <c r="F749">
        <v>4</v>
      </c>
    </row>
    <row r="750" spans="1:6">
      <c r="A750">
        <v>1183</v>
      </c>
      <c r="B750" t="s">
        <v>56</v>
      </c>
      <c r="C750" t="s">
        <v>48</v>
      </c>
      <c r="D750" t="s">
        <v>44</v>
      </c>
      <c r="E750" t="s">
        <v>1185</v>
      </c>
      <c r="F750">
        <v>1</v>
      </c>
    </row>
    <row r="751" spans="1:6">
      <c r="A751">
        <v>1183</v>
      </c>
      <c r="B751" t="s">
        <v>56</v>
      </c>
      <c r="C751" t="s">
        <v>48</v>
      </c>
      <c r="D751" t="s">
        <v>44</v>
      </c>
      <c r="E751" t="s">
        <v>1334</v>
      </c>
      <c r="F751">
        <v>2</v>
      </c>
    </row>
    <row r="752" spans="1:6">
      <c r="A752">
        <v>1183</v>
      </c>
      <c r="B752" t="s">
        <v>56</v>
      </c>
      <c r="C752" t="s">
        <v>48</v>
      </c>
      <c r="D752" t="s">
        <v>44</v>
      </c>
      <c r="E752" t="s">
        <v>1337</v>
      </c>
      <c r="F752">
        <v>3</v>
      </c>
    </row>
    <row r="753" spans="1:6">
      <c r="A753">
        <v>1183</v>
      </c>
      <c r="B753" t="s">
        <v>56</v>
      </c>
      <c r="C753" t="s">
        <v>48</v>
      </c>
      <c r="D753" t="s">
        <v>44</v>
      </c>
      <c r="E753" t="s">
        <v>1179</v>
      </c>
      <c r="F753">
        <v>4</v>
      </c>
    </row>
    <row r="754" spans="1:6">
      <c r="A754">
        <v>1183</v>
      </c>
      <c r="B754" t="s">
        <v>56</v>
      </c>
      <c r="C754" t="s">
        <v>48</v>
      </c>
      <c r="D754" t="s">
        <v>44</v>
      </c>
      <c r="E754" t="s">
        <v>1164</v>
      </c>
      <c r="F754">
        <v>5</v>
      </c>
    </row>
    <row r="755" spans="1:6">
      <c r="A755">
        <v>1183</v>
      </c>
      <c r="B755" t="s">
        <v>56</v>
      </c>
      <c r="C755" t="s">
        <v>48</v>
      </c>
      <c r="D755" t="s">
        <v>44</v>
      </c>
      <c r="E755" t="s">
        <v>1191</v>
      </c>
      <c r="F755">
        <v>6</v>
      </c>
    </row>
    <row r="756" spans="1:6">
      <c r="A756">
        <v>1183</v>
      </c>
      <c r="B756" t="s">
        <v>56</v>
      </c>
      <c r="C756" t="s">
        <v>48</v>
      </c>
      <c r="D756" t="s">
        <v>44</v>
      </c>
      <c r="E756" t="s">
        <v>1163</v>
      </c>
      <c r="F756">
        <v>7</v>
      </c>
    </row>
    <row r="757" spans="1:6">
      <c r="A757">
        <v>1183</v>
      </c>
      <c r="B757" t="s">
        <v>56</v>
      </c>
      <c r="C757" t="s">
        <v>48</v>
      </c>
      <c r="D757" t="s">
        <v>44</v>
      </c>
      <c r="E757" t="s">
        <v>1425</v>
      </c>
      <c r="F757">
        <v>8</v>
      </c>
    </row>
    <row r="758" spans="1:6">
      <c r="A758">
        <v>1183</v>
      </c>
      <c r="B758" t="s">
        <v>56</v>
      </c>
      <c r="C758" t="s">
        <v>48</v>
      </c>
      <c r="D758" t="s">
        <v>44</v>
      </c>
      <c r="E758" t="s">
        <v>1226</v>
      </c>
      <c r="F758">
        <v>9</v>
      </c>
    </row>
    <row r="759" spans="1:6">
      <c r="A759">
        <v>1183</v>
      </c>
      <c r="B759" t="s">
        <v>56</v>
      </c>
      <c r="C759" t="s">
        <v>48</v>
      </c>
      <c r="D759" t="s">
        <v>38</v>
      </c>
      <c r="E759" t="s">
        <v>1185</v>
      </c>
      <c r="F759">
        <v>10</v>
      </c>
    </row>
    <row r="760" spans="1:6">
      <c r="A760">
        <v>1183</v>
      </c>
      <c r="B760" t="s">
        <v>56</v>
      </c>
      <c r="C760" t="s">
        <v>48</v>
      </c>
      <c r="D760" t="s">
        <v>38</v>
      </c>
      <c r="E760" t="s">
        <v>1334</v>
      </c>
      <c r="F760">
        <v>11</v>
      </c>
    </row>
    <row r="761" spans="1:6">
      <c r="A761">
        <v>1183</v>
      </c>
      <c r="B761" t="s">
        <v>56</v>
      </c>
      <c r="C761" t="s">
        <v>48</v>
      </c>
      <c r="D761" t="s">
        <v>38</v>
      </c>
      <c r="E761" t="s">
        <v>1337</v>
      </c>
      <c r="F761">
        <v>12</v>
      </c>
    </row>
    <row r="762" spans="1:6">
      <c r="A762">
        <v>1183</v>
      </c>
      <c r="B762" t="s">
        <v>56</v>
      </c>
      <c r="C762" t="s">
        <v>48</v>
      </c>
      <c r="D762" t="s">
        <v>38</v>
      </c>
      <c r="E762" t="s">
        <v>1179</v>
      </c>
      <c r="F762">
        <v>13</v>
      </c>
    </row>
    <row r="763" spans="1:6">
      <c r="A763">
        <v>1183</v>
      </c>
      <c r="B763" t="s">
        <v>56</v>
      </c>
      <c r="C763" t="s">
        <v>48</v>
      </c>
      <c r="D763" t="s">
        <v>38</v>
      </c>
      <c r="E763" t="s">
        <v>1164</v>
      </c>
      <c r="F763">
        <v>14</v>
      </c>
    </row>
    <row r="764" spans="1:6">
      <c r="A764">
        <v>1183</v>
      </c>
      <c r="B764" t="s">
        <v>56</v>
      </c>
      <c r="C764" t="s">
        <v>48</v>
      </c>
      <c r="D764" t="s">
        <v>38</v>
      </c>
      <c r="E764" t="s">
        <v>1191</v>
      </c>
      <c r="F764">
        <v>15</v>
      </c>
    </row>
    <row r="765" spans="1:6">
      <c r="A765">
        <v>1183</v>
      </c>
      <c r="B765" t="s">
        <v>56</v>
      </c>
      <c r="C765" t="s">
        <v>48</v>
      </c>
      <c r="D765" t="s">
        <v>38</v>
      </c>
      <c r="E765" t="s">
        <v>1163</v>
      </c>
      <c r="F765">
        <v>16</v>
      </c>
    </row>
    <row r="766" spans="1:6">
      <c r="A766">
        <v>1183</v>
      </c>
      <c r="B766" t="s">
        <v>56</v>
      </c>
      <c r="C766" t="s">
        <v>48</v>
      </c>
      <c r="D766" t="s">
        <v>38</v>
      </c>
      <c r="E766" t="s">
        <v>1426</v>
      </c>
      <c r="F766">
        <v>17</v>
      </c>
    </row>
    <row r="767" spans="1:6">
      <c r="A767">
        <v>1183</v>
      </c>
      <c r="B767" t="s">
        <v>56</v>
      </c>
      <c r="C767" t="s">
        <v>48</v>
      </c>
      <c r="D767" t="s">
        <v>38</v>
      </c>
      <c r="E767" t="s">
        <v>1301</v>
      </c>
      <c r="F767">
        <v>18</v>
      </c>
    </row>
    <row r="768" spans="1:6">
      <c r="A768">
        <v>1183</v>
      </c>
      <c r="B768" t="s">
        <v>56</v>
      </c>
      <c r="C768" t="s">
        <v>48</v>
      </c>
      <c r="D768" t="s">
        <v>38</v>
      </c>
      <c r="E768" t="s">
        <v>1302</v>
      </c>
      <c r="F768">
        <v>19</v>
      </c>
    </row>
    <row r="769" spans="1:6">
      <c r="A769">
        <v>1183</v>
      </c>
      <c r="B769" t="s">
        <v>56</v>
      </c>
      <c r="C769" t="s">
        <v>48</v>
      </c>
      <c r="D769" t="s">
        <v>38</v>
      </c>
      <c r="E769" t="s">
        <v>1427</v>
      </c>
      <c r="F769">
        <v>20</v>
      </c>
    </row>
    <row r="770" spans="1:6">
      <c r="A770">
        <v>1183</v>
      </c>
      <c r="B770" t="s">
        <v>56</v>
      </c>
      <c r="C770" t="s">
        <v>48</v>
      </c>
      <c r="D770" t="s">
        <v>38</v>
      </c>
      <c r="E770" t="s">
        <v>1226</v>
      </c>
      <c r="F770">
        <v>21</v>
      </c>
    </row>
    <row r="771" spans="1:6">
      <c r="A771">
        <v>1184</v>
      </c>
      <c r="B771" t="s">
        <v>56</v>
      </c>
      <c r="C771" t="s">
        <v>48</v>
      </c>
      <c r="D771" t="s">
        <v>44</v>
      </c>
      <c r="E771" t="s">
        <v>1185</v>
      </c>
      <c r="F771">
        <v>1</v>
      </c>
    </row>
    <row r="772" spans="1:6">
      <c r="A772">
        <v>1184</v>
      </c>
      <c r="B772" t="s">
        <v>56</v>
      </c>
      <c r="C772" t="s">
        <v>48</v>
      </c>
      <c r="D772" t="s">
        <v>44</v>
      </c>
      <c r="E772" t="s">
        <v>1334</v>
      </c>
      <c r="F772">
        <v>2</v>
      </c>
    </row>
    <row r="773" spans="1:6">
      <c r="A773">
        <v>1184</v>
      </c>
      <c r="B773" t="s">
        <v>56</v>
      </c>
      <c r="C773" t="s">
        <v>48</v>
      </c>
      <c r="D773" t="s">
        <v>44</v>
      </c>
      <c r="E773" t="s">
        <v>1337</v>
      </c>
      <c r="F773">
        <v>3</v>
      </c>
    </row>
    <row r="774" spans="1:6">
      <c r="A774">
        <v>1184</v>
      </c>
      <c r="B774" t="s">
        <v>56</v>
      </c>
      <c r="C774" t="s">
        <v>48</v>
      </c>
      <c r="D774" t="s">
        <v>44</v>
      </c>
      <c r="E774" t="s">
        <v>1179</v>
      </c>
      <c r="F774">
        <v>4</v>
      </c>
    </row>
    <row r="775" spans="1:6">
      <c r="A775">
        <v>1184</v>
      </c>
      <c r="B775" t="s">
        <v>56</v>
      </c>
      <c r="C775" t="s">
        <v>48</v>
      </c>
      <c r="D775" t="s">
        <v>44</v>
      </c>
      <c r="E775" t="s">
        <v>1164</v>
      </c>
      <c r="F775">
        <v>5</v>
      </c>
    </row>
    <row r="776" spans="1:6">
      <c r="A776">
        <v>1184</v>
      </c>
      <c r="B776" t="s">
        <v>56</v>
      </c>
      <c r="C776" t="s">
        <v>48</v>
      </c>
      <c r="D776" t="s">
        <v>44</v>
      </c>
      <c r="E776" t="s">
        <v>1191</v>
      </c>
      <c r="F776">
        <v>6</v>
      </c>
    </row>
    <row r="777" spans="1:6">
      <c r="A777">
        <v>1184</v>
      </c>
      <c r="B777" t="s">
        <v>56</v>
      </c>
      <c r="C777" t="s">
        <v>48</v>
      </c>
      <c r="D777" t="s">
        <v>44</v>
      </c>
      <c r="E777" t="s">
        <v>1163</v>
      </c>
      <c r="F777">
        <v>7</v>
      </c>
    </row>
    <row r="778" spans="1:6">
      <c r="A778">
        <v>1184</v>
      </c>
      <c r="B778" t="s">
        <v>56</v>
      </c>
      <c r="C778" t="s">
        <v>48</v>
      </c>
      <c r="D778" t="s">
        <v>44</v>
      </c>
      <c r="E778" t="s">
        <v>1425</v>
      </c>
      <c r="F778">
        <v>8</v>
      </c>
    </row>
    <row r="779" spans="1:6">
      <c r="A779">
        <v>1184</v>
      </c>
      <c r="B779" t="s">
        <v>56</v>
      </c>
      <c r="C779" t="s">
        <v>48</v>
      </c>
      <c r="D779" t="s">
        <v>44</v>
      </c>
      <c r="E779" t="s">
        <v>1226</v>
      </c>
      <c r="F779">
        <v>9</v>
      </c>
    </row>
    <row r="780" spans="1:6">
      <c r="A780">
        <v>1184</v>
      </c>
      <c r="B780" t="s">
        <v>56</v>
      </c>
      <c r="C780" t="s">
        <v>48</v>
      </c>
      <c r="D780" t="s">
        <v>43</v>
      </c>
      <c r="E780" t="s">
        <v>1185</v>
      </c>
      <c r="F780">
        <v>10</v>
      </c>
    </row>
    <row r="781" spans="1:6">
      <c r="A781">
        <v>1184</v>
      </c>
      <c r="B781" t="s">
        <v>56</v>
      </c>
      <c r="C781" t="s">
        <v>48</v>
      </c>
      <c r="D781" t="s">
        <v>43</v>
      </c>
      <c r="E781" t="s">
        <v>1334</v>
      </c>
      <c r="F781">
        <v>11</v>
      </c>
    </row>
    <row r="782" spans="1:6">
      <c r="A782">
        <v>1184</v>
      </c>
      <c r="B782" t="s">
        <v>56</v>
      </c>
      <c r="C782" t="s">
        <v>48</v>
      </c>
      <c r="D782" t="s">
        <v>43</v>
      </c>
      <c r="E782" t="s">
        <v>1337</v>
      </c>
      <c r="F782">
        <v>12</v>
      </c>
    </row>
    <row r="783" spans="1:6">
      <c r="A783">
        <v>1184</v>
      </c>
      <c r="B783" t="s">
        <v>56</v>
      </c>
      <c r="C783" t="s">
        <v>48</v>
      </c>
      <c r="D783" t="s">
        <v>43</v>
      </c>
      <c r="E783" t="s">
        <v>1179</v>
      </c>
      <c r="F783">
        <v>13</v>
      </c>
    </row>
    <row r="784" spans="1:6">
      <c r="A784">
        <v>1184</v>
      </c>
      <c r="B784" t="s">
        <v>56</v>
      </c>
      <c r="C784" t="s">
        <v>48</v>
      </c>
      <c r="D784" t="s">
        <v>43</v>
      </c>
      <c r="E784" t="s">
        <v>1164</v>
      </c>
      <c r="F784">
        <v>14</v>
      </c>
    </row>
    <row r="785" spans="1:6">
      <c r="A785">
        <v>1184</v>
      </c>
      <c r="B785" t="s">
        <v>56</v>
      </c>
      <c r="C785" t="s">
        <v>48</v>
      </c>
      <c r="D785" t="s">
        <v>43</v>
      </c>
      <c r="E785" t="s">
        <v>1191</v>
      </c>
      <c r="F785">
        <v>15</v>
      </c>
    </row>
    <row r="786" spans="1:6">
      <c r="A786">
        <v>1184</v>
      </c>
      <c r="B786" t="s">
        <v>56</v>
      </c>
      <c r="C786" t="s">
        <v>48</v>
      </c>
      <c r="D786" t="s">
        <v>43</v>
      </c>
      <c r="E786" t="s">
        <v>1163</v>
      </c>
      <c r="F786">
        <v>16</v>
      </c>
    </row>
    <row r="787" spans="1:6">
      <c r="A787">
        <v>1184</v>
      </c>
      <c r="B787" t="s">
        <v>56</v>
      </c>
      <c r="C787" t="s">
        <v>48</v>
      </c>
      <c r="D787" t="s">
        <v>43</v>
      </c>
      <c r="E787" t="s">
        <v>1425</v>
      </c>
      <c r="F787">
        <v>17</v>
      </c>
    </row>
    <row r="788" spans="1:6">
      <c r="A788">
        <v>1184</v>
      </c>
      <c r="B788" t="s">
        <v>56</v>
      </c>
      <c r="C788" t="s">
        <v>48</v>
      </c>
      <c r="D788" t="s">
        <v>43</v>
      </c>
      <c r="E788" t="s">
        <v>968</v>
      </c>
      <c r="F788">
        <v>18</v>
      </c>
    </row>
    <row r="789" spans="1:6">
      <c r="A789">
        <v>1184</v>
      </c>
      <c r="B789" t="s">
        <v>56</v>
      </c>
      <c r="C789" t="s">
        <v>48</v>
      </c>
      <c r="D789" t="s">
        <v>43</v>
      </c>
      <c r="E789" t="s">
        <v>1135</v>
      </c>
      <c r="F789">
        <v>19</v>
      </c>
    </row>
    <row r="790" spans="1:6">
      <c r="A790">
        <v>1184</v>
      </c>
      <c r="B790" t="s">
        <v>56</v>
      </c>
      <c r="C790" t="s">
        <v>48</v>
      </c>
      <c r="D790" t="s">
        <v>43</v>
      </c>
      <c r="E790" t="s">
        <v>1226</v>
      </c>
      <c r="F790">
        <v>20</v>
      </c>
    </row>
    <row r="791" spans="1:6">
      <c r="A791">
        <v>1185</v>
      </c>
      <c r="B791" t="s">
        <v>56</v>
      </c>
      <c r="C791" t="s">
        <v>48</v>
      </c>
      <c r="D791" t="s">
        <v>44</v>
      </c>
      <c r="E791" t="s">
        <v>1206</v>
      </c>
      <c r="F791">
        <v>1</v>
      </c>
    </row>
    <row r="792" spans="1:6">
      <c r="A792">
        <v>1185</v>
      </c>
      <c r="B792" t="s">
        <v>56</v>
      </c>
      <c r="C792" t="s">
        <v>48</v>
      </c>
      <c r="D792" t="s">
        <v>44</v>
      </c>
      <c r="E792" t="s">
        <v>1226</v>
      </c>
      <c r="F792">
        <v>2</v>
      </c>
    </row>
    <row r="793" spans="1:6">
      <c r="A793">
        <v>1186</v>
      </c>
      <c r="B793" t="s">
        <v>56</v>
      </c>
      <c r="C793" t="s">
        <v>48</v>
      </c>
      <c r="D793" t="s">
        <v>44</v>
      </c>
      <c r="E793" t="s">
        <v>1163</v>
      </c>
      <c r="F793">
        <v>1</v>
      </c>
    </row>
    <row r="794" spans="1:6">
      <c r="A794">
        <v>1186</v>
      </c>
      <c r="B794" t="s">
        <v>56</v>
      </c>
      <c r="C794" t="s">
        <v>48</v>
      </c>
      <c r="D794" t="s">
        <v>44</v>
      </c>
      <c r="E794" t="s">
        <v>1425</v>
      </c>
      <c r="F794">
        <v>2</v>
      </c>
    </row>
    <row r="795" spans="1:6">
      <c r="A795">
        <v>1187</v>
      </c>
      <c r="B795" t="s">
        <v>56</v>
      </c>
      <c r="C795" t="s">
        <v>1535</v>
      </c>
      <c r="D795" t="s">
        <v>38</v>
      </c>
      <c r="E795" t="s">
        <v>1191</v>
      </c>
      <c r="F795">
        <v>1</v>
      </c>
    </row>
    <row r="796" spans="1:6">
      <c r="A796">
        <v>1187</v>
      </c>
      <c r="B796" t="s">
        <v>56</v>
      </c>
      <c r="C796" t="s">
        <v>1535</v>
      </c>
      <c r="D796" t="s">
        <v>38</v>
      </c>
      <c r="E796" t="s">
        <v>1163</v>
      </c>
      <c r="F796">
        <v>2</v>
      </c>
    </row>
    <row r="797" spans="1:6">
      <c r="A797">
        <v>1188</v>
      </c>
      <c r="B797" t="s">
        <v>56</v>
      </c>
      <c r="C797" t="s">
        <v>48</v>
      </c>
      <c r="D797" t="s">
        <v>38</v>
      </c>
      <c r="E797" t="s">
        <v>1185</v>
      </c>
      <c r="F797">
        <v>1</v>
      </c>
    </row>
    <row r="798" spans="1:6">
      <c r="A798">
        <v>1188</v>
      </c>
      <c r="B798" t="s">
        <v>56</v>
      </c>
      <c r="C798" t="s">
        <v>48</v>
      </c>
      <c r="D798" t="s">
        <v>38</v>
      </c>
      <c r="E798" t="s">
        <v>1334</v>
      </c>
      <c r="F798">
        <v>2</v>
      </c>
    </row>
    <row r="799" spans="1:6">
      <c r="A799">
        <v>1188</v>
      </c>
      <c r="B799" t="s">
        <v>56</v>
      </c>
      <c r="C799" t="s">
        <v>48</v>
      </c>
      <c r="D799" t="s">
        <v>38</v>
      </c>
      <c r="E799" t="s">
        <v>1337</v>
      </c>
      <c r="F799">
        <v>3</v>
      </c>
    </row>
    <row r="800" spans="1:6">
      <c r="A800">
        <v>1188</v>
      </c>
      <c r="B800" t="s">
        <v>56</v>
      </c>
      <c r="C800" t="s">
        <v>48</v>
      </c>
      <c r="D800" t="s">
        <v>38</v>
      </c>
      <c r="E800" t="s">
        <v>1179</v>
      </c>
      <c r="F800">
        <v>4</v>
      </c>
    </row>
    <row r="801" spans="1:6">
      <c r="A801">
        <v>1188</v>
      </c>
      <c r="B801" t="s">
        <v>56</v>
      </c>
      <c r="C801" t="s">
        <v>48</v>
      </c>
      <c r="D801" t="s">
        <v>38</v>
      </c>
      <c r="E801" t="s">
        <v>1164</v>
      </c>
      <c r="F801">
        <v>5</v>
      </c>
    </row>
    <row r="802" spans="1:6">
      <c r="A802">
        <v>1188</v>
      </c>
      <c r="B802" t="s">
        <v>56</v>
      </c>
      <c r="C802" t="s">
        <v>48</v>
      </c>
      <c r="D802" t="s">
        <v>38</v>
      </c>
      <c r="E802" t="s">
        <v>1191</v>
      </c>
      <c r="F802">
        <v>6</v>
      </c>
    </row>
    <row r="803" spans="1:6">
      <c r="A803">
        <v>1188</v>
      </c>
      <c r="B803" t="s">
        <v>56</v>
      </c>
      <c r="C803" t="s">
        <v>48</v>
      </c>
      <c r="D803" t="s">
        <v>38</v>
      </c>
      <c r="E803" t="s">
        <v>1163</v>
      </c>
      <c r="F803">
        <v>7</v>
      </c>
    </row>
    <row r="804" spans="1:6">
      <c r="A804">
        <v>1188</v>
      </c>
      <c r="B804" t="s">
        <v>56</v>
      </c>
      <c r="C804" t="s">
        <v>48</v>
      </c>
      <c r="D804" t="s">
        <v>38</v>
      </c>
      <c r="E804" t="s">
        <v>1426</v>
      </c>
      <c r="F804">
        <v>8</v>
      </c>
    </row>
    <row r="805" spans="1:6">
      <c r="A805">
        <v>1188</v>
      </c>
      <c r="B805" t="s">
        <v>56</v>
      </c>
      <c r="C805" t="s">
        <v>48</v>
      </c>
      <c r="D805" t="s">
        <v>41</v>
      </c>
      <c r="E805" t="s">
        <v>1185</v>
      </c>
      <c r="F805">
        <v>9</v>
      </c>
    </row>
    <row r="806" spans="1:6">
      <c r="A806">
        <v>1188</v>
      </c>
      <c r="B806" t="s">
        <v>56</v>
      </c>
      <c r="C806" t="s">
        <v>48</v>
      </c>
      <c r="D806" t="s">
        <v>41</v>
      </c>
      <c r="E806" t="s">
        <v>1334</v>
      </c>
      <c r="F806">
        <v>10</v>
      </c>
    </row>
    <row r="807" spans="1:6">
      <c r="A807">
        <v>1188</v>
      </c>
      <c r="B807" t="s">
        <v>56</v>
      </c>
      <c r="C807" t="s">
        <v>48</v>
      </c>
      <c r="D807" t="s">
        <v>41</v>
      </c>
      <c r="E807" t="s">
        <v>1337</v>
      </c>
      <c r="F807">
        <v>11</v>
      </c>
    </row>
    <row r="808" spans="1:6">
      <c r="A808">
        <v>1188</v>
      </c>
      <c r="B808" t="s">
        <v>56</v>
      </c>
      <c r="C808" t="s">
        <v>48</v>
      </c>
      <c r="D808" t="s">
        <v>41</v>
      </c>
      <c r="E808" t="s">
        <v>1179</v>
      </c>
      <c r="F808">
        <v>12</v>
      </c>
    </row>
    <row r="809" spans="1:6">
      <c r="A809">
        <v>1188</v>
      </c>
      <c r="B809" t="s">
        <v>56</v>
      </c>
      <c r="C809" t="s">
        <v>48</v>
      </c>
      <c r="D809" t="s">
        <v>41</v>
      </c>
      <c r="E809" t="s">
        <v>1164</v>
      </c>
      <c r="F809">
        <v>13</v>
      </c>
    </row>
    <row r="810" spans="1:6">
      <c r="A810">
        <v>1188</v>
      </c>
      <c r="B810" t="s">
        <v>56</v>
      </c>
      <c r="C810" t="s">
        <v>48</v>
      </c>
      <c r="D810" t="s">
        <v>41</v>
      </c>
      <c r="E810" t="s">
        <v>1191</v>
      </c>
      <c r="F810">
        <v>14</v>
      </c>
    </row>
    <row r="811" spans="1:6">
      <c r="A811">
        <v>1188</v>
      </c>
      <c r="B811" t="s">
        <v>56</v>
      </c>
      <c r="C811" t="s">
        <v>48</v>
      </c>
      <c r="D811" t="s">
        <v>41</v>
      </c>
      <c r="E811" t="s">
        <v>1163</v>
      </c>
      <c r="F811">
        <v>15</v>
      </c>
    </row>
    <row r="812" spans="1:6">
      <c r="A812">
        <v>1188</v>
      </c>
      <c r="B812" t="s">
        <v>56</v>
      </c>
      <c r="C812" t="s">
        <v>48</v>
      </c>
      <c r="D812" t="s">
        <v>41</v>
      </c>
      <c r="E812" t="s">
        <v>1426</v>
      </c>
      <c r="F812">
        <v>16</v>
      </c>
    </row>
    <row r="813" spans="1:6">
      <c r="A813">
        <v>1189</v>
      </c>
      <c r="B813" t="s">
        <v>56</v>
      </c>
      <c r="C813" t="s">
        <v>48</v>
      </c>
      <c r="D813" t="s">
        <v>38</v>
      </c>
      <c r="E813" t="s">
        <v>1185</v>
      </c>
      <c r="F813">
        <v>1</v>
      </c>
    </row>
    <row r="814" spans="1:6">
      <c r="A814">
        <v>1189</v>
      </c>
      <c r="B814" t="s">
        <v>56</v>
      </c>
      <c r="C814" t="s">
        <v>48</v>
      </c>
      <c r="D814" t="s">
        <v>38</v>
      </c>
      <c r="E814" t="s">
        <v>1334</v>
      </c>
      <c r="F814">
        <v>2</v>
      </c>
    </row>
    <row r="815" spans="1:6">
      <c r="A815">
        <v>1189</v>
      </c>
      <c r="B815" t="s">
        <v>56</v>
      </c>
      <c r="C815" t="s">
        <v>48</v>
      </c>
      <c r="D815" t="s">
        <v>38</v>
      </c>
      <c r="E815" t="s">
        <v>1337</v>
      </c>
      <c r="F815">
        <v>3</v>
      </c>
    </row>
    <row r="816" spans="1:6">
      <c r="A816">
        <v>1189</v>
      </c>
      <c r="B816" t="s">
        <v>56</v>
      </c>
      <c r="C816" t="s">
        <v>48</v>
      </c>
      <c r="D816" t="s">
        <v>38</v>
      </c>
      <c r="E816" t="s">
        <v>1179</v>
      </c>
      <c r="F816">
        <v>4</v>
      </c>
    </row>
    <row r="817" spans="1:6">
      <c r="A817">
        <v>1189</v>
      </c>
      <c r="B817" t="s">
        <v>56</v>
      </c>
      <c r="C817" t="s">
        <v>48</v>
      </c>
      <c r="D817" t="s">
        <v>38</v>
      </c>
      <c r="E817" t="s">
        <v>1164</v>
      </c>
      <c r="F817">
        <v>5</v>
      </c>
    </row>
    <row r="818" spans="1:6">
      <c r="A818">
        <v>1189</v>
      </c>
      <c r="B818" t="s">
        <v>56</v>
      </c>
      <c r="C818" t="s">
        <v>48</v>
      </c>
      <c r="D818" t="s">
        <v>38</v>
      </c>
      <c r="E818" t="s">
        <v>1191</v>
      </c>
      <c r="F818">
        <v>6</v>
      </c>
    </row>
    <row r="819" spans="1:6">
      <c r="A819">
        <v>1189</v>
      </c>
      <c r="B819" t="s">
        <v>56</v>
      </c>
      <c r="C819" t="s">
        <v>48</v>
      </c>
      <c r="D819" t="s">
        <v>38</v>
      </c>
      <c r="E819" t="s">
        <v>1163</v>
      </c>
      <c r="F819">
        <v>7</v>
      </c>
    </row>
    <row r="820" spans="1:6">
      <c r="A820">
        <v>1189</v>
      </c>
      <c r="B820" t="s">
        <v>56</v>
      </c>
      <c r="C820" t="s">
        <v>48</v>
      </c>
      <c r="D820" t="s">
        <v>38</v>
      </c>
      <c r="E820" t="s">
        <v>1426</v>
      </c>
      <c r="F820">
        <v>8</v>
      </c>
    </row>
    <row r="821" spans="1:6">
      <c r="A821">
        <v>1189</v>
      </c>
      <c r="B821" t="s">
        <v>56</v>
      </c>
      <c r="C821" t="s">
        <v>48</v>
      </c>
      <c r="D821" t="s">
        <v>43</v>
      </c>
      <c r="E821" t="s">
        <v>1185</v>
      </c>
      <c r="F821">
        <v>9</v>
      </c>
    </row>
    <row r="822" spans="1:6">
      <c r="A822">
        <v>1189</v>
      </c>
      <c r="B822" t="s">
        <v>56</v>
      </c>
      <c r="C822" t="s">
        <v>48</v>
      </c>
      <c r="D822" t="s">
        <v>43</v>
      </c>
      <c r="E822" t="s">
        <v>1334</v>
      </c>
      <c r="F822">
        <v>10</v>
      </c>
    </row>
    <row r="823" spans="1:6">
      <c r="A823">
        <v>1189</v>
      </c>
      <c r="B823" t="s">
        <v>56</v>
      </c>
      <c r="C823" t="s">
        <v>48</v>
      </c>
      <c r="D823" t="s">
        <v>43</v>
      </c>
      <c r="E823" t="s">
        <v>1337</v>
      </c>
      <c r="F823">
        <v>11</v>
      </c>
    </row>
    <row r="824" spans="1:6">
      <c r="A824">
        <v>1189</v>
      </c>
      <c r="B824" t="s">
        <v>56</v>
      </c>
      <c r="C824" t="s">
        <v>48</v>
      </c>
      <c r="D824" t="s">
        <v>43</v>
      </c>
      <c r="E824" t="s">
        <v>1179</v>
      </c>
      <c r="F824">
        <v>12</v>
      </c>
    </row>
    <row r="825" spans="1:6">
      <c r="A825">
        <v>1189</v>
      </c>
      <c r="B825" t="s">
        <v>56</v>
      </c>
      <c r="C825" t="s">
        <v>48</v>
      </c>
      <c r="D825" t="s">
        <v>43</v>
      </c>
      <c r="E825" t="s">
        <v>1164</v>
      </c>
      <c r="F825">
        <v>13</v>
      </c>
    </row>
    <row r="826" spans="1:6">
      <c r="A826">
        <v>1189</v>
      </c>
      <c r="B826" t="s">
        <v>56</v>
      </c>
      <c r="C826" t="s">
        <v>48</v>
      </c>
      <c r="D826" t="s">
        <v>43</v>
      </c>
      <c r="E826" t="s">
        <v>1191</v>
      </c>
      <c r="F826">
        <v>14</v>
      </c>
    </row>
    <row r="827" spans="1:6">
      <c r="A827">
        <v>1189</v>
      </c>
      <c r="B827" t="s">
        <v>56</v>
      </c>
      <c r="C827" t="s">
        <v>48</v>
      </c>
      <c r="D827" t="s">
        <v>43</v>
      </c>
      <c r="E827" t="s">
        <v>1163</v>
      </c>
      <c r="F827">
        <v>15</v>
      </c>
    </row>
    <row r="828" spans="1:6">
      <c r="A828">
        <v>1189</v>
      </c>
      <c r="B828" t="s">
        <v>56</v>
      </c>
      <c r="C828" t="s">
        <v>48</v>
      </c>
      <c r="D828" t="s">
        <v>43</v>
      </c>
      <c r="E828" t="s">
        <v>1425</v>
      </c>
      <c r="F828">
        <v>16</v>
      </c>
    </row>
    <row r="829" spans="1:6">
      <c r="A829">
        <v>1190</v>
      </c>
      <c r="B829" t="s">
        <v>56</v>
      </c>
      <c r="C829" t="s">
        <v>48</v>
      </c>
      <c r="D829" t="s">
        <v>44</v>
      </c>
      <c r="E829" t="s">
        <v>1185</v>
      </c>
      <c r="F829">
        <v>9</v>
      </c>
    </row>
    <row r="830" spans="1:6">
      <c r="A830">
        <v>1190</v>
      </c>
      <c r="B830" t="s">
        <v>56</v>
      </c>
      <c r="C830" t="s">
        <v>48</v>
      </c>
      <c r="D830" t="s">
        <v>44</v>
      </c>
      <c r="E830" t="s">
        <v>1334</v>
      </c>
      <c r="F830">
        <v>10</v>
      </c>
    </row>
    <row r="831" spans="1:6">
      <c r="A831">
        <v>1190</v>
      </c>
      <c r="B831" t="s">
        <v>56</v>
      </c>
      <c r="C831" t="s">
        <v>48</v>
      </c>
      <c r="D831" t="s">
        <v>44</v>
      </c>
      <c r="E831" t="s">
        <v>1337</v>
      </c>
      <c r="F831">
        <v>11</v>
      </c>
    </row>
    <row r="832" spans="1:6">
      <c r="A832">
        <v>1190</v>
      </c>
      <c r="B832" t="s">
        <v>56</v>
      </c>
      <c r="C832" t="s">
        <v>48</v>
      </c>
      <c r="D832" t="s">
        <v>44</v>
      </c>
      <c r="E832" t="s">
        <v>1179</v>
      </c>
      <c r="F832">
        <v>12</v>
      </c>
    </row>
    <row r="833" spans="1:6">
      <c r="A833">
        <v>1190</v>
      </c>
      <c r="B833" t="s">
        <v>56</v>
      </c>
      <c r="C833" t="s">
        <v>48</v>
      </c>
      <c r="D833" t="s">
        <v>44</v>
      </c>
      <c r="E833" t="s">
        <v>1164</v>
      </c>
      <c r="F833">
        <v>13</v>
      </c>
    </row>
    <row r="834" spans="1:6">
      <c r="A834">
        <v>1190</v>
      </c>
      <c r="B834" t="s">
        <v>56</v>
      </c>
      <c r="C834" t="s">
        <v>48</v>
      </c>
      <c r="D834" t="s">
        <v>44</v>
      </c>
      <c r="E834" t="s">
        <v>1191</v>
      </c>
      <c r="F834">
        <v>14</v>
      </c>
    </row>
    <row r="835" spans="1:6">
      <c r="A835">
        <v>1190</v>
      </c>
      <c r="B835" t="s">
        <v>56</v>
      </c>
      <c r="C835" t="s">
        <v>48</v>
      </c>
      <c r="D835" t="s">
        <v>44</v>
      </c>
      <c r="E835" t="s">
        <v>1163</v>
      </c>
      <c r="F835">
        <v>15</v>
      </c>
    </row>
    <row r="836" spans="1:6">
      <c r="A836">
        <v>1190</v>
      </c>
      <c r="B836" t="s">
        <v>56</v>
      </c>
      <c r="C836" t="s">
        <v>48</v>
      </c>
      <c r="D836" t="s">
        <v>44</v>
      </c>
      <c r="E836" t="s">
        <v>1425</v>
      </c>
      <c r="F836">
        <v>16</v>
      </c>
    </row>
    <row r="837" spans="1:6">
      <c r="A837">
        <v>1190</v>
      </c>
      <c r="B837" t="s">
        <v>56</v>
      </c>
      <c r="C837" t="s">
        <v>48</v>
      </c>
      <c r="D837" t="s">
        <v>38</v>
      </c>
      <c r="E837" t="s">
        <v>1185</v>
      </c>
      <c r="F837">
        <v>1</v>
      </c>
    </row>
    <row r="838" spans="1:6">
      <c r="A838">
        <v>1190</v>
      </c>
      <c r="B838" t="s">
        <v>56</v>
      </c>
      <c r="C838" t="s">
        <v>48</v>
      </c>
      <c r="D838" t="s">
        <v>38</v>
      </c>
      <c r="E838" t="s">
        <v>1334</v>
      </c>
      <c r="F838">
        <v>2</v>
      </c>
    </row>
    <row r="839" spans="1:6">
      <c r="A839">
        <v>1190</v>
      </c>
      <c r="B839" t="s">
        <v>56</v>
      </c>
      <c r="C839" t="s">
        <v>48</v>
      </c>
      <c r="D839" t="s">
        <v>38</v>
      </c>
      <c r="E839" t="s">
        <v>1337</v>
      </c>
      <c r="F839">
        <v>3</v>
      </c>
    </row>
    <row r="840" spans="1:6">
      <c r="A840">
        <v>1190</v>
      </c>
      <c r="B840" t="s">
        <v>56</v>
      </c>
      <c r="C840" t="s">
        <v>48</v>
      </c>
      <c r="D840" t="s">
        <v>38</v>
      </c>
      <c r="E840" t="s">
        <v>1179</v>
      </c>
      <c r="F840">
        <v>4</v>
      </c>
    </row>
    <row r="841" spans="1:6">
      <c r="A841">
        <v>1190</v>
      </c>
      <c r="B841" t="s">
        <v>56</v>
      </c>
      <c r="C841" t="s">
        <v>48</v>
      </c>
      <c r="D841" t="s">
        <v>38</v>
      </c>
      <c r="E841" t="s">
        <v>1164</v>
      </c>
      <c r="F841">
        <v>5</v>
      </c>
    </row>
    <row r="842" spans="1:6">
      <c r="A842">
        <v>1190</v>
      </c>
      <c r="B842" t="s">
        <v>56</v>
      </c>
      <c r="C842" t="s">
        <v>48</v>
      </c>
      <c r="D842" t="s">
        <v>38</v>
      </c>
      <c r="E842" t="s">
        <v>1191</v>
      </c>
      <c r="F842">
        <v>6</v>
      </c>
    </row>
    <row r="843" spans="1:6">
      <c r="A843">
        <v>1190</v>
      </c>
      <c r="B843" t="s">
        <v>56</v>
      </c>
      <c r="C843" t="s">
        <v>48</v>
      </c>
      <c r="D843" t="s">
        <v>38</v>
      </c>
      <c r="E843" t="s">
        <v>1163</v>
      </c>
      <c r="F843">
        <v>7</v>
      </c>
    </row>
    <row r="844" spans="1:6">
      <c r="A844">
        <v>1190</v>
      </c>
      <c r="B844" t="s">
        <v>56</v>
      </c>
      <c r="C844" t="s">
        <v>48</v>
      </c>
      <c r="D844" t="s">
        <v>38</v>
      </c>
      <c r="E844" t="s">
        <v>1426</v>
      </c>
      <c r="F844">
        <v>8</v>
      </c>
    </row>
    <row r="845" spans="1:6">
      <c r="A845">
        <v>1191</v>
      </c>
      <c r="B845" t="s">
        <v>56</v>
      </c>
      <c r="C845" t="s">
        <v>48</v>
      </c>
      <c r="D845" t="s">
        <v>38</v>
      </c>
      <c r="E845" t="s">
        <v>1185</v>
      </c>
      <c r="F845">
        <v>1</v>
      </c>
    </row>
    <row r="846" spans="1:6">
      <c r="A846">
        <v>1191</v>
      </c>
      <c r="B846" t="s">
        <v>56</v>
      </c>
      <c r="C846" t="s">
        <v>48</v>
      </c>
      <c r="D846" t="s">
        <v>38</v>
      </c>
      <c r="E846" t="s">
        <v>1334</v>
      </c>
      <c r="F846">
        <v>2</v>
      </c>
    </row>
    <row r="847" spans="1:6">
      <c r="A847">
        <v>1191</v>
      </c>
      <c r="B847" t="s">
        <v>56</v>
      </c>
      <c r="C847" t="s">
        <v>48</v>
      </c>
      <c r="D847" t="s">
        <v>38</v>
      </c>
      <c r="E847" t="s">
        <v>1337</v>
      </c>
      <c r="F847">
        <v>3</v>
      </c>
    </row>
    <row r="848" spans="1:6">
      <c r="A848">
        <v>1191</v>
      </c>
      <c r="B848" t="s">
        <v>56</v>
      </c>
      <c r="C848" t="s">
        <v>48</v>
      </c>
      <c r="D848" t="s">
        <v>38</v>
      </c>
      <c r="E848" t="s">
        <v>1179</v>
      </c>
      <c r="F848">
        <v>4</v>
      </c>
    </row>
    <row r="849" spans="1:6">
      <c r="A849">
        <v>1191</v>
      </c>
      <c r="B849" t="s">
        <v>56</v>
      </c>
      <c r="C849" t="s">
        <v>48</v>
      </c>
      <c r="D849" t="s">
        <v>38</v>
      </c>
      <c r="E849" t="s">
        <v>1164</v>
      </c>
      <c r="F849">
        <v>5</v>
      </c>
    </row>
    <row r="850" spans="1:6">
      <c r="A850">
        <v>1191</v>
      </c>
      <c r="B850" t="s">
        <v>56</v>
      </c>
      <c r="C850" t="s">
        <v>48</v>
      </c>
      <c r="D850" t="s">
        <v>38</v>
      </c>
      <c r="E850" t="s">
        <v>1191</v>
      </c>
      <c r="F850">
        <v>6</v>
      </c>
    </row>
    <row r="851" spans="1:6">
      <c r="A851">
        <v>1191</v>
      </c>
      <c r="B851" t="s">
        <v>56</v>
      </c>
      <c r="C851" t="s">
        <v>48</v>
      </c>
      <c r="D851" t="s">
        <v>38</v>
      </c>
      <c r="E851" t="s">
        <v>1163</v>
      </c>
      <c r="F851">
        <v>7</v>
      </c>
    </row>
    <row r="852" spans="1:6">
      <c r="A852">
        <v>1191</v>
      </c>
      <c r="B852" t="s">
        <v>56</v>
      </c>
      <c r="C852" t="s">
        <v>48</v>
      </c>
      <c r="D852" t="s">
        <v>38</v>
      </c>
      <c r="E852" t="s">
        <v>1302</v>
      </c>
      <c r="F852">
        <v>8</v>
      </c>
    </row>
    <row r="853" spans="1:6">
      <c r="A853">
        <v>1191</v>
      </c>
      <c r="B853" t="s">
        <v>56</v>
      </c>
      <c r="C853" t="s">
        <v>48</v>
      </c>
      <c r="D853" t="s">
        <v>38</v>
      </c>
      <c r="E853" t="s">
        <v>1301</v>
      </c>
      <c r="F853">
        <v>9</v>
      </c>
    </row>
    <row r="854" spans="1:6">
      <c r="A854">
        <v>1191</v>
      </c>
      <c r="B854" t="s">
        <v>56</v>
      </c>
      <c r="C854" t="s">
        <v>48</v>
      </c>
      <c r="D854" t="s">
        <v>38</v>
      </c>
      <c r="E854" t="s">
        <v>1428</v>
      </c>
      <c r="F854">
        <v>10</v>
      </c>
    </row>
    <row r="855" spans="1:6">
      <c r="A855">
        <v>1191</v>
      </c>
      <c r="B855" t="s">
        <v>56</v>
      </c>
      <c r="C855" t="s">
        <v>48</v>
      </c>
      <c r="D855" t="s">
        <v>38</v>
      </c>
      <c r="E855" t="s">
        <v>1427</v>
      </c>
      <c r="F855">
        <v>11</v>
      </c>
    </row>
    <row r="856" spans="1:6">
      <c r="A856">
        <v>1192</v>
      </c>
      <c r="B856" t="s">
        <v>56</v>
      </c>
      <c r="C856" t="s">
        <v>48</v>
      </c>
      <c r="D856" t="s">
        <v>38</v>
      </c>
      <c r="E856" t="s">
        <v>1163</v>
      </c>
      <c r="F856">
        <v>1</v>
      </c>
    </row>
    <row r="857" spans="1:6">
      <c r="A857">
        <v>1192</v>
      </c>
      <c r="B857" t="s">
        <v>56</v>
      </c>
      <c r="C857" t="s">
        <v>48</v>
      </c>
      <c r="D857" t="s">
        <v>38</v>
      </c>
      <c r="E857" t="s">
        <v>1426</v>
      </c>
      <c r="F857">
        <v>2</v>
      </c>
    </row>
    <row r="858" spans="1:6">
      <c r="A858">
        <v>1193</v>
      </c>
      <c r="B858" t="s">
        <v>56</v>
      </c>
      <c r="C858" t="s">
        <v>1535</v>
      </c>
      <c r="D858" t="s">
        <v>42</v>
      </c>
      <c r="E858" t="s">
        <v>1191</v>
      </c>
      <c r="F858">
        <v>1</v>
      </c>
    </row>
    <row r="859" spans="1:6">
      <c r="A859">
        <v>1193</v>
      </c>
      <c r="B859" t="s">
        <v>56</v>
      </c>
      <c r="C859" t="s">
        <v>1535</v>
      </c>
      <c r="D859" t="s">
        <v>42</v>
      </c>
      <c r="E859" t="s">
        <v>1163</v>
      </c>
      <c r="F859">
        <v>2</v>
      </c>
    </row>
    <row r="860" spans="1:6">
      <c r="A860">
        <v>1201</v>
      </c>
      <c r="B860" t="s">
        <v>56</v>
      </c>
      <c r="C860" t="s">
        <v>1535</v>
      </c>
      <c r="D860" t="s">
        <v>43</v>
      </c>
      <c r="E860" t="s">
        <v>1191</v>
      </c>
      <c r="F860">
        <v>1</v>
      </c>
    </row>
    <row r="861" spans="1:6">
      <c r="A861">
        <v>1201</v>
      </c>
      <c r="B861" t="s">
        <v>56</v>
      </c>
      <c r="C861" t="s">
        <v>1535</v>
      </c>
      <c r="D861" t="s">
        <v>43</v>
      </c>
      <c r="E861" t="s">
        <v>1163</v>
      </c>
      <c r="F861">
        <v>2</v>
      </c>
    </row>
    <row r="862" spans="1:6">
      <c r="A862">
        <v>1202</v>
      </c>
      <c r="B862" t="s">
        <v>56</v>
      </c>
      <c r="C862" t="s">
        <v>48</v>
      </c>
      <c r="D862" t="s">
        <v>43</v>
      </c>
      <c r="E862" t="s">
        <v>1163</v>
      </c>
      <c r="F862">
        <v>1</v>
      </c>
    </row>
    <row r="863" spans="1:6">
      <c r="A863">
        <v>1202</v>
      </c>
      <c r="B863" t="s">
        <v>56</v>
      </c>
      <c r="C863" t="s">
        <v>48</v>
      </c>
      <c r="D863" t="s">
        <v>43</v>
      </c>
      <c r="E863" t="s">
        <v>1425</v>
      </c>
      <c r="F863">
        <v>2</v>
      </c>
    </row>
    <row r="864" spans="1:6">
      <c r="A864">
        <v>1203</v>
      </c>
      <c r="B864" t="s">
        <v>56</v>
      </c>
      <c r="C864" t="s">
        <v>47</v>
      </c>
      <c r="D864" t="s">
        <v>44</v>
      </c>
      <c r="E864" t="s">
        <v>1185</v>
      </c>
      <c r="F864">
        <v>1</v>
      </c>
    </row>
    <row r="865" spans="1:6">
      <c r="A865">
        <v>1203</v>
      </c>
      <c r="B865" t="s">
        <v>56</v>
      </c>
      <c r="C865" t="s">
        <v>47</v>
      </c>
      <c r="D865" t="s">
        <v>44</v>
      </c>
      <c r="E865" t="s">
        <v>1334</v>
      </c>
      <c r="F865">
        <v>2</v>
      </c>
    </row>
    <row r="866" spans="1:6">
      <c r="A866">
        <v>1203</v>
      </c>
      <c r="B866" t="s">
        <v>56</v>
      </c>
      <c r="C866" t="s">
        <v>47</v>
      </c>
      <c r="D866" t="s">
        <v>44</v>
      </c>
      <c r="E866" t="s">
        <v>1337</v>
      </c>
      <c r="F866">
        <v>3</v>
      </c>
    </row>
    <row r="867" spans="1:6">
      <c r="A867">
        <v>1203</v>
      </c>
      <c r="B867" t="s">
        <v>56</v>
      </c>
      <c r="C867" t="s">
        <v>47</v>
      </c>
      <c r="D867" t="s">
        <v>44</v>
      </c>
      <c r="E867" t="s">
        <v>1179</v>
      </c>
      <c r="F867">
        <v>4</v>
      </c>
    </row>
    <row r="868" spans="1:6">
      <c r="A868">
        <v>1203</v>
      </c>
      <c r="B868" t="s">
        <v>56</v>
      </c>
      <c r="C868" t="s">
        <v>47</v>
      </c>
      <c r="D868" t="s">
        <v>44</v>
      </c>
      <c r="E868" t="s">
        <v>1164</v>
      </c>
      <c r="F868">
        <v>5</v>
      </c>
    </row>
    <row r="869" spans="1:6">
      <c r="A869">
        <v>1203</v>
      </c>
      <c r="B869" t="s">
        <v>56</v>
      </c>
      <c r="C869" t="s">
        <v>47</v>
      </c>
      <c r="D869" t="s">
        <v>44</v>
      </c>
      <c r="E869" t="s">
        <v>1191</v>
      </c>
      <c r="F869">
        <v>6</v>
      </c>
    </row>
    <row r="870" spans="1:6">
      <c r="A870">
        <v>1203</v>
      </c>
      <c r="B870" t="s">
        <v>56</v>
      </c>
      <c r="C870" t="s">
        <v>47</v>
      </c>
      <c r="D870" t="s">
        <v>44</v>
      </c>
      <c r="E870" t="s">
        <v>1163</v>
      </c>
      <c r="F870">
        <v>7</v>
      </c>
    </row>
    <row r="871" spans="1:6">
      <c r="A871">
        <v>1203</v>
      </c>
      <c r="B871" t="s">
        <v>56</v>
      </c>
      <c r="C871" t="s">
        <v>47</v>
      </c>
      <c r="D871" t="s">
        <v>44</v>
      </c>
      <c r="E871" t="s">
        <v>1425</v>
      </c>
      <c r="F871">
        <v>8</v>
      </c>
    </row>
    <row r="872" spans="1:6" s="28" customFormat="1">
      <c r="A872" s="28">
        <v>1203</v>
      </c>
      <c r="B872" s="28" t="s">
        <v>56</v>
      </c>
      <c r="C872" s="28" t="s">
        <v>47</v>
      </c>
      <c r="D872" s="28" t="s">
        <v>44</v>
      </c>
      <c r="E872" s="28" t="s">
        <v>45</v>
      </c>
      <c r="F872" s="28">
        <v>9</v>
      </c>
    </row>
    <row r="873" spans="1:6" s="28" customFormat="1">
      <c r="A873" s="28">
        <v>1203</v>
      </c>
      <c r="B873" s="28" t="s">
        <v>56</v>
      </c>
      <c r="C873" s="28" t="s">
        <v>47</v>
      </c>
      <c r="D873" s="28" t="s">
        <v>44</v>
      </c>
      <c r="E873" s="28" t="s">
        <v>1570</v>
      </c>
      <c r="F873" s="28">
        <v>10</v>
      </c>
    </row>
    <row r="874" spans="1:6" s="28" customFormat="1">
      <c r="A874" s="28">
        <v>1203</v>
      </c>
      <c r="B874" s="28" t="s">
        <v>56</v>
      </c>
      <c r="C874" s="28" t="s">
        <v>47</v>
      </c>
      <c r="D874" s="28" t="s">
        <v>44</v>
      </c>
      <c r="E874" s="28" t="s">
        <v>1571</v>
      </c>
      <c r="F874" s="28">
        <v>11</v>
      </c>
    </row>
    <row r="875" spans="1:6">
      <c r="A875">
        <v>1204</v>
      </c>
      <c r="B875" t="s">
        <v>56</v>
      </c>
      <c r="C875" t="s">
        <v>47</v>
      </c>
      <c r="D875" t="s">
        <v>38</v>
      </c>
      <c r="E875" t="s">
        <v>1185</v>
      </c>
      <c r="F875">
        <v>1</v>
      </c>
    </row>
    <row r="876" spans="1:6">
      <c r="A876">
        <v>1204</v>
      </c>
      <c r="B876" t="s">
        <v>56</v>
      </c>
      <c r="C876" t="s">
        <v>47</v>
      </c>
      <c r="D876" t="s">
        <v>38</v>
      </c>
      <c r="E876" t="s">
        <v>1334</v>
      </c>
      <c r="F876">
        <v>2</v>
      </c>
    </row>
    <row r="877" spans="1:6">
      <c r="A877">
        <v>1204</v>
      </c>
      <c r="B877" t="s">
        <v>56</v>
      </c>
      <c r="C877" t="s">
        <v>47</v>
      </c>
      <c r="D877" t="s">
        <v>38</v>
      </c>
      <c r="E877" t="s">
        <v>1337</v>
      </c>
      <c r="F877">
        <v>3</v>
      </c>
    </row>
    <row r="878" spans="1:6">
      <c r="A878">
        <v>1204</v>
      </c>
      <c r="B878" t="s">
        <v>56</v>
      </c>
      <c r="C878" t="s">
        <v>47</v>
      </c>
      <c r="D878" t="s">
        <v>38</v>
      </c>
      <c r="E878" t="s">
        <v>1179</v>
      </c>
      <c r="F878">
        <v>4</v>
      </c>
    </row>
    <row r="879" spans="1:6">
      <c r="A879">
        <v>1204</v>
      </c>
      <c r="B879" t="s">
        <v>56</v>
      </c>
      <c r="C879" t="s">
        <v>47</v>
      </c>
      <c r="D879" t="s">
        <v>38</v>
      </c>
      <c r="E879" t="s">
        <v>1164</v>
      </c>
      <c r="F879">
        <v>5</v>
      </c>
    </row>
    <row r="880" spans="1:6">
      <c r="A880">
        <v>1204</v>
      </c>
      <c r="B880" t="s">
        <v>56</v>
      </c>
      <c r="C880" t="s">
        <v>47</v>
      </c>
      <c r="D880" t="s">
        <v>38</v>
      </c>
      <c r="E880" t="s">
        <v>1191</v>
      </c>
      <c r="F880">
        <v>6</v>
      </c>
    </row>
    <row r="881" spans="1:6">
      <c r="A881">
        <v>1204</v>
      </c>
      <c r="B881" t="s">
        <v>56</v>
      </c>
      <c r="C881" t="s">
        <v>47</v>
      </c>
      <c r="D881" t="s">
        <v>38</v>
      </c>
      <c r="E881" t="s">
        <v>1163</v>
      </c>
      <c r="F881">
        <v>7</v>
      </c>
    </row>
    <row r="882" spans="1:6">
      <c r="A882">
        <v>1204</v>
      </c>
      <c r="B882" t="s">
        <v>56</v>
      </c>
      <c r="C882" t="s">
        <v>47</v>
      </c>
      <c r="D882" t="s">
        <v>38</v>
      </c>
      <c r="E882" t="s">
        <v>1426</v>
      </c>
      <c r="F882">
        <v>8</v>
      </c>
    </row>
    <row r="883" spans="1:6" s="28" customFormat="1">
      <c r="A883" s="28">
        <v>1204</v>
      </c>
      <c r="B883" s="28" t="s">
        <v>56</v>
      </c>
      <c r="C883" s="28" t="s">
        <v>47</v>
      </c>
      <c r="D883" s="28" t="s">
        <v>38</v>
      </c>
      <c r="E883" s="28" t="s">
        <v>39</v>
      </c>
      <c r="F883" s="28">
        <v>9</v>
      </c>
    </row>
    <row r="884" spans="1:6" s="28" customFormat="1">
      <c r="A884" s="28">
        <v>1204</v>
      </c>
      <c r="B884" s="28" t="s">
        <v>56</v>
      </c>
      <c r="C884" s="28" t="s">
        <v>47</v>
      </c>
      <c r="D884" s="28" t="s">
        <v>38</v>
      </c>
      <c r="E884" s="28" t="s">
        <v>34</v>
      </c>
      <c r="F884" s="28">
        <v>10</v>
      </c>
    </row>
    <row r="885" spans="1:6" s="28" customFormat="1">
      <c r="A885" s="28">
        <v>1204</v>
      </c>
      <c r="B885" s="28" t="s">
        <v>56</v>
      </c>
      <c r="C885" s="28" t="s">
        <v>47</v>
      </c>
      <c r="D885" s="28" t="s">
        <v>38</v>
      </c>
      <c r="E885" s="28" t="s">
        <v>1576</v>
      </c>
      <c r="F885" s="28">
        <v>11</v>
      </c>
    </row>
    <row r="886" spans="1:6" s="28" customFormat="1">
      <c r="A886" s="28">
        <v>1204</v>
      </c>
      <c r="B886" s="28" t="s">
        <v>56</v>
      </c>
      <c r="C886" s="28" t="s">
        <v>47</v>
      </c>
      <c r="D886" s="28" t="s">
        <v>38</v>
      </c>
      <c r="E886" s="28" t="s">
        <v>1577</v>
      </c>
      <c r="F886" s="28">
        <v>12</v>
      </c>
    </row>
    <row r="887" spans="1:6">
      <c r="A887">
        <v>1205</v>
      </c>
      <c r="B887" t="s">
        <v>56</v>
      </c>
      <c r="C887" t="s">
        <v>47</v>
      </c>
      <c r="D887" t="s">
        <v>42</v>
      </c>
      <c r="E887" t="s">
        <v>1185</v>
      </c>
      <c r="F887">
        <v>1</v>
      </c>
    </row>
    <row r="888" spans="1:6">
      <c r="A888">
        <v>1205</v>
      </c>
      <c r="B888" t="s">
        <v>56</v>
      </c>
      <c r="C888" t="s">
        <v>47</v>
      </c>
      <c r="D888" t="s">
        <v>42</v>
      </c>
      <c r="E888" t="s">
        <v>1334</v>
      </c>
      <c r="F888">
        <v>2</v>
      </c>
    </row>
    <row r="889" spans="1:6">
      <c r="A889">
        <v>1205</v>
      </c>
      <c r="B889" t="s">
        <v>56</v>
      </c>
      <c r="C889" t="s">
        <v>47</v>
      </c>
      <c r="D889" t="s">
        <v>42</v>
      </c>
      <c r="E889" t="s">
        <v>1337</v>
      </c>
      <c r="F889">
        <v>3</v>
      </c>
    </row>
    <row r="890" spans="1:6">
      <c r="A890">
        <v>1205</v>
      </c>
      <c r="B890" t="s">
        <v>56</v>
      </c>
      <c r="C890" t="s">
        <v>47</v>
      </c>
      <c r="D890" t="s">
        <v>42</v>
      </c>
      <c r="E890" t="s">
        <v>1179</v>
      </c>
      <c r="F890">
        <v>4</v>
      </c>
    </row>
    <row r="891" spans="1:6">
      <c r="A891">
        <v>1205</v>
      </c>
      <c r="B891" t="s">
        <v>56</v>
      </c>
      <c r="C891" t="s">
        <v>47</v>
      </c>
      <c r="D891" t="s">
        <v>42</v>
      </c>
      <c r="E891" t="s">
        <v>1164</v>
      </c>
      <c r="F891">
        <v>5</v>
      </c>
    </row>
    <row r="892" spans="1:6">
      <c r="A892">
        <v>1205</v>
      </c>
      <c r="B892" t="s">
        <v>56</v>
      </c>
      <c r="C892" t="s">
        <v>47</v>
      </c>
      <c r="D892" t="s">
        <v>42</v>
      </c>
      <c r="E892" t="s">
        <v>1191</v>
      </c>
      <c r="F892">
        <v>6</v>
      </c>
    </row>
    <row r="893" spans="1:6">
      <c r="A893">
        <v>1205</v>
      </c>
      <c r="B893" t="s">
        <v>56</v>
      </c>
      <c r="C893" t="s">
        <v>47</v>
      </c>
      <c r="D893" t="s">
        <v>42</v>
      </c>
      <c r="E893" t="s">
        <v>1163</v>
      </c>
      <c r="F893">
        <v>7</v>
      </c>
    </row>
    <row r="894" spans="1:6">
      <c r="A894">
        <v>1205</v>
      </c>
      <c r="B894" t="s">
        <v>56</v>
      </c>
      <c r="C894" t="s">
        <v>47</v>
      </c>
      <c r="D894" t="s">
        <v>42</v>
      </c>
      <c r="E894" t="s">
        <v>1426</v>
      </c>
      <c r="F894">
        <v>8</v>
      </c>
    </row>
    <row r="895" spans="1:6" s="28" customFormat="1">
      <c r="A895" s="28">
        <v>1205</v>
      </c>
      <c r="B895" s="28" t="s">
        <v>56</v>
      </c>
      <c r="C895" s="28" t="s">
        <v>47</v>
      </c>
      <c r="D895" s="28" t="s">
        <v>42</v>
      </c>
      <c r="E895" s="28" t="s">
        <v>39</v>
      </c>
      <c r="F895" s="28">
        <v>9</v>
      </c>
    </row>
    <row r="896" spans="1:6" s="28" customFormat="1">
      <c r="A896" s="28">
        <v>1205</v>
      </c>
      <c r="B896" s="28" t="s">
        <v>56</v>
      </c>
      <c r="C896" s="28" t="s">
        <v>47</v>
      </c>
      <c r="D896" s="28" t="s">
        <v>42</v>
      </c>
      <c r="E896" s="28" t="s">
        <v>34</v>
      </c>
      <c r="F896" s="28">
        <v>10</v>
      </c>
    </row>
    <row r="897" spans="1:6">
      <c r="A897">
        <v>1207</v>
      </c>
      <c r="B897" t="s">
        <v>56</v>
      </c>
      <c r="C897" t="s">
        <v>47</v>
      </c>
      <c r="D897" t="s">
        <v>43</v>
      </c>
      <c r="E897" t="s">
        <v>1185</v>
      </c>
      <c r="F897">
        <v>1</v>
      </c>
    </row>
    <row r="898" spans="1:6">
      <c r="A898">
        <v>1207</v>
      </c>
      <c r="B898" t="s">
        <v>56</v>
      </c>
      <c r="C898" t="s">
        <v>47</v>
      </c>
      <c r="D898" t="s">
        <v>43</v>
      </c>
      <c r="E898" t="s">
        <v>1334</v>
      </c>
      <c r="F898">
        <v>2</v>
      </c>
    </row>
    <row r="899" spans="1:6">
      <c r="A899">
        <v>1207</v>
      </c>
      <c r="B899" t="s">
        <v>56</v>
      </c>
      <c r="C899" t="s">
        <v>47</v>
      </c>
      <c r="D899" t="s">
        <v>43</v>
      </c>
      <c r="E899" t="s">
        <v>1337</v>
      </c>
      <c r="F899">
        <v>3</v>
      </c>
    </row>
    <row r="900" spans="1:6">
      <c r="A900">
        <v>1207</v>
      </c>
      <c r="B900" t="s">
        <v>56</v>
      </c>
      <c r="C900" t="s">
        <v>47</v>
      </c>
      <c r="D900" t="s">
        <v>43</v>
      </c>
      <c r="E900" t="s">
        <v>1179</v>
      </c>
      <c r="F900">
        <v>4</v>
      </c>
    </row>
    <row r="901" spans="1:6">
      <c r="A901">
        <v>1207</v>
      </c>
      <c r="B901" t="s">
        <v>56</v>
      </c>
      <c r="C901" t="s">
        <v>47</v>
      </c>
      <c r="D901" t="s">
        <v>43</v>
      </c>
      <c r="E901" t="s">
        <v>1164</v>
      </c>
      <c r="F901">
        <v>5</v>
      </c>
    </row>
    <row r="902" spans="1:6">
      <c r="A902">
        <v>1207</v>
      </c>
      <c r="B902" t="s">
        <v>56</v>
      </c>
      <c r="C902" t="s">
        <v>47</v>
      </c>
      <c r="D902" t="s">
        <v>43</v>
      </c>
      <c r="E902" t="s">
        <v>1191</v>
      </c>
      <c r="F902">
        <v>6</v>
      </c>
    </row>
    <row r="903" spans="1:6">
      <c r="A903">
        <v>1207</v>
      </c>
      <c r="B903" t="s">
        <v>56</v>
      </c>
      <c r="C903" t="s">
        <v>47</v>
      </c>
      <c r="D903" t="s">
        <v>43</v>
      </c>
      <c r="E903" t="s">
        <v>1163</v>
      </c>
      <c r="F903">
        <v>7</v>
      </c>
    </row>
    <row r="904" spans="1:6" s="28" customFormat="1">
      <c r="A904" s="28">
        <v>1207</v>
      </c>
      <c r="B904" s="28" t="s">
        <v>56</v>
      </c>
      <c r="C904" s="28" t="s">
        <v>47</v>
      </c>
      <c r="D904" s="28" t="s">
        <v>43</v>
      </c>
      <c r="E904" s="28" t="s">
        <v>1425</v>
      </c>
      <c r="F904" s="28">
        <v>8</v>
      </c>
    </row>
    <row r="905" spans="1:6" s="28" customFormat="1">
      <c r="A905" s="28">
        <v>1207</v>
      </c>
      <c r="B905" s="28" t="s">
        <v>56</v>
      </c>
      <c r="C905" s="28" t="s">
        <v>47</v>
      </c>
      <c r="D905" s="28" t="s">
        <v>43</v>
      </c>
      <c r="E905" s="28" t="s">
        <v>39</v>
      </c>
      <c r="F905" s="28">
        <v>9</v>
      </c>
    </row>
    <row r="906" spans="1:6">
      <c r="A906">
        <v>1207</v>
      </c>
      <c r="B906" t="s">
        <v>56</v>
      </c>
      <c r="C906" t="s">
        <v>47</v>
      </c>
      <c r="D906" t="s">
        <v>43</v>
      </c>
      <c r="E906" t="s">
        <v>34</v>
      </c>
      <c r="F906">
        <v>10</v>
      </c>
    </row>
    <row r="907" spans="1:6">
      <c r="A907">
        <v>1208</v>
      </c>
      <c r="B907" t="s">
        <v>56</v>
      </c>
      <c r="C907" t="s">
        <v>12</v>
      </c>
      <c r="D907" t="s">
        <v>44</v>
      </c>
      <c r="E907" t="s">
        <v>1191</v>
      </c>
      <c r="F907">
        <v>1</v>
      </c>
    </row>
    <row r="908" spans="1:6">
      <c r="A908">
        <v>1209</v>
      </c>
      <c r="B908" t="s">
        <v>56</v>
      </c>
      <c r="C908" t="s">
        <v>12</v>
      </c>
      <c r="D908" t="s">
        <v>44</v>
      </c>
      <c r="E908" t="s">
        <v>1205</v>
      </c>
      <c r="F908">
        <v>1</v>
      </c>
    </row>
    <row r="909" spans="1:6">
      <c r="A909">
        <v>1213</v>
      </c>
      <c r="B909" t="s">
        <v>56</v>
      </c>
      <c r="C909" t="s">
        <v>12</v>
      </c>
      <c r="D909" t="s">
        <v>44</v>
      </c>
      <c r="E909" t="s">
        <v>1179</v>
      </c>
      <c r="F909">
        <v>1</v>
      </c>
    </row>
    <row r="910" spans="1:6">
      <c r="A910">
        <v>1214</v>
      </c>
      <c r="B910" t="s">
        <v>56</v>
      </c>
      <c r="C910" t="s">
        <v>12</v>
      </c>
      <c r="D910" t="s">
        <v>44</v>
      </c>
      <c r="E910" t="s">
        <v>1163</v>
      </c>
      <c r="F910">
        <v>1</v>
      </c>
    </row>
    <row r="911" spans="1:6">
      <c r="A911">
        <v>1215</v>
      </c>
      <c r="B911" t="s">
        <v>56</v>
      </c>
      <c r="C911" t="s">
        <v>12</v>
      </c>
      <c r="D911" t="s">
        <v>44</v>
      </c>
      <c r="E911" t="s">
        <v>1164</v>
      </c>
      <c r="F911">
        <v>1</v>
      </c>
    </row>
    <row r="912" spans="1:6">
      <c r="A912">
        <v>1216</v>
      </c>
      <c r="B912" t="s">
        <v>56</v>
      </c>
      <c r="C912" t="s">
        <v>12</v>
      </c>
      <c r="D912" t="s">
        <v>44</v>
      </c>
      <c r="E912" t="s">
        <v>1425</v>
      </c>
      <c r="F912">
        <v>1</v>
      </c>
    </row>
    <row r="913" spans="1:6">
      <c r="A913">
        <v>1218</v>
      </c>
      <c r="B913" t="s">
        <v>56</v>
      </c>
      <c r="C913" t="s">
        <v>12</v>
      </c>
      <c r="D913" t="s">
        <v>38</v>
      </c>
      <c r="E913" t="s">
        <v>1427</v>
      </c>
      <c r="F913">
        <v>1</v>
      </c>
    </row>
    <row r="914" spans="1:6">
      <c r="A914">
        <v>1219</v>
      </c>
      <c r="B914" t="s">
        <v>56</v>
      </c>
      <c r="C914" t="s">
        <v>12</v>
      </c>
      <c r="D914" t="s">
        <v>38</v>
      </c>
      <c r="E914" t="s">
        <v>1428</v>
      </c>
      <c r="F914">
        <v>1</v>
      </c>
    </row>
    <row r="915" spans="1:6">
      <c r="A915">
        <v>1220</v>
      </c>
      <c r="B915" t="s">
        <v>56</v>
      </c>
      <c r="C915" t="s">
        <v>12</v>
      </c>
      <c r="D915" t="s">
        <v>38</v>
      </c>
      <c r="E915" t="s">
        <v>1191</v>
      </c>
      <c r="F915">
        <v>1</v>
      </c>
    </row>
    <row r="916" spans="1:6">
      <c r="A916">
        <v>1224</v>
      </c>
      <c r="B916" t="s">
        <v>56</v>
      </c>
      <c r="C916" t="s">
        <v>12</v>
      </c>
      <c r="D916" t="s">
        <v>38</v>
      </c>
      <c r="E916" t="s">
        <v>1179</v>
      </c>
      <c r="F916">
        <v>1</v>
      </c>
    </row>
    <row r="917" spans="1:6">
      <c r="A917">
        <v>1225</v>
      </c>
      <c r="B917" t="s">
        <v>56</v>
      </c>
      <c r="C917" t="s">
        <v>12</v>
      </c>
      <c r="D917" t="s">
        <v>38</v>
      </c>
      <c r="E917" t="s">
        <v>1302</v>
      </c>
      <c r="F917">
        <v>1</v>
      </c>
    </row>
    <row r="918" spans="1:6">
      <c r="A918">
        <v>1226</v>
      </c>
      <c r="B918" t="s">
        <v>56</v>
      </c>
      <c r="C918" t="s">
        <v>12</v>
      </c>
      <c r="D918" t="s">
        <v>38</v>
      </c>
      <c r="E918" t="s">
        <v>1301</v>
      </c>
      <c r="F918">
        <v>1</v>
      </c>
    </row>
    <row r="919" spans="1:6">
      <c r="A919">
        <v>1227</v>
      </c>
      <c r="B919" t="s">
        <v>56</v>
      </c>
      <c r="C919" t="s">
        <v>12</v>
      </c>
      <c r="D919" t="s">
        <v>38</v>
      </c>
      <c r="E919" t="s">
        <v>1163</v>
      </c>
      <c r="F919">
        <v>1</v>
      </c>
    </row>
    <row r="920" spans="1:6">
      <c r="A920">
        <v>1228</v>
      </c>
      <c r="B920" t="s">
        <v>56</v>
      </c>
      <c r="C920" t="s">
        <v>12</v>
      </c>
      <c r="D920" t="s">
        <v>38</v>
      </c>
      <c r="E920" t="s">
        <v>1164</v>
      </c>
      <c r="F920">
        <v>1</v>
      </c>
    </row>
    <row r="921" spans="1:6">
      <c r="A921">
        <v>1229</v>
      </c>
      <c r="B921" t="s">
        <v>56</v>
      </c>
      <c r="C921" t="s">
        <v>12</v>
      </c>
      <c r="D921" t="s">
        <v>38</v>
      </c>
      <c r="E921" t="s">
        <v>1426</v>
      </c>
      <c r="F921">
        <v>1</v>
      </c>
    </row>
    <row r="922" spans="1:6">
      <c r="A922">
        <v>1231</v>
      </c>
      <c r="B922" t="s">
        <v>56</v>
      </c>
      <c r="C922" t="s">
        <v>12</v>
      </c>
      <c r="D922" t="s">
        <v>42</v>
      </c>
      <c r="E922" t="s">
        <v>1191</v>
      </c>
      <c r="F922">
        <v>1</v>
      </c>
    </row>
    <row r="923" spans="1:6">
      <c r="A923">
        <v>1235</v>
      </c>
      <c r="B923" t="s">
        <v>56</v>
      </c>
      <c r="C923" t="s">
        <v>12</v>
      </c>
      <c r="D923" t="s">
        <v>42</v>
      </c>
      <c r="E923" t="s">
        <v>1179</v>
      </c>
      <c r="F923">
        <v>1</v>
      </c>
    </row>
    <row r="924" spans="1:6">
      <c r="A924">
        <v>1236</v>
      </c>
      <c r="B924" t="s">
        <v>56</v>
      </c>
      <c r="C924" t="s">
        <v>12</v>
      </c>
      <c r="D924" t="s">
        <v>42</v>
      </c>
      <c r="E924" t="s">
        <v>1135</v>
      </c>
      <c r="F924">
        <v>1</v>
      </c>
    </row>
    <row r="925" spans="1:6">
      <c r="A925">
        <v>1237</v>
      </c>
      <c r="B925" t="s">
        <v>56</v>
      </c>
      <c r="C925" t="s">
        <v>12</v>
      </c>
      <c r="D925" t="s">
        <v>42</v>
      </c>
      <c r="E925" t="s">
        <v>1163</v>
      </c>
      <c r="F925">
        <v>1</v>
      </c>
    </row>
    <row r="926" spans="1:6">
      <c r="A926">
        <v>1238</v>
      </c>
      <c r="B926" t="s">
        <v>56</v>
      </c>
      <c r="C926" t="s">
        <v>12</v>
      </c>
      <c r="D926" t="s">
        <v>42</v>
      </c>
      <c r="E926" t="s">
        <v>1164</v>
      </c>
      <c r="F926">
        <v>1</v>
      </c>
    </row>
    <row r="927" spans="1:6">
      <c r="A927">
        <v>1239</v>
      </c>
      <c r="B927" t="s">
        <v>56</v>
      </c>
      <c r="C927" t="s">
        <v>12</v>
      </c>
      <c r="D927" t="s">
        <v>42</v>
      </c>
      <c r="E927" t="s">
        <v>1426</v>
      </c>
      <c r="F927">
        <v>1</v>
      </c>
    </row>
    <row r="928" spans="1:6">
      <c r="A928">
        <v>1241</v>
      </c>
      <c r="B928" t="s">
        <v>56</v>
      </c>
      <c r="C928" t="s">
        <v>12</v>
      </c>
      <c r="D928" t="s">
        <v>42</v>
      </c>
      <c r="E928" t="s">
        <v>968</v>
      </c>
      <c r="F928">
        <v>1</v>
      </c>
    </row>
    <row r="929" spans="1:6">
      <c r="A929">
        <v>1254</v>
      </c>
      <c r="B929" t="s">
        <v>56</v>
      </c>
      <c r="C929" t="s">
        <v>12</v>
      </c>
      <c r="D929" t="s">
        <v>43</v>
      </c>
      <c r="E929" t="s">
        <v>1191</v>
      </c>
      <c r="F929">
        <v>1</v>
      </c>
    </row>
    <row r="930" spans="1:6">
      <c r="A930">
        <v>1258</v>
      </c>
      <c r="B930" t="s">
        <v>56</v>
      </c>
      <c r="C930" t="s">
        <v>12</v>
      </c>
      <c r="D930" t="s">
        <v>43</v>
      </c>
      <c r="E930" t="s">
        <v>1179</v>
      </c>
      <c r="F930">
        <v>1</v>
      </c>
    </row>
    <row r="931" spans="1:6">
      <c r="A931">
        <v>1259</v>
      </c>
      <c r="B931" t="s">
        <v>56</v>
      </c>
      <c r="C931" t="s">
        <v>12</v>
      </c>
      <c r="D931" t="s">
        <v>43</v>
      </c>
      <c r="E931" t="s">
        <v>1135</v>
      </c>
      <c r="F931">
        <v>1</v>
      </c>
    </row>
    <row r="932" spans="1:6">
      <c r="A932">
        <v>1260</v>
      </c>
      <c r="B932" t="s">
        <v>56</v>
      </c>
      <c r="C932" t="s">
        <v>12</v>
      </c>
      <c r="D932" t="s">
        <v>43</v>
      </c>
      <c r="E932" t="s">
        <v>1163</v>
      </c>
      <c r="F932">
        <v>1</v>
      </c>
    </row>
    <row r="933" spans="1:6">
      <c r="A933">
        <v>1261</v>
      </c>
      <c r="B933" t="s">
        <v>56</v>
      </c>
      <c r="C933" t="s">
        <v>12</v>
      </c>
      <c r="D933" t="s">
        <v>43</v>
      </c>
      <c r="E933" t="s">
        <v>1164</v>
      </c>
      <c r="F933">
        <v>1</v>
      </c>
    </row>
    <row r="934" spans="1:6">
      <c r="A934">
        <v>1262</v>
      </c>
      <c r="B934" t="s">
        <v>56</v>
      </c>
      <c r="C934" t="s">
        <v>12</v>
      </c>
      <c r="D934" t="s">
        <v>43</v>
      </c>
      <c r="E934" t="s">
        <v>1425</v>
      </c>
      <c r="F934">
        <v>1</v>
      </c>
    </row>
    <row r="935" spans="1:6">
      <c r="A935">
        <v>1264</v>
      </c>
      <c r="B935" t="s">
        <v>56</v>
      </c>
      <c r="C935" t="s">
        <v>12</v>
      </c>
      <c r="D935" t="s">
        <v>43</v>
      </c>
      <c r="E935" t="s">
        <v>968</v>
      </c>
      <c r="F935">
        <v>1</v>
      </c>
    </row>
    <row r="936" spans="1:6">
      <c r="A936">
        <v>1265</v>
      </c>
      <c r="B936" t="s">
        <v>56</v>
      </c>
      <c r="C936" t="s">
        <v>23</v>
      </c>
      <c r="D936" t="s">
        <v>44</v>
      </c>
      <c r="E936" t="s">
        <v>1226</v>
      </c>
      <c r="F936">
        <v>1</v>
      </c>
    </row>
    <row r="937" spans="1:6">
      <c r="A937">
        <v>1266</v>
      </c>
      <c r="B937" t="s">
        <v>56</v>
      </c>
      <c r="C937" t="s">
        <v>23</v>
      </c>
      <c r="D937" t="s">
        <v>44</v>
      </c>
      <c r="E937" t="s">
        <v>1423</v>
      </c>
      <c r="F937">
        <v>1</v>
      </c>
    </row>
    <row r="938" spans="1:6">
      <c r="A938">
        <v>1267</v>
      </c>
      <c r="B938" t="s">
        <v>56</v>
      </c>
      <c r="C938" t="s">
        <v>23</v>
      </c>
      <c r="D938" t="s">
        <v>44</v>
      </c>
      <c r="E938" t="s">
        <v>1422</v>
      </c>
      <c r="F938">
        <v>1</v>
      </c>
    </row>
    <row r="939" spans="1:6">
      <c r="A939">
        <v>1268</v>
      </c>
      <c r="B939" t="s">
        <v>56</v>
      </c>
      <c r="C939" t="s">
        <v>23</v>
      </c>
      <c r="D939" t="s">
        <v>44</v>
      </c>
      <c r="E939" t="s">
        <v>1424</v>
      </c>
      <c r="F939">
        <v>1</v>
      </c>
    </row>
    <row r="940" spans="1:6">
      <c r="A940">
        <v>1269</v>
      </c>
      <c r="B940" t="s">
        <v>56</v>
      </c>
      <c r="C940" t="s">
        <v>23</v>
      </c>
      <c r="D940" t="s">
        <v>44</v>
      </c>
      <c r="E940" t="s">
        <v>1206</v>
      </c>
      <c r="F940">
        <v>1</v>
      </c>
    </row>
    <row r="941" spans="1:6">
      <c r="A941">
        <v>1270</v>
      </c>
      <c r="B941" t="s">
        <v>56</v>
      </c>
      <c r="C941" t="s">
        <v>23</v>
      </c>
      <c r="D941" t="s">
        <v>44</v>
      </c>
      <c r="E941" t="s">
        <v>44</v>
      </c>
      <c r="F941">
        <v>1</v>
      </c>
    </row>
    <row r="942" spans="1:6">
      <c r="A942">
        <v>1271</v>
      </c>
      <c r="B942" t="s">
        <v>56</v>
      </c>
      <c r="C942" t="s">
        <v>23</v>
      </c>
      <c r="D942" t="s">
        <v>38</v>
      </c>
      <c r="E942" t="s">
        <v>1226</v>
      </c>
      <c r="F942">
        <v>1</v>
      </c>
    </row>
    <row r="943" spans="1:6">
      <c r="A943">
        <v>1272</v>
      </c>
      <c r="B943" t="s">
        <v>56</v>
      </c>
      <c r="C943" t="s">
        <v>23</v>
      </c>
      <c r="D943" t="s">
        <v>42</v>
      </c>
      <c r="E943" t="s">
        <v>1429</v>
      </c>
      <c r="F943">
        <v>1</v>
      </c>
    </row>
    <row r="944" spans="1:6">
      <c r="A944">
        <v>1273</v>
      </c>
      <c r="B944" t="s">
        <v>56</v>
      </c>
      <c r="C944" t="s">
        <v>23</v>
      </c>
      <c r="D944" t="s">
        <v>42</v>
      </c>
      <c r="E944" t="s">
        <v>1430</v>
      </c>
      <c r="F944">
        <v>1</v>
      </c>
    </row>
    <row r="945" spans="1:6">
      <c r="A945">
        <v>1275</v>
      </c>
      <c r="B945" t="s">
        <v>56</v>
      </c>
      <c r="C945" t="s">
        <v>23</v>
      </c>
      <c r="D945" t="s">
        <v>43</v>
      </c>
      <c r="E945" t="s">
        <v>1239</v>
      </c>
      <c r="F945">
        <v>1</v>
      </c>
    </row>
    <row r="946" spans="1:6">
      <c r="A946">
        <v>1276</v>
      </c>
      <c r="B946" t="s">
        <v>56</v>
      </c>
      <c r="C946" t="s">
        <v>23</v>
      </c>
      <c r="D946" t="s">
        <v>43</v>
      </c>
      <c r="E946" t="s">
        <v>1431</v>
      </c>
      <c r="F946">
        <v>1</v>
      </c>
    </row>
    <row r="947" spans="1:6">
      <c r="A947">
        <v>1277</v>
      </c>
      <c r="B947" t="s">
        <v>56</v>
      </c>
      <c r="C947" t="s">
        <v>23</v>
      </c>
      <c r="D947" t="s">
        <v>43</v>
      </c>
      <c r="E947" t="s">
        <v>1226</v>
      </c>
      <c r="F947">
        <v>1</v>
      </c>
    </row>
    <row r="948" spans="1:6">
      <c r="A948">
        <v>1278</v>
      </c>
      <c r="B948" t="s">
        <v>56</v>
      </c>
      <c r="C948" t="s">
        <v>23</v>
      </c>
      <c r="D948" t="s">
        <v>43</v>
      </c>
      <c r="E948" t="s">
        <v>1432</v>
      </c>
      <c r="F948">
        <v>1</v>
      </c>
    </row>
    <row r="949" spans="1:6">
      <c r="A949">
        <v>1279</v>
      </c>
      <c r="B949" t="s">
        <v>56</v>
      </c>
      <c r="C949" t="s">
        <v>23</v>
      </c>
      <c r="D949" t="s">
        <v>43</v>
      </c>
      <c r="E949" t="s">
        <v>1433</v>
      </c>
      <c r="F949">
        <v>1</v>
      </c>
    </row>
    <row r="950" spans="1:6">
      <c r="A950">
        <v>1280</v>
      </c>
      <c r="B950" t="s">
        <v>56</v>
      </c>
      <c r="C950" t="s">
        <v>23</v>
      </c>
      <c r="D950" t="s">
        <v>43</v>
      </c>
      <c r="E950" t="s">
        <v>1240</v>
      </c>
      <c r="F950">
        <v>1</v>
      </c>
    </row>
    <row r="951" spans="1:6">
      <c r="A951">
        <v>1281</v>
      </c>
      <c r="B951" t="s">
        <v>56</v>
      </c>
      <c r="C951" t="s">
        <v>23</v>
      </c>
      <c r="D951" t="s">
        <v>43</v>
      </c>
      <c r="E951" t="s">
        <v>1241</v>
      </c>
      <c r="F951">
        <v>1</v>
      </c>
    </row>
    <row r="952" spans="1:6">
      <c r="A952">
        <v>1282</v>
      </c>
      <c r="B952" t="s">
        <v>56</v>
      </c>
      <c r="C952" t="s">
        <v>23</v>
      </c>
      <c r="D952" t="s">
        <v>43</v>
      </c>
      <c r="E952" t="s">
        <v>1242</v>
      </c>
      <c r="F952">
        <v>1</v>
      </c>
    </row>
    <row r="953" spans="1:6">
      <c r="A953">
        <v>1283</v>
      </c>
      <c r="B953" t="s">
        <v>56</v>
      </c>
      <c r="C953" t="s">
        <v>23</v>
      </c>
      <c r="D953" t="s">
        <v>43</v>
      </c>
      <c r="E953" t="s">
        <v>1434</v>
      </c>
      <c r="F953">
        <v>1</v>
      </c>
    </row>
    <row r="954" spans="1:6">
      <c r="A954">
        <v>1284</v>
      </c>
      <c r="B954" t="s">
        <v>56</v>
      </c>
      <c r="C954" t="s">
        <v>23</v>
      </c>
      <c r="D954" t="s">
        <v>43</v>
      </c>
      <c r="E954" t="s">
        <v>1243</v>
      </c>
      <c r="F954">
        <v>1</v>
      </c>
    </row>
    <row r="955" spans="1:6">
      <c r="A955">
        <v>1285</v>
      </c>
      <c r="B955" t="s">
        <v>56</v>
      </c>
      <c r="C955" t="s">
        <v>10</v>
      </c>
      <c r="D955" t="s">
        <v>957</v>
      </c>
      <c r="E955" t="s">
        <v>1191</v>
      </c>
      <c r="F955">
        <v>1</v>
      </c>
    </row>
    <row r="956" spans="1:6">
      <c r="A956">
        <v>1286</v>
      </c>
      <c r="B956" t="s">
        <v>56</v>
      </c>
      <c r="C956" t="s">
        <v>10</v>
      </c>
      <c r="D956" t="s">
        <v>957</v>
      </c>
      <c r="E956" t="s">
        <v>1334</v>
      </c>
      <c r="F956">
        <v>1</v>
      </c>
    </row>
    <row r="957" spans="1:6">
      <c r="A957">
        <v>1287</v>
      </c>
      <c r="B957" t="s">
        <v>56</v>
      </c>
      <c r="C957" t="s">
        <v>10</v>
      </c>
      <c r="D957" t="s">
        <v>957</v>
      </c>
      <c r="E957" t="s">
        <v>958</v>
      </c>
      <c r="F957">
        <v>1</v>
      </c>
    </row>
    <row r="958" spans="1:6">
      <c r="A958">
        <v>1288</v>
      </c>
      <c r="B958" t="s">
        <v>56</v>
      </c>
      <c r="C958" t="s">
        <v>10</v>
      </c>
      <c r="D958" t="s">
        <v>957</v>
      </c>
      <c r="E958" t="s">
        <v>1185</v>
      </c>
      <c r="F958">
        <v>1</v>
      </c>
    </row>
    <row r="959" spans="1:6">
      <c r="A959">
        <v>1289</v>
      </c>
      <c r="B959" t="s">
        <v>56</v>
      </c>
      <c r="C959" t="s">
        <v>10</v>
      </c>
      <c r="D959" t="s">
        <v>957</v>
      </c>
      <c r="E959" t="s">
        <v>959</v>
      </c>
      <c r="F959">
        <v>1</v>
      </c>
    </row>
    <row r="960" spans="1:6">
      <c r="A960">
        <v>1290</v>
      </c>
      <c r="B960" t="s">
        <v>56</v>
      </c>
      <c r="C960" t="s">
        <v>10</v>
      </c>
      <c r="D960" t="s">
        <v>957</v>
      </c>
      <c r="E960" t="s">
        <v>1179</v>
      </c>
      <c r="F960">
        <v>1</v>
      </c>
    </row>
    <row r="961" spans="1:6">
      <c r="A961">
        <v>1291</v>
      </c>
      <c r="B961" t="s">
        <v>56</v>
      </c>
      <c r="C961" t="s">
        <v>10</v>
      </c>
      <c r="D961" t="s">
        <v>957</v>
      </c>
      <c r="E961" t="s">
        <v>1163</v>
      </c>
      <c r="F961">
        <v>1</v>
      </c>
    </row>
    <row r="962" spans="1:6">
      <c r="A962">
        <v>1292</v>
      </c>
      <c r="B962" t="s">
        <v>56</v>
      </c>
      <c r="C962" t="s">
        <v>10</v>
      </c>
      <c r="D962" t="s">
        <v>957</v>
      </c>
      <c r="E962" t="s">
        <v>967</v>
      </c>
      <c r="F962">
        <v>1</v>
      </c>
    </row>
    <row r="963" spans="1:6">
      <c r="A963">
        <v>1293</v>
      </c>
      <c r="B963" t="s">
        <v>56</v>
      </c>
      <c r="C963" t="s">
        <v>10</v>
      </c>
      <c r="D963" t="s">
        <v>957</v>
      </c>
      <c r="E963" t="s">
        <v>1164</v>
      </c>
      <c r="F963">
        <v>1</v>
      </c>
    </row>
    <row r="964" spans="1:6">
      <c r="A964">
        <v>1294</v>
      </c>
      <c r="B964" t="s">
        <v>56</v>
      </c>
      <c r="C964" t="s">
        <v>10</v>
      </c>
      <c r="D964" t="s">
        <v>957</v>
      </c>
      <c r="E964" t="s">
        <v>0</v>
      </c>
      <c r="F964">
        <v>1</v>
      </c>
    </row>
    <row r="965" spans="1:6">
      <c r="A965">
        <v>1295</v>
      </c>
      <c r="B965" t="s">
        <v>56</v>
      </c>
      <c r="C965" t="s">
        <v>10</v>
      </c>
      <c r="D965" t="s">
        <v>957</v>
      </c>
      <c r="E965" t="s">
        <v>59</v>
      </c>
      <c r="F965">
        <v>1</v>
      </c>
    </row>
    <row r="966" spans="1:6">
      <c r="A966">
        <v>1296</v>
      </c>
      <c r="B966" t="s">
        <v>56</v>
      </c>
      <c r="C966" t="s">
        <v>10</v>
      </c>
      <c r="D966" t="s">
        <v>957</v>
      </c>
      <c r="E966" t="s">
        <v>1337</v>
      </c>
      <c r="F966">
        <v>1</v>
      </c>
    </row>
    <row r="967" spans="1:6">
      <c r="A967">
        <v>1297</v>
      </c>
      <c r="B967" t="s">
        <v>56</v>
      </c>
      <c r="C967" t="s">
        <v>10</v>
      </c>
      <c r="D967" t="s">
        <v>957</v>
      </c>
      <c r="E967" t="s">
        <v>968</v>
      </c>
      <c r="F967">
        <v>1</v>
      </c>
    </row>
    <row r="968" spans="1:6">
      <c r="A968">
        <v>1300</v>
      </c>
      <c r="B968" t="s">
        <v>56</v>
      </c>
      <c r="C968" t="s">
        <v>10</v>
      </c>
      <c r="D968" t="s">
        <v>44</v>
      </c>
      <c r="E968" t="s">
        <v>1334</v>
      </c>
      <c r="F968">
        <v>1</v>
      </c>
    </row>
    <row r="969" spans="1:6">
      <c r="A969">
        <v>1301</v>
      </c>
      <c r="B969" t="s">
        <v>56</v>
      </c>
      <c r="C969" t="s">
        <v>10</v>
      </c>
      <c r="D969" t="s">
        <v>44</v>
      </c>
      <c r="E969" t="s">
        <v>1185</v>
      </c>
      <c r="F969">
        <v>1</v>
      </c>
    </row>
    <row r="970" spans="1:6">
      <c r="A970">
        <v>1303</v>
      </c>
      <c r="B970" t="s">
        <v>56</v>
      </c>
      <c r="C970" t="s">
        <v>10</v>
      </c>
      <c r="D970" t="s">
        <v>44</v>
      </c>
      <c r="E970" t="s">
        <v>1435</v>
      </c>
      <c r="F970">
        <v>1</v>
      </c>
    </row>
    <row r="971" spans="1:6">
      <c r="A971">
        <v>1304</v>
      </c>
      <c r="B971" t="s">
        <v>56</v>
      </c>
      <c r="C971" t="s">
        <v>10</v>
      </c>
      <c r="D971" t="s">
        <v>44</v>
      </c>
      <c r="E971" t="s">
        <v>1436</v>
      </c>
      <c r="F971">
        <v>1</v>
      </c>
    </row>
    <row r="972" spans="1:6">
      <c r="A972">
        <v>1305</v>
      </c>
      <c r="B972" t="s">
        <v>56</v>
      </c>
      <c r="C972" t="s">
        <v>10</v>
      </c>
      <c r="D972" t="s">
        <v>44</v>
      </c>
      <c r="E972" t="s">
        <v>1226</v>
      </c>
      <c r="F972">
        <v>1</v>
      </c>
    </row>
    <row r="973" spans="1:6">
      <c r="A973">
        <v>1306</v>
      </c>
      <c r="B973" t="s">
        <v>56</v>
      </c>
      <c r="C973" t="s">
        <v>10</v>
      </c>
      <c r="D973" t="s">
        <v>44</v>
      </c>
      <c r="E973" t="s">
        <v>1423</v>
      </c>
      <c r="F973">
        <v>1</v>
      </c>
    </row>
    <row r="974" spans="1:6">
      <c r="A974">
        <v>1307</v>
      </c>
      <c r="B974" t="s">
        <v>56</v>
      </c>
      <c r="C974" t="s">
        <v>10</v>
      </c>
      <c r="D974" t="s">
        <v>44</v>
      </c>
      <c r="E974" t="s">
        <v>1422</v>
      </c>
      <c r="F974">
        <v>1</v>
      </c>
    </row>
    <row r="975" spans="1:6">
      <c r="A975">
        <v>1308</v>
      </c>
      <c r="B975" t="s">
        <v>56</v>
      </c>
      <c r="C975" t="s">
        <v>10</v>
      </c>
      <c r="D975" t="s">
        <v>44</v>
      </c>
      <c r="E975" t="s">
        <v>1424</v>
      </c>
      <c r="F975">
        <v>1</v>
      </c>
    </row>
    <row r="976" spans="1:6">
      <c r="A976">
        <v>1309</v>
      </c>
      <c r="B976" t="s">
        <v>56</v>
      </c>
      <c r="C976" t="s">
        <v>10</v>
      </c>
      <c r="D976" t="s">
        <v>44</v>
      </c>
      <c r="E976" t="s">
        <v>1206</v>
      </c>
      <c r="F976">
        <v>1</v>
      </c>
    </row>
    <row r="977" spans="1:6">
      <c r="A977">
        <v>1312</v>
      </c>
      <c r="B977" t="s">
        <v>56</v>
      </c>
      <c r="C977" t="s">
        <v>10</v>
      </c>
      <c r="D977" t="s">
        <v>44</v>
      </c>
      <c r="E977" t="s">
        <v>44</v>
      </c>
      <c r="F977">
        <v>1</v>
      </c>
    </row>
    <row r="978" spans="1:6">
      <c r="A978">
        <v>1314</v>
      </c>
      <c r="B978" t="s">
        <v>56</v>
      </c>
      <c r="C978" t="s">
        <v>10</v>
      </c>
      <c r="D978" t="s">
        <v>44</v>
      </c>
      <c r="E978" t="s">
        <v>1337</v>
      </c>
      <c r="F978">
        <v>1</v>
      </c>
    </row>
    <row r="979" spans="1:6">
      <c r="A979">
        <v>1318</v>
      </c>
      <c r="B979" t="s">
        <v>56</v>
      </c>
      <c r="C979" t="s">
        <v>10</v>
      </c>
      <c r="D979" t="s">
        <v>38</v>
      </c>
      <c r="E979" t="s">
        <v>1334</v>
      </c>
      <c r="F979">
        <v>1</v>
      </c>
    </row>
    <row r="980" spans="1:6">
      <c r="A980">
        <v>1319</v>
      </c>
      <c r="B980" t="s">
        <v>56</v>
      </c>
      <c r="C980" t="s">
        <v>10</v>
      </c>
      <c r="D980" t="s">
        <v>38</v>
      </c>
      <c r="E980" t="s">
        <v>1185</v>
      </c>
      <c r="F980">
        <v>1</v>
      </c>
    </row>
    <row r="981" spans="1:6">
      <c r="A981">
        <v>1321</v>
      </c>
      <c r="B981" t="s">
        <v>56</v>
      </c>
      <c r="C981" t="s">
        <v>10</v>
      </c>
      <c r="D981" t="s">
        <v>38</v>
      </c>
      <c r="E981" t="s">
        <v>1226</v>
      </c>
      <c r="F981">
        <v>1</v>
      </c>
    </row>
    <row r="982" spans="1:6">
      <c r="A982">
        <v>1327</v>
      </c>
      <c r="B982" t="s">
        <v>56</v>
      </c>
      <c r="C982" t="s">
        <v>10</v>
      </c>
      <c r="D982" t="s">
        <v>38</v>
      </c>
      <c r="E982" t="s">
        <v>1337</v>
      </c>
      <c r="F982">
        <v>1</v>
      </c>
    </row>
    <row r="983" spans="1:6">
      <c r="A983">
        <v>1329</v>
      </c>
      <c r="B983" t="s">
        <v>56</v>
      </c>
      <c r="C983" t="s">
        <v>10</v>
      </c>
      <c r="D983" t="s">
        <v>42</v>
      </c>
      <c r="E983" t="s">
        <v>1334</v>
      </c>
      <c r="F983">
        <v>1</v>
      </c>
    </row>
    <row r="984" spans="1:6">
      <c r="A984">
        <v>1330</v>
      </c>
      <c r="B984" t="s">
        <v>56</v>
      </c>
      <c r="C984" t="s">
        <v>10</v>
      </c>
      <c r="D984" t="s">
        <v>42</v>
      </c>
      <c r="E984" t="s">
        <v>1429</v>
      </c>
      <c r="F984">
        <v>1</v>
      </c>
    </row>
    <row r="985" spans="1:6">
      <c r="A985">
        <v>1331</v>
      </c>
      <c r="B985" t="s">
        <v>56</v>
      </c>
      <c r="C985" t="s">
        <v>10</v>
      </c>
      <c r="D985" t="s">
        <v>42</v>
      </c>
      <c r="E985" t="s">
        <v>1430</v>
      </c>
      <c r="F985">
        <v>1</v>
      </c>
    </row>
    <row r="986" spans="1:6">
      <c r="A986">
        <v>1332</v>
      </c>
      <c r="B986" t="s">
        <v>56</v>
      </c>
      <c r="C986" t="s">
        <v>10</v>
      </c>
      <c r="D986" t="s">
        <v>42</v>
      </c>
      <c r="E986" t="s">
        <v>1185</v>
      </c>
      <c r="F986">
        <v>1</v>
      </c>
    </row>
    <row r="987" spans="1:6">
      <c r="A987">
        <v>1338</v>
      </c>
      <c r="B987" t="s">
        <v>56</v>
      </c>
      <c r="C987" t="s">
        <v>10</v>
      </c>
      <c r="D987" t="s">
        <v>42</v>
      </c>
      <c r="E987" t="s">
        <v>1337</v>
      </c>
      <c r="F987">
        <v>1</v>
      </c>
    </row>
    <row r="988" spans="1:6">
      <c r="A988">
        <v>1353</v>
      </c>
      <c r="B988" t="s">
        <v>56</v>
      </c>
      <c r="C988" t="s">
        <v>10</v>
      </c>
      <c r="D988" t="s">
        <v>43</v>
      </c>
      <c r="E988" t="s">
        <v>1239</v>
      </c>
      <c r="F988">
        <v>1</v>
      </c>
    </row>
    <row r="989" spans="1:6">
      <c r="A989">
        <v>1354</v>
      </c>
      <c r="B989" t="s">
        <v>56</v>
      </c>
      <c r="C989" t="s">
        <v>10</v>
      </c>
      <c r="D989" t="s">
        <v>43</v>
      </c>
      <c r="E989" t="s">
        <v>1431</v>
      </c>
      <c r="F989">
        <v>1</v>
      </c>
    </row>
    <row r="990" spans="1:6">
      <c r="A990">
        <v>1355</v>
      </c>
      <c r="B990" t="s">
        <v>56</v>
      </c>
      <c r="C990" t="s">
        <v>10</v>
      </c>
      <c r="D990" t="s">
        <v>43</v>
      </c>
      <c r="E990" t="s">
        <v>1334</v>
      </c>
      <c r="F990">
        <v>1</v>
      </c>
    </row>
    <row r="991" spans="1:6">
      <c r="A991">
        <v>1356</v>
      </c>
      <c r="B991" t="s">
        <v>56</v>
      </c>
      <c r="C991" t="s">
        <v>10</v>
      </c>
      <c r="D991" t="s">
        <v>43</v>
      </c>
      <c r="E991" t="s">
        <v>1185</v>
      </c>
      <c r="F991">
        <v>1</v>
      </c>
    </row>
    <row r="992" spans="1:6">
      <c r="A992">
        <v>1358</v>
      </c>
      <c r="B992" t="s">
        <v>56</v>
      </c>
      <c r="C992" t="s">
        <v>10</v>
      </c>
      <c r="D992" t="s">
        <v>43</v>
      </c>
      <c r="E992" t="s">
        <v>1226</v>
      </c>
      <c r="F992">
        <v>1</v>
      </c>
    </row>
    <row r="993" spans="1:6">
      <c r="A993">
        <v>1359</v>
      </c>
      <c r="B993" t="s">
        <v>56</v>
      </c>
      <c r="C993" t="s">
        <v>10</v>
      </c>
      <c r="D993" t="s">
        <v>43</v>
      </c>
      <c r="E993" t="s">
        <v>1228</v>
      </c>
      <c r="F993">
        <v>1</v>
      </c>
    </row>
    <row r="994" spans="1:6">
      <c r="A994">
        <v>1360</v>
      </c>
      <c r="B994" t="s">
        <v>56</v>
      </c>
      <c r="C994" t="s">
        <v>10</v>
      </c>
      <c r="D994" t="s">
        <v>43</v>
      </c>
      <c r="E994" t="s">
        <v>1432</v>
      </c>
      <c r="F994">
        <v>1</v>
      </c>
    </row>
    <row r="995" spans="1:6">
      <c r="A995">
        <v>1361</v>
      </c>
      <c r="B995" t="s">
        <v>56</v>
      </c>
      <c r="C995" t="s">
        <v>10</v>
      </c>
      <c r="D995" t="s">
        <v>43</v>
      </c>
      <c r="E995" t="s">
        <v>1433</v>
      </c>
      <c r="F995">
        <v>1</v>
      </c>
    </row>
    <row r="996" spans="1:6">
      <c r="A996">
        <v>1362</v>
      </c>
      <c r="B996" t="s">
        <v>56</v>
      </c>
      <c r="C996" t="s">
        <v>10</v>
      </c>
      <c r="D996" t="s">
        <v>43</v>
      </c>
      <c r="E996" t="s">
        <v>1437</v>
      </c>
      <c r="F996">
        <v>1</v>
      </c>
    </row>
    <row r="997" spans="1:6">
      <c r="A997">
        <v>1364</v>
      </c>
      <c r="B997" t="s">
        <v>56</v>
      </c>
      <c r="C997" t="s">
        <v>10</v>
      </c>
      <c r="D997" t="s">
        <v>43</v>
      </c>
      <c r="E997" t="s">
        <v>1240</v>
      </c>
      <c r="F997">
        <v>1</v>
      </c>
    </row>
    <row r="998" spans="1:6">
      <c r="A998">
        <v>1366</v>
      </c>
      <c r="B998" t="s">
        <v>56</v>
      </c>
      <c r="C998" t="s">
        <v>10</v>
      </c>
      <c r="D998" t="s">
        <v>43</v>
      </c>
      <c r="E998" t="s">
        <v>1241</v>
      </c>
      <c r="F998">
        <v>1</v>
      </c>
    </row>
    <row r="999" spans="1:6">
      <c r="A999">
        <v>1367</v>
      </c>
      <c r="B999" t="s">
        <v>56</v>
      </c>
      <c r="C999" t="s">
        <v>10</v>
      </c>
      <c r="D999" t="s">
        <v>43</v>
      </c>
      <c r="E999" t="s">
        <v>1242</v>
      </c>
      <c r="F999">
        <v>1</v>
      </c>
    </row>
    <row r="1000" spans="1:6">
      <c r="A1000">
        <v>1368</v>
      </c>
      <c r="B1000" t="s">
        <v>56</v>
      </c>
      <c r="C1000" t="s">
        <v>10</v>
      </c>
      <c r="D1000" t="s">
        <v>43</v>
      </c>
      <c r="E1000" t="s">
        <v>1434</v>
      </c>
      <c r="F1000">
        <v>1</v>
      </c>
    </row>
    <row r="1001" spans="1:6">
      <c r="A1001">
        <v>1371</v>
      </c>
      <c r="B1001" t="s">
        <v>56</v>
      </c>
      <c r="C1001" t="s">
        <v>10</v>
      </c>
      <c r="D1001" t="s">
        <v>43</v>
      </c>
      <c r="E1001" t="s">
        <v>1337</v>
      </c>
      <c r="F1001">
        <v>1</v>
      </c>
    </row>
    <row r="1002" spans="1:6">
      <c r="A1002">
        <v>1372</v>
      </c>
      <c r="B1002" t="s">
        <v>56</v>
      </c>
      <c r="C1002" t="s">
        <v>10</v>
      </c>
      <c r="D1002" t="s">
        <v>43</v>
      </c>
      <c r="E1002" t="s">
        <v>1243</v>
      </c>
      <c r="F1002">
        <v>1</v>
      </c>
    </row>
    <row r="1003" spans="1:6">
      <c r="A1003">
        <v>1374</v>
      </c>
      <c r="B1003" t="s">
        <v>8</v>
      </c>
      <c r="C1003" t="s">
        <v>48</v>
      </c>
      <c r="D1003" t="s">
        <v>32</v>
      </c>
      <c r="E1003" t="s">
        <v>1355</v>
      </c>
      <c r="F1003">
        <v>1</v>
      </c>
    </row>
    <row r="1004" spans="1:6">
      <c r="A1004">
        <v>1374</v>
      </c>
      <c r="B1004" t="s">
        <v>8</v>
      </c>
      <c r="C1004" t="s">
        <v>48</v>
      </c>
      <c r="D1004" t="s">
        <v>36</v>
      </c>
      <c r="E1004" t="s">
        <v>1249</v>
      </c>
      <c r="F1004">
        <v>2</v>
      </c>
    </row>
    <row r="1005" spans="1:6">
      <c r="A1005">
        <v>1375</v>
      </c>
      <c r="B1005" t="s">
        <v>8</v>
      </c>
      <c r="C1005" t="s">
        <v>48</v>
      </c>
      <c r="D1005" t="s">
        <v>32</v>
      </c>
      <c r="E1005" t="s">
        <v>1356</v>
      </c>
      <c r="F1005">
        <v>1</v>
      </c>
    </row>
    <row r="1006" spans="1:6">
      <c r="A1006">
        <v>1375</v>
      </c>
      <c r="B1006" t="s">
        <v>8</v>
      </c>
      <c r="C1006" t="s">
        <v>48</v>
      </c>
      <c r="D1006" t="s">
        <v>32</v>
      </c>
      <c r="E1006" t="s">
        <v>1355</v>
      </c>
      <c r="F1006">
        <v>2</v>
      </c>
    </row>
    <row r="1007" spans="1:6">
      <c r="A1007">
        <v>1376</v>
      </c>
      <c r="B1007" t="s">
        <v>8</v>
      </c>
      <c r="C1007" t="s">
        <v>48</v>
      </c>
      <c r="D1007" t="s">
        <v>9</v>
      </c>
      <c r="E1007" t="s">
        <v>1245</v>
      </c>
      <c r="F1007">
        <v>1</v>
      </c>
    </row>
    <row r="1008" spans="1:6">
      <c r="A1008">
        <v>1376</v>
      </c>
      <c r="B1008" t="s">
        <v>8</v>
      </c>
      <c r="C1008" t="s">
        <v>48</v>
      </c>
      <c r="D1008" t="s">
        <v>9</v>
      </c>
      <c r="E1008" t="s">
        <v>1261</v>
      </c>
      <c r="F1008">
        <v>2</v>
      </c>
    </row>
    <row r="1009" spans="1:6">
      <c r="A1009">
        <v>1377</v>
      </c>
      <c r="B1009" t="s">
        <v>8</v>
      </c>
      <c r="C1009" t="s">
        <v>1535</v>
      </c>
      <c r="D1009" t="s">
        <v>9</v>
      </c>
      <c r="E1009" t="s">
        <v>1191</v>
      </c>
      <c r="F1009">
        <v>1</v>
      </c>
    </row>
    <row r="1010" spans="1:6">
      <c r="A1010">
        <v>1377</v>
      </c>
      <c r="B1010" t="s">
        <v>8</v>
      </c>
      <c r="C1010" t="s">
        <v>1535</v>
      </c>
      <c r="D1010" t="s">
        <v>9</v>
      </c>
      <c r="E1010" t="s">
        <v>1163</v>
      </c>
      <c r="F1010">
        <v>2</v>
      </c>
    </row>
    <row r="1011" spans="1:6">
      <c r="A1011">
        <v>1377</v>
      </c>
      <c r="B1011" t="s">
        <v>8</v>
      </c>
      <c r="C1011" t="s">
        <v>1535</v>
      </c>
      <c r="D1011" t="s">
        <v>9</v>
      </c>
      <c r="E1011" t="s">
        <v>1262</v>
      </c>
      <c r="F1011">
        <v>3</v>
      </c>
    </row>
    <row r="1012" spans="1:6">
      <c r="A1012">
        <v>1395</v>
      </c>
      <c r="B1012" t="s">
        <v>8</v>
      </c>
      <c r="C1012" t="s">
        <v>1535</v>
      </c>
      <c r="D1012" t="s">
        <v>9</v>
      </c>
      <c r="E1012" t="s">
        <v>1163</v>
      </c>
      <c r="F1012">
        <v>1</v>
      </c>
    </row>
    <row r="1013" spans="1:6">
      <c r="A1013">
        <v>1395</v>
      </c>
      <c r="B1013" t="s">
        <v>8</v>
      </c>
      <c r="C1013" t="s">
        <v>1535</v>
      </c>
      <c r="D1013" t="s">
        <v>9</v>
      </c>
      <c r="E1013" t="s">
        <v>1245</v>
      </c>
      <c r="F1013">
        <v>2</v>
      </c>
    </row>
    <row r="1014" spans="1:6">
      <c r="A1014">
        <v>1396</v>
      </c>
      <c r="B1014" t="s">
        <v>8</v>
      </c>
      <c r="C1014" t="s">
        <v>48</v>
      </c>
      <c r="D1014" t="s">
        <v>24</v>
      </c>
      <c r="E1014" t="s">
        <v>1245</v>
      </c>
      <c r="F1014">
        <v>1</v>
      </c>
    </row>
    <row r="1015" spans="1:6">
      <c r="A1015">
        <v>1396</v>
      </c>
      <c r="B1015" t="s">
        <v>8</v>
      </c>
      <c r="C1015" t="s">
        <v>48</v>
      </c>
      <c r="D1015" t="s">
        <v>24</v>
      </c>
      <c r="E1015" t="s">
        <v>1261</v>
      </c>
      <c r="F1015">
        <v>2</v>
      </c>
    </row>
    <row r="1016" spans="1:6">
      <c r="A1016">
        <v>1397</v>
      </c>
      <c r="B1016" t="s">
        <v>8</v>
      </c>
      <c r="C1016" t="s">
        <v>1535</v>
      </c>
      <c r="D1016" t="s">
        <v>24</v>
      </c>
      <c r="E1016" t="s">
        <v>1191</v>
      </c>
      <c r="F1016">
        <v>1</v>
      </c>
    </row>
    <row r="1017" spans="1:6">
      <c r="A1017">
        <v>1397</v>
      </c>
      <c r="B1017" t="s">
        <v>8</v>
      </c>
      <c r="C1017" t="s">
        <v>1535</v>
      </c>
      <c r="D1017" t="s">
        <v>24</v>
      </c>
      <c r="E1017" t="s">
        <v>1163</v>
      </c>
      <c r="F1017">
        <v>2</v>
      </c>
    </row>
    <row r="1018" spans="1:6">
      <c r="A1018">
        <v>1397</v>
      </c>
      <c r="B1018" t="s">
        <v>8</v>
      </c>
      <c r="C1018" t="s">
        <v>1535</v>
      </c>
      <c r="D1018" t="s">
        <v>24</v>
      </c>
      <c r="E1018" t="s">
        <v>1262</v>
      </c>
      <c r="F1018">
        <v>3</v>
      </c>
    </row>
    <row r="1019" spans="1:6">
      <c r="A1019">
        <v>1398</v>
      </c>
      <c r="B1019" t="s">
        <v>8</v>
      </c>
      <c r="C1019" t="s">
        <v>48</v>
      </c>
      <c r="D1019" t="s">
        <v>24</v>
      </c>
      <c r="E1019" t="s">
        <v>1185</v>
      </c>
      <c r="F1019">
        <v>1</v>
      </c>
    </row>
    <row r="1020" spans="1:6">
      <c r="A1020">
        <v>1398</v>
      </c>
      <c r="B1020" t="s">
        <v>8</v>
      </c>
      <c r="C1020" t="s">
        <v>48</v>
      </c>
      <c r="D1020" t="s">
        <v>24</v>
      </c>
      <c r="E1020" t="s">
        <v>1334</v>
      </c>
      <c r="F1020">
        <v>2</v>
      </c>
    </row>
    <row r="1021" spans="1:6">
      <c r="A1021">
        <v>1398</v>
      </c>
      <c r="B1021" t="s">
        <v>8</v>
      </c>
      <c r="C1021" t="s">
        <v>48</v>
      </c>
      <c r="D1021" t="s">
        <v>24</v>
      </c>
      <c r="E1021" t="s">
        <v>1337</v>
      </c>
      <c r="F1021">
        <v>3</v>
      </c>
    </row>
    <row r="1022" spans="1:6">
      <c r="A1022">
        <v>1398</v>
      </c>
      <c r="B1022" t="s">
        <v>8</v>
      </c>
      <c r="C1022" t="s">
        <v>48</v>
      </c>
      <c r="D1022" t="s">
        <v>24</v>
      </c>
      <c r="E1022" t="s">
        <v>1179</v>
      </c>
      <c r="F1022">
        <v>4</v>
      </c>
    </row>
    <row r="1023" spans="1:6">
      <c r="A1023">
        <v>1398</v>
      </c>
      <c r="B1023" t="s">
        <v>8</v>
      </c>
      <c r="C1023" t="s">
        <v>48</v>
      </c>
      <c r="D1023" t="s">
        <v>24</v>
      </c>
      <c r="E1023" t="s">
        <v>1164</v>
      </c>
      <c r="F1023">
        <v>5</v>
      </c>
    </row>
    <row r="1024" spans="1:6">
      <c r="A1024">
        <v>1398</v>
      </c>
      <c r="B1024" t="s">
        <v>8</v>
      </c>
      <c r="C1024" t="s">
        <v>48</v>
      </c>
      <c r="D1024" t="s">
        <v>24</v>
      </c>
      <c r="E1024" t="s">
        <v>1191</v>
      </c>
      <c r="F1024">
        <v>6</v>
      </c>
    </row>
    <row r="1025" spans="1:6">
      <c r="A1025">
        <v>1398</v>
      </c>
      <c r="B1025" t="s">
        <v>8</v>
      </c>
      <c r="C1025" t="s">
        <v>48</v>
      </c>
      <c r="D1025" t="s">
        <v>24</v>
      </c>
      <c r="E1025" t="s">
        <v>1163</v>
      </c>
      <c r="F1025">
        <v>7</v>
      </c>
    </row>
    <row r="1026" spans="1:6">
      <c r="A1026">
        <v>1398</v>
      </c>
      <c r="B1026" t="s">
        <v>8</v>
      </c>
      <c r="C1026" t="s">
        <v>48</v>
      </c>
      <c r="D1026" t="s">
        <v>24</v>
      </c>
      <c r="E1026" t="s">
        <v>1262</v>
      </c>
      <c r="F1026">
        <v>8</v>
      </c>
    </row>
    <row r="1027" spans="1:6">
      <c r="A1027">
        <v>1398</v>
      </c>
      <c r="B1027" t="s">
        <v>8</v>
      </c>
      <c r="C1027" t="s">
        <v>48</v>
      </c>
      <c r="D1027" t="s">
        <v>24</v>
      </c>
      <c r="E1027" t="s">
        <v>1245</v>
      </c>
      <c r="F1027">
        <v>9</v>
      </c>
    </row>
    <row r="1028" spans="1:6">
      <c r="A1028">
        <v>1400</v>
      </c>
      <c r="B1028" t="s">
        <v>8</v>
      </c>
      <c r="C1028" t="s">
        <v>1535</v>
      </c>
      <c r="D1028" t="s">
        <v>24</v>
      </c>
      <c r="E1028" t="s">
        <v>1163</v>
      </c>
      <c r="F1028">
        <v>1</v>
      </c>
    </row>
    <row r="1029" spans="1:6">
      <c r="A1029">
        <v>1400</v>
      </c>
      <c r="B1029" t="s">
        <v>8</v>
      </c>
      <c r="C1029" t="s">
        <v>1535</v>
      </c>
      <c r="D1029" t="s">
        <v>24</v>
      </c>
      <c r="E1029" t="s">
        <v>1245</v>
      </c>
      <c r="F1029">
        <v>2</v>
      </c>
    </row>
    <row r="1030" spans="1:6">
      <c r="A1030">
        <v>1401</v>
      </c>
      <c r="B1030" t="s">
        <v>8</v>
      </c>
      <c r="C1030" t="s">
        <v>48</v>
      </c>
      <c r="D1030" t="s">
        <v>26</v>
      </c>
      <c r="E1030" t="s">
        <v>1245</v>
      </c>
      <c r="F1030">
        <v>1</v>
      </c>
    </row>
    <row r="1031" spans="1:6">
      <c r="A1031">
        <v>1401</v>
      </c>
      <c r="B1031" t="s">
        <v>8</v>
      </c>
      <c r="C1031" t="s">
        <v>48</v>
      </c>
      <c r="D1031" t="s">
        <v>26</v>
      </c>
      <c r="E1031" t="s">
        <v>1261</v>
      </c>
      <c r="F1031">
        <v>2</v>
      </c>
    </row>
    <row r="1032" spans="1:6">
      <c r="A1032">
        <v>1402</v>
      </c>
      <c r="B1032" t="s">
        <v>8</v>
      </c>
      <c r="C1032" t="s">
        <v>1535</v>
      </c>
      <c r="D1032" t="s">
        <v>26</v>
      </c>
      <c r="E1032" t="s">
        <v>1191</v>
      </c>
      <c r="F1032">
        <v>1</v>
      </c>
    </row>
    <row r="1033" spans="1:6">
      <c r="A1033">
        <v>1402</v>
      </c>
      <c r="B1033" t="s">
        <v>8</v>
      </c>
      <c r="C1033" t="s">
        <v>1535</v>
      </c>
      <c r="D1033" t="s">
        <v>26</v>
      </c>
      <c r="E1033" t="s">
        <v>1163</v>
      </c>
      <c r="F1033">
        <v>2</v>
      </c>
    </row>
    <row r="1034" spans="1:6">
      <c r="A1034">
        <v>1402</v>
      </c>
      <c r="B1034" t="s">
        <v>8</v>
      </c>
      <c r="C1034" t="s">
        <v>1535</v>
      </c>
      <c r="D1034" t="s">
        <v>26</v>
      </c>
      <c r="E1034" t="s">
        <v>1262</v>
      </c>
      <c r="F1034">
        <v>3</v>
      </c>
    </row>
    <row r="1035" spans="1:6">
      <c r="A1035">
        <v>1404</v>
      </c>
      <c r="B1035" t="s">
        <v>8</v>
      </c>
      <c r="C1035" t="s">
        <v>48</v>
      </c>
      <c r="D1035" t="s">
        <v>51</v>
      </c>
      <c r="E1035" t="s">
        <v>1248</v>
      </c>
      <c r="F1035">
        <v>1</v>
      </c>
    </row>
    <row r="1036" spans="1:6">
      <c r="A1036">
        <v>1404</v>
      </c>
      <c r="B1036" t="s">
        <v>8</v>
      </c>
      <c r="C1036" t="s">
        <v>48</v>
      </c>
      <c r="D1036" t="s">
        <v>51</v>
      </c>
      <c r="E1036" t="s">
        <v>1226</v>
      </c>
      <c r="F1036">
        <v>2</v>
      </c>
    </row>
    <row r="1037" spans="1:6">
      <c r="A1037">
        <v>1405</v>
      </c>
      <c r="B1037" t="s">
        <v>8</v>
      </c>
      <c r="C1037" t="s">
        <v>1535</v>
      </c>
      <c r="D1037" t="s">
        <v>26</v>
      </c>
      <c r="E1037" t="s">
        <v>1163</v>
      </c>
      <c r="F1037">
        <v>1</v>
      </c>
    </row>
    <row r="1038" spans="1:6">
      <c r="A1038">
        <v>1405</v>
      </c>
      <c r="B1038" t="s">
        <v>8</v>
      </c>
      <c r="C1038" t="s">
        <v>1535</v>
      </c>
      <c r="D1038" t="s">
        <v>26</v>
      </c>
      <c r="E1038" t="s">
        <v>1245</v>
      </c>
      <c r="F1038">
        <v>2</v>
      </c>
    </row>
    <row r="1039" spans="1:6">
      <c r="A1039">
        <v>1406</v>
      </c>
      <c r="B1039" t="s">
        <v>8</v>
      </c>
      <c r="C1039" t="s">
        <v>48</v>
      </c>
      <c r="D1039" t="s">
        <v>36</v>
      </c>
      <c r="E1039" t="s">
        <v>1249</v>
      </c>
      <c r="F1039">
        <v>1</v>
      </c>
    </row>
    <row r="1040" spans="1:6">
      <c r="A1040">
        <v>1406</v>
      </c>
      <c r="B1040" t="s">
        <v>8</v>
      </c>
      <c r="C1040" t="s">
        <v>48</v>
      </c>
      <c r="D1040" t="s">
        <v>43</v>
      </c>
      <c r="E1040" t="s">
        <v>1438</v>
      </c>
      <c r="F1040">
        <v>2</v>
      </c>
    </row>
    <row r="1041" spans="1:6">
      <c r="A1041">
        <v>1407</v>
      </c>
      <c r="B1041" t="s">
        <v>8</v>
      </c>
      <c r="C1041" t="s">
        <v>48</v>
      </c>
      <c r="D1041" t="s">
        <v>44</v>
      </c>
      <c r="E1041" t="s">
        <v>1205</v>
      </c>
      <c r="F1041">
        <v>1</v>
      </c>
    </row>
    <row r="1042" spans="1:6">
      <c r="A1042">
        <v>1407</v>
      </c>
      <c r="B1042" t="s">
        <v>8</v>
      </c>
      <c r="C1042" t="s">
        <v>48</v>
      </c>
      <c r="D1042" t="s">
        <v>44</v>
      </c>
      <c r="E1042" t="s">
        <v>1422</v>
      </c>
      <c r="F1042">
        <v>2</v>
      </c>
    </row>
    <row r="1043" spans="1:6">
      <c r="A1043">
        <v>1407</v>
      </c>
      <c r="B1043" t="s">
        <v>8</v>
      </c>
      <c r="C1043" t="s">
        <v>48</v>
      </c>
      <c r="D1043" t="s">
        <v>44</v>
      </c>
      <c r="E1043" t="s">
        <v>1423</v>
      </c>
      <c r="F1043">
        <v>3</v>
      </c>
    </row>
    <row r="1044" spans="1:6">
      <c r="A1044">
        <v>1407</v>
      </c>
      <c r="B1044" t="s">
        <v>8</v>
      </c>
      <c r="C1044" t="s">
        <v>48</v>
      </c>
      <c r="D1044" t="s">
        <v>44</v>
      </c>
      <c r="E1044" t="s">
        <v>1424</v>
      </c>
      <c r="F1044">
        <v>4</v>
      </c>
    </row>
    <row r="1045" spans="1:6">
      <c r="A1045">
        <v>1408</v>
      </c>
      <c r="B1045" t="s">
        <v>8</v>
      </c>
      <c r="C1045" t="s">
        <v>48</v>
      </c>
      <c r="D1045" t="s">
        <v>44</v>
      </c>
      <c r="E1045" t="s">
        <v>1205</v>
      </c>
      <c r="F1045">
        <v>1</v>
      </c>
    </row>
    <row r="1046" spans="1:6">
      <c r="A1046">
        <v>1408</v>
      </c>
      <c r="B1046" t="s">
        <v>8</v>
      </c>
      <c r="C1046" t="s">
        <v>48</v>
      </c>
      <c r="D1046" t="s">
        <v>44</v>
      </c>
      <c r="E1046" t="s">
        <v>1422</v>
      </c>
      <c r="F1046">
        <v>2</v>
      </c>
    </row>
    <row r="1047" spans="1:6">
      <c r="A1047">
        <v>1408</v>
      </c>
      <c r="B1047" t="s">
        <v>8</v>
      </c>
      <c r="C1047" t="s">
        <v>48</v>
      </c>
      <c r="D1047" t="s">
        <v>44</v>
      </c>
      <c r="E1047" t="s">
        <v>1423</v>
      </c>
      <c r="F1047">
        <v>3</v>
      </c>
    </row>
    <row r="1048" spans="1:6">
      <c r="A1048">
        <v>1408</v>
      </c>
      <c r="B1048" t="s">
        <v>8</v>
      </c>
      <c r="C1048" t="s">
        <v>48</v>
      </c>
      <c r="D1048" t="s">
        <v>44</v>
      </c>
      <c r="E1048" t="s">
        <v>1424</v>
      </c>
      <c r="F1048">
        <v>4</v>
      </c>
    </row>
    <row r="1049" spans="1:6">
      <c r="A1049">
        <v>1409</v>
      </c>
      <c r="B1049" t="s">
        <v>8</v>
      </c>
      <c r="C1049" t="s">
        <v>48</v>
      </c>
      <c r="D1049" t="s">
        <v>44</v>
      </c>
      <c r="E1049" t="s">
        <v>1205</v>
      </c>
      <c r="F1049">
        <v>1</v>
      </c>
    </row>
    <row r="1050" spans="1:6">
      <c r="A1050">
        <v>1409</v>
      </c>
      <c r="B1050" t="s">
        <v>8</v>
      </c>
      <c r="C1050" t="s">
        <v>48</v>
      </c>
      <c r="D1050" t="s">
        <v>44</v>
      </c>
      <c r="E1050" t="s">
        <v>1422</v>
      </c>
      <c r="F1050">
        <v>2</v>
      </c>
    </row>
    <row r="1051" spans="1:6">
      <c r="A1051">
        <v>1409</v>
      </c>
      <c r="B1051" t="s">
        <v>8</v>
      </c>
      <c r="C1051" t="s">
        <v>48</v>
      </c>
      <c r="D1051" t="s">
        <v>44</v>
      </c>
      <c r="E1051" t="s">
        <v>1423</v>
      </c>
      <c r="F1051">
        <v>3</v>
      </c>
    </row>
    <row r="1052" spans="1:6">
      <c r="A1052">
        <v>1409</v>
      </c>
      <c r="B1052" t="s">
        <v>8</v>
      </c>
      <c r="C1052" t="s">
        <v>48</v>
      </c>
      <c r="D1052" t="s">
        <v>44</v>
      </c>
      <c r="E1052" t="s">
        <v>1424</v>
      </c>
      <c r="F1052">
        <v>4</v>
      </c>
    </row>
    <row r="1053" spans="1:6">
      <c r="A1053">
        <v>1410</v>
      </c>
      <c r="B1053" t="s">
        <v>8</v>
      </c>
      <c r="C1053" t="s">
        <v>48</v>
      </c>
      <c r="D1053" t="s">
        <v>44</v>
      </c>
      <c r="E1053" t="s">
        <v>1206</v>
      </c>
      <c r="F1053">
        <v>1</v>
      </c>
    </row>
    <row r="1054" spans="1:6">
      <c r="A1054">
        <v>1410</v>
      </c>
      <c r="B1054" t="s">
        <v>8</v>
      </c>
      <c r="C1054" t="s">
        <v>48</v>
      </c>
      <c r="D1054" t="s">
        <v>44</v>
      </c>
      <c r="E1054" t="s">
        <v>1226</v>
      </c>
      <c r="F1054">
        <v>2</v>
      </c>
    </row>
    <row r="1055" spans="1:6">
      <c r="A1055">
        <v>1418</v>
      </c>
      <c r="B1055" t="s">
        <v>8</v>
      </c>
      <c r="C1055" t="s">
        <v>1535</v>
      </c>
      <c r="D1055" t="s">
        <v>28</v>
      </c>
      <c r="E1055" t="s">
        <v>1191</v>
      </c>
      <c r="F1055">
        <v>1</v>
      </c>
    </row>
    <row r="1056" spans="1:6">
      <c r="A1056">
        <v>1418</v>
      </c>
      <c r="B1056" t="s">
        <v>8</v>
      </c>
      <c r="C1056" t="s">
        <v>1535</v>
      </c>
      <c r="D1056" t="s">
        <v>28</v>
      </c>
      <c r="E1056" t="s">
        <v>1163</v>
      </c>
      <c r="F1056">
        <v>2</v>
      </c>
    </row>
    <row r="1057" spans="1:6">
      <c r="A1057">
        <v>1418</v>
      </c>
      <c r="B1057" t="s">
        <v>8</v>
      </c>
      <c r="C1057" t="s">
        <v>1535</v>
      </c>
      <c r="D1057" t="s">
        <v>28</v>
      </c>
      <c r="E1057" t="s">
        <v>1262</v>
      </c>
      <c r="F1057">
        <v>3</v>
      </c>
    </row>
    <row r="1058" spans="1:6" s="28" customFormat="1">
      <c r="A1058" s="28">
        <v>1419</v>
      </c>
      <c r="B1058" s="28" t="s">
        <v>8</v>
      </c>
      <c r="C1058" s="28" t="s">
        <v>48</v>
      </c>
      <c r="D1058" s="28" t="s">
        <v>28</v>
      </c>
      <c r="E1058" s="28" t="s">
        <v>1439</v>
      </c>
      <c r="F1058" s="28">
        <v>1</v>
      </c>
    </row>
    <row r="1059" spans="1:6">
      <c r="A1059">
        <v>1420</v>
      </c>
      <c r="B1059" t="s">
        <v>8</v>
      </c>
      <c r="C1059" t="s">
        <v>48</v>
      </c>
      <c r="D1059" t="s">
        <v>28</v>
      </c>
      <c r="E1059" t="s">
        <v>1226</v>
      </c>
      <c r="F1059">
        <v>1</v>
      </c>
    </row>
    <row r="1060" spans="1:6">
      <c r="A1060">
        <v>1420</v>
      </c>
      <c r="B1060" t="s">
        <v>8</v>
      </c>
      <c r="C1060" t="s">
        <v>48</v>
      </c>
      <c r="D1060" t="s">
        <v>28</v>
      </c>
      <c r="E1060" t="s">
        <v>1439</v>
      </c>
      <c r="F1060">
        <v>2</v>
      </c>
    </row>
    <row r="1061" spans="1:6">
      <c r="A1061">
        <v>1421</v>
      </c>
      <c r="B1061" t="s">
        <v>8</v>
      </c>
      <c r="C1061" t="s">
        <v>47</v>
      </c>
      <c r="D1061" t="s">
        <v>32</v>
      </c>
      <c r="E1061" t="s">
        <v>1185</v>
      </c>
      <c r="F1061">
        <v>1</v>
      </c>
    </row>
    <row r="1062" spans="1:6">
      <c r="A1062">
        <v>1421</v>
      </c>
      <c r="B1062" t="s">
        <v>8</v>
      </c>
      <c r="C1062" t="s">
        <v>47</v>
      </c>
      <c r="D1062" t="s">
        <v>32</v>
      </c>
      <c r="E1062" t="s">
        <v>1334</v>
      </c>
      <c r="F1062">
        <v>2</v>
      </c>
    </row>
    <row r="1063" spans="1:6">
      <c r="A1063">
        <v>1421</v>
      </c>
      <c r="B1063" t="s">
        <v>8</v>
      </c>
      <c r="C1063" t="s">
        <v>47</v>
      </c>
      <c r="D1063" t="s">
        <v>32</v>
      </c>
      <c r="E1063" t="s">
        <v>1337</v>
      </c>
      <c r="F1063">
        <v>3</v>
      </c>
    </row>
    <row r="1064" spans="1:6">
      <c r="A1064">
        <v>1421</v>
      </c>
      <c r="B1064" t="s">
        <v>8</v>
      </c>
      <c r="C1064" t="s">
        <v>47</v>
      </c>
      <c r="D1064" t="s">
        <v>32</v>
      </c>
      <c r="E1064" t="s">
        <v>1179</v>
      </c>
      <c r="F1064">
        <v>4</v>
      </c>
    </row>
    <row r="1065" spans="1:6">
      <c r="A1065">
        <v>1421</v>
      </c>
      <c r="B1065" t="s">
        <v>8</v>
      </c>
      <c r="C1065" t="s">
        <v>47</v>
      </c>
      <c r="D1065" t="s">
        <v>32</v>
      </c>
      <c r="E1065" t="s">
        <v>1164</v>
      </c>
      <c r="F1065">
        <v>5</v>
      </c>
    </row>
    <row r="1066" spans="1:6">
      <c r="A1066">
        <v>1421</v>
      </c>
      <c r="B1066" t="s">
        <v>8</v>
      </c>
      <c r="C1066" t="s">
        <v>47</v>
      </c>
      <c r="D1066" t="s">
        <v>32</v>
      </c>
      <c r="E1066" t="s">
        <v>1191</v>
      </c>
      <c r="F1066">
        <v>6</v>
      </c>
    </row>
    <row r="1067" spans="1:6">
      <c r="A1067">
        <v>1421</v>
      </c>
      <c r="B1067" t="s">
        <v>8</v>
      </c>
      <c r="C1067" t="s">
        <v>47</v>
      </c>
      <c r="D1067" t="s">
        <v>32</v>
      </c>
      <c r="E1067" t="s">
        <v>1163</v>
      </c>
      <c r="F1067">
        <v>7</v>
      </c>
    </row>
    <row r="1068" spans="1:6">
      <c r="A1068">
        <v>1421</v>
      </c>
      <c r="B1068" t="s">
        <v>8</v>
      </c>
      <c r="C1068" t="s">
        <v>47</v>
      </c>
      <c r="D1068" t="s">
        <v>32</v>
      </c>
      <c r="E1068" t="s">
        <v>968</v>
      </c>
      <c r="F1068">
        <v>8</v>
      </c>
    </row>
    <row r="1069" spans="1:6">
      <c r="A1069">
        <v>1421</v>
      </c>
      <c r="B1069" t="s">
        <v>8</v>
      </c>
      <c r="C1069" t="s">
        <v>47</v>
      </c>
      <c r="D1069" t="s">
        <v>32</v>
      </c>
      <c r="E1069" t="s">
        <v>1136</v>
      </c>
      <c r="F1069">
        <v>9</v>
      </c>
    </row>
    <row r="1070" spans="1:6">
      <c r="A1070">
        <v>1422</v>
      </c>
      <c r="B1070" t="s">
        <v>8</v>
      </c>
      <c r="C1070" t="s">
        <v>47</v>
      </c>
      <c r="D1070" t="s">
        <v>9</v>
      </c>
      <c r="E1070" t="s">
        <v>1185</v>
      </c>
      <c r="F1070">
        <v>1</v>
      </c>
    </row>
    <row r="1071" spans="1:6">
      <c r="A1071">
        <v>1422</v>
      </c>
      <c r="B1071" t="s">
        <v>8</v>
      </c>
      <c r="C1071" t="s">
        <v>47</v>
      </c>
      <c r="D1071" t="s">
        <v>9</v>
      </c>
      <c r="E1071" t="s">
        <v>1334</v>
      </c>
      <c r="F1071">
        <v>2</v>
      </c>
    </row>
    <row r="1072" spans="1:6">
      <c r="A1072">
        <v>1422</v>
      </c>
      <c r="B1072" t="s">
        <v>8</v>
      </c>
      <c r="C1072" t="s">
        <v>47</v>
      </c>
      <c r="D1072" t="s">
        <v>9</v>
      </c>
      <c r="E1072" t="s">
        <v>1337</v>
      </c>
      <c r="F1072">
        <v>3</v>
      </c>
    </row>
    <row r="1073" spans="1:6">
      <c r="A1073">
        <v>1422</v>
      </c>
      <c r="B1073" t="s">
        <v>8</v>
      </c>
      <c r="C1073" t="s">
        <v>47</v>
      </c>
      <c r="D1073" t="s">
        <v>9</v>
      </c>
      <c r="E1073" t="s">
        <v>1179</v>
      </c>
      <c r="F1073">
        <v>4</v>
      </c>
    </row>
    <row r="1074" spans="1:6">
      <c r="A1074">
        <v>1422</v>
      </c>
      <c r="B1074" t="s">
        <v>8</v>
      </c>
      <c r="C1074" t="s">
        <v>47</v>
      </c>
      <c r="D1074" t="s">
        <v>9</v>
      </c>
      <c r="E1074" t="s">
        <v>1164</v>
      </c>
      <c r="F1074">
        <v>5</v>
      </c>
    </row>
    <row r="1075" spans="1:6">
      <c r="A1075">
        <v>1422</v>
      </c>
      <c r="B1075" t="s">
        <v>8</v>
      </c>
      <c r="C1075" t="s">
        <v>47</v>
      </c>
      <c r="D1075" t="s">
        <v>9</v>
      </c>
      <c r="E1075" t="s">
        <v>1191</v>
      </c>
      <c r="F1075">
        <v>6</v>
      </c>
    </row>
    <row r="1076" spans="1:6">
      <c r="A1076">
        <v>1422</v>
      </c>
      <c r="B1076" t="s">
        <v>8</v>
      </c>
      <c r="C1076" t="s">
        <v>47</v>
      </c>
      <c r="D1076" t="s">
        <v>9</v>
      </c>
      <c r="E1076" t="s">
        <v>1163</v>
      </c>
      <c r="F1076">
        <v>7</v>
      </c>
    </row>
    <row r="1077" spans="1:6" s="28" customFormat="1">
      <c r="A1077" s="28">
        <v>1422</v>
      </c>
      <c r="B1077" s="28" t="s">
        <v>8</v>
      </c>
      <c r="C1077" s="28" t="s">
        <v>47</v>
      </c>
      <c r="D1077" s="28" t="s">
        <v>9</v>
      </c>
      <c r="E1077" s="28" t="s">
        <v>1262</v>
      </c>
      <c r="F1077" s="28">
        <v>8</v>
      </c>
    </row>
    <row r="1078" spans="1:6">
      <c r="A1078">
        <v>1422</v>
      </c>
      <c r="B1078" t="s">
        <v>8</v>
      </c>
      <c r="C1078" t="s">
        <v>47</v>
      </c>
      <c r="D1078" t="s">
        <v>9</v>
      </c>
      <c r="E1078" t="s">
        <v>1261</v>
      </c>
      <c r="F1078">
        <v>9</v>
      </c>
    </row>
    <row r="1079" spans="1:6">
      <c r="A1079">
        <v>1422</v>
      </c>
      <c r="B1079" t="s">
        <v>8</v>
      </c>
      <c r="C1079" t="s">
        <v>47</v>
      </c>
      <c r="D1079" t="s">
        <v>9</v>
      </c>
      <c r="E1079" t="s">
        <v>1245</v>
      </c>
      <c r="F1079">
        <v>10</v>
      </c>
    </row>
    <row r="1080" spans="1:6">
      <c r="A1080">
        <v>1422</v>
      </c>
      <c r="B1080" t="s">
        <v>8</v>
      </c>
      <c r="C1080" t="s">
        <v>47</v>
      </c>
      <c r="D1080" t="s">
        <v>9</v>
      </c>
      <c r="E1080" t="s">
        <v>1260</v>
      </c>
      <c r="F1080">
        <v>11</v>
      </c>
    </row>
    <row r="1081" spans="1:6">
      <c r="A1081">
        <v>1423</v>
      </c>
      <c r="B1081" t="s">
        <v>8</v>
      </c>
      <c r="C1081" t="s">
        <v>47</v>
      </c>
      <c r="D1081" t="s">
        <v>24</v>
      </c>
      <c r="E1081" t="s">
        <v>1185</v>
      </c>
      <c r="F1081">
        <v>1</v>
      </c>
    </row>
    <row r="1082" spans="1:6">
      <c r="A1082">
        <v>1423</v>
      </c>
      <c r="B1082" t="s">
        <v>8</v>
      </c>
      <c r="C1082" t="s">
        <v>47</v>
      </c>
      <c r="D1082" t="s">
        <v>24</v>
      </c>
      <c r="E1082" t="s">
        <v>1334</v>
      </c>
      <c r="F1082">
        <v>2</v>
      </c>
    </row>
    <row r="1083" spans="1:6">
      <c r="A1083">
        <v>1423</v>
      </c>
      <c r="B1083" t="s">
        <v>8</v>
      </c>
      <c r="C1083" t="s">
        <v>47</v>
      </c>
      <c r="D1083" t="s">
        <v>24</v>
      </c>
      <c r="E1083" t="s">
        <v>1337</v>
      </c>
      <c r="F1083">
        <v>3</v>
      </c>
    </row>
    <row r="1084" spans="1:6">
      <c r="A1084">
        <v>1423</v>
      </c>
      <c r="B1084" t="s">
        <v>8</v>
      </c>
      <c r="C1084" t="s">
        <v>47</v>
      </c>
      <c r="D1084" t="s">
        <v>24</v>
      </c>
      <c r="E1084" t="s">
        <v>1179</v>
      </c>
      <c r="F1084">
        <v>4</v>
      </c>
    </row>
    <row r="1085" spans="1:6">
      <c r="A1085">
        <v>1423</v>
      </c>
      <c r="B1085" t="s">
        <v>8</v>
      </c>
      <c r="C1085" t="s">
        <v>47</v>
      </c>
      <c r="D1085" t="s">
        <v>24</v>
      </c>
      <c r="E1085" t="s">
        <v>1164</v>
      </c>
      <c r="F1085">
        <v>5</v>
      </c>
    </row>
    <row r="1086" spans="1:6">
      <c r="A1086">
        <v>1423</v>
      </c>
      <c r="B1086" t="s">
        <v>8</v>
      </c>
      <c r="C1086" t="s">
        <v>47</v>
      </c>
      <c r="D1086" t="s">
        <v>24</v>
      </c>
      <c r="E1086" t="s">
        <v>1191</v>
      </c>
      <c r="F1086">
        <v>6</v>
      </c>
    </row>
    <row r="1087" spans="1:6">
      <c r="A1087">
        <v>1423</v>
      </c>
      <c r="B1087" t="s">
        <v>8</v>
      </c>
      <c r="C1087" t="s">
        <v>47</v>
      </c>
      <c r="D1087" t="s">
        <v>24</v>
      </c>
      <c r="E1087" t="s">
        <v>1163</v>
      </c>
      <c r="F1087">
        <v>7</v>
      </c>
    </row>
    <row r="1088" spans="1:6" s="28" customFormat="1">
      <c r="A1088" s="28">
        <v>1423</v>
      </c>
      <c r="B1088" s="28" t="s">
        <v>8</v>
      </c>
      <c r="C1088" s="28" t="s">
        <v>47</v>
      </c>
      <c r="D1088" s="28" t="s">
        <v>24</v>
      </c>
      <c r="E1088" s="28" t="s">
        <v>1262</v>
      </c>
      <c r="F1088" s="28">
        <v>8</v>
      </c>
    </row>
    <row r="1089" spans="1:6">
      <c r="A1089">
        <v>1423</v>
      </c>
      <c r="B1089" t="s">
        <v>8</v>
      </c>
      <c r="C1089" t="s">
        <v>47</v>
      </c>
      <c r="D1089" t="s">
        <v>24</v>
      </c>
      <c r="E1089" t="s">
        <v>1261</v>
      </c>
      <c r="F1089">
        <v>9</v>
      </c>
    </row>
    <row r="1090" spans="1:6">
      <c r="A1090">
        <v>1423</v>
      </c>
      <c r="B1090" t="s">
        <v>8</v>
      </c>
      <c r="C1090" t="s">
        <v>47</v>
      </c>
      <c r="D1090" t="s">
        <v>24</v>
      </c>
      <c r="E1090" t="s">
        <v>1245</v>
      </c>
      <c r="F1090">
        <v>10</v>
      </c>
    </row>
    <row r="1091" spans="1:6">
      <c r="A1091">
        <v>1423</v>
      </c>
      <c r="B1091" t="s">
        <v>8</v>
      </c>
      <c r="C1091" t="s">
        <v>47</v>
      </c>
      <c r="D1091" t="s">
        <v>24</v>
      </c>
      <c r="E1091" t="s">
        <v>1263</v>
      </c>
      <c r="F1091">
        <v>11</v>
      </c>
    </row>
    <row r="1092" spans="1:6">
      <c r="A1092">
        <v>1424</v>
      </c>
      <c r="B1092" t="s">
        <v>8</v>
      </c>
      <c r="C1092" t="s">
        <v>47</v>
      </c>
      <c r="D1092" t="s">
        <v>26</v>
      </c>
      <c r="E1092" t="s">
        <v>1185</v>
      </c>
      <c r="F1092">
        <v>1</v>
      </c>
    </row>
    <row r="1093" spans="1:6">
      <c r="A1093">
        <v>1424</v>
      </c>
      <c r="B1093" t="s">
        <v>8</v>
      </c>
      <c r="C1093" t="s">
        <v>47</v>
      </c>
      <c r="D1093" t="s">
        <v>26</v>
      </c>
      <c r="E1093" t="s">
        <v>1334</v>
      </c>
      <c r="F1093">
        <v>2</v>
      </c>
    </row>
    <row r="1094" spans="1:6">
      <c r="A1094">
        <v>1424</v>
      </c>
      <c r="B1094" t="s">
        <v>8</v>
      </c>
      <c r="C1094" t="s">
        <v>47</v>
      </c>
      <c r="D1094" t="s">
        <v>26</v>
      </c>
      <c r="E1094" t="s">
        <v>1337</v>
      </c>
      <c r="F1094">
        <v>3</v>
      </c>
    </row>
    <row r="1095" spans="1:6">
      <c r="A1095">
        <v>1424</v>
      </c>
      <c r="B1095" t="s">
        <v>8</v>
      </c>
      <c r="C1095" t="s">
        <v>47</v>
      </c>
      <c r="D1095" t="s">
        <v>26</v>
      </c>
      <c r="E1095" t="s">
        <v>1179</v>
      </c>
      <c r="F1095">
        <v>4</v>
      </c>
    </row>
    <row r="1096" spans="1:6">
      <c r="A1096">
        <v>1424</v>
      </c>
      <c r="B1096" t="s">
        <v>8</v>
      </c>
      <c r="C1096" t="s">
        <v>47</v>
      </c>
      <c r="D1096" t="s">
        <v>26</v>
      </c>
      <c r="E1096" t="s">
        <v>1164</v>
      </c>
      <c r="F1096">
        <v>5</v>
      </c>
    </row>
    <row r="1097" spans="1:6">
      <c r="A1097">
        <v>1424</v>
      </c>
      <c r="B1097" t="s">
        <v>8</v>
      </c>
      <c r="C1097" t="s">
        <v>47</v>
      </c>
      <c r="D1097" t="s">
        <v>26</v>
      </c>
      <c r="E1097" t="s">
        <v>1191</v>
      </c>
      <c r="F1097">
        <v>6</v>
      </c>
    </row>
    <row r="1098" spans="1:6">
      <c r="A1098">
        <v>1424</v>
      </c>
      <c r="B1098" t="s">
        <v>8</v>
      </c>
      <c r="C1098" t="s">
        <v>47</v>
      </c>
      <c r="D1098" t="s">
        <v>26</v>
      </c>
      <c r="E1098" t="s">
        <v>1163</v>
      </c>
      <c r="F1098">
        <v>7</v>
      </c>
    </row>
    <row r="1099" spans="1:6" s="28" customFormat="1">
      <c r="A1099" s="28">
        <v>1424</v>
      </c>
      <c r="B1099" s="28" t="s">
        <v>8</v>
      </c>
      <c r="C1099" s="28" t="s">
        <v>47</v>
      </c>
      <c r="D1099" s="28" t="s">
        <v>26</v>
      </c>
      <c r="E1099" s="28" t="s">
        <v>1262</v>
      </c>
      <c r="F1099" s="28">
        <v>8</v>
      </c>
    </row>
    <row r="1100" spans="1:6">
      <c r="A1100">
        <v>1424</v>
      </c>
      <c r="B1100" t="s">
        <v>8</v>
      </c>
      <c r="C1100" t="s">
        <v>47</v>
      </c>
      <c r="D1100" t="s">
        <v>26</v>
      </c>
      <c r="E1100" t="s">
        <v>1261</v>
      </c>
      <c r="F1100">
        <v>9</v>
      </c>
    </row>
    <row r="1101" spans="1:6">
      <c r="A1101">
        <v>1424</v>
      </c>
      <c r="B1101" t="s">
        <v>8</v>
      </c>
      <c r="C1101" t="s">
        <v>47</v>
      </c>
      <c r="D1101" t="s">
        <v>26</v>
      </c>
      <c r="E1101" t="s">
        <v>1245</v>
      </c>
      <c r="F1101">
        <v>10</v>
      </c>
    </row>
    <row r="1102" spans="1:6">
      <c r="A1102">
        <v>1424</v>
      </c>
      <c r="B1102" t="s">
        <v>8</v>
      </c>
      <c r="C1102" t="s">
        <v>47</v>
      </c>
      <c r="D1102" t="s">
        <v>26</v>
      </c>
      <c r="E1102" t="s">
        <v>1264</v>
      </c>
      <c r="F1102">
        <v>11</v>
      </c>
    </row>
    <row r="1103" spans="1:6">
      <c r="A1103">
        <v>1425</v>
      </c>
      <c r="B1103" t="s">
        <v>8</v>
      </c>
      <c r="C1103" t="s">
        <v>47</v>
      </c>
      <c r="D1103" t="s">
        <v>36</v>
      </c>
      <c r="E1103" t="s">
        <v>1185</v>
      </c>
      <c r="F1103">
        <v>1</v>
      </c>
    </row>
    <row r="1104" spans="1:6">
      <c r="A1104">
        <v>1425</v>
      </c>
      <c r="B1104" t="s">
        <v>8</v>
      </c>
      <c r="C1104" t="s">
        <v>47</v>
      </c>
      <c r="D1104" t="s">
        <v>36</v>
      </c>
      <c r="E1104" t="s">
        <v>1334</v>
      </c>
      <c r="F1104">
        <v>2</v>
      </c>
    </row>
    <row r="1105" spans="1:6">
      <c r="A1105">
        <v>1425</v>
      </c>
      <c r="B1105" t="s">
        <v>8</v>
      </c>
      <c r="C1105" t="s">
        <v>47</v>
      </c>
      <c r="D1105" t="s">
        <v>36</v>
      </c>
      <c r="E1105" t="s">
        <v>1337</v>
      </c>
      <c r="F1105">
        <v>3</v>
      </c>
    </row>
    <row r="1106" spans="1:6">
      <c r="A1106">
        <v>1425</v>
      </c>
      <c r="B1106" t="s">
        <v>8</v>
      </c>
      <c r="C1106" t="s">
        <v>47</v>
      </c>
      <c r="D1106" t="s">
        <v>36</v>
      </c>
      <c r="E1106" t="s">
        <v>1179</v>
      </c>
      <c r="F1106">
        <v>4</v>
      </c>
    </row>
    <row r="1107" spans="1:6">
      <c r="A1107">
        <v>1425</v>
      </c>
      <c r="B1107" t="s">
        <v>8</v>
      </c>
      <c r="C1107" t="s">
        <v>47</v>
      </c>
      <c r="D1107" t="s">
        <v>36</v>
      </c>
      <c r="E1107" t="s">
        <v>1164</v>
      </c>
      <c r="F1107">
        <v>5</v>
      </c>
    </row>
    <row r="1108" spans="1:6">
      <c r="A1108">
        <v>1425</v>
      </c>
      <c r="B1108" t="s">
        <v>8</v>
      </c>
      <c r="C1108" t="s">
        <v>47</v>
      </c>
      <c r="D1108" t="s">
        <v>36</v>
      </c>
      <c r="E1108" t="s">
        <v>1191</v>
      </c>
      <c r="F1108">
        <v>6</v>
      </c>
    </row>
    <row r="1109" spans="1:6">
      <c r="A1109">
        <v>1425</v>
      </c>
      <c r="B1109" t="s">
        <v>8</v>
      </c>
      <c r="C1109" t="s">
        <v>47</v>
      </c>
      <c r="D1109" t="s">
        <v>36</v>
      </c>
      <c r="E1109" t="s">
        <v>1163</v>
      </c>
      <c r="F1109">
        <v>7</v>
      </c>
    </row>
    <row r="1110" spans="1:6">
      <c r="A1110">
        <v>1425</v>
      </c>
      <c r="B1110" t="s">
        <v>8</v>
      </c>
      <c r="C1110" t="s">
        <v>47</v>
      </c>
      <c r="D1110" t="s">
        <v>36</v>
      </c>
      <c r="E1110" t="s">
        <v>968</v>
      </c>
      <c r="F1110">
        <v>8</v>
      </c>
    </row>
    <row r="1111" spans="1:6">
      <c r="A1111">
        <v>1425</v>
      </c>
      <c r="B1111" t="s">
        <v>8</v>
      </c>
      <c r="C1111" t="s">
        <v>47</v>
      </c>
      <c r="D1111" t="s">
        <v>36</v>
      </c>
      <c r="E1111" t="s">
        <v>1136</v>
      </c>
      <c r="F1111">
        <v>9</v>
      </c>
    </row>
    <row r="1112" spans="1:6">
      <c r="A1112">
        <v>1426</v>
      </c>
      <c r="B1112" t="s">
        <v>8</v>
      </c>
      <c r="C1112" t="s">
        <v>47</v>
      </c>
      <c r="D1112" t="s">
        <v>44</v>
      </c>
      <c r="E1112" t="s">
        <v>1185</v>
      </c>
      <c r="F1112">
        <v>1</v>
      </c>
    </row>
    <row r="1113" spans="1:6">
      <c r="A1113">
        <v>1426</v>
      </c>
      <c r="B1113" t="s">
        <v>8</v>
      </c>
      <c r="C1113" t="s">
        <v>47</v>
      </c>
      <c r="D1113" t="s">
        <v>44</v>
      </c>
      <c r="E1113" t="s">
        <v>1334</v>
      </c>
      <c r="F1113">
        <v>2</v>
      </c>
    </row>
    <row r="1114" spans="1:6">
      <c r="A1114">
        <v>1426</v>
      </c>
      <c r="B1114" t="s">
        <v>8</v>
      </c>
      <c r="C1114" t="s">
        <v>47</v>
      </c>
      <c r="D1114" t="s">
        <v>44</v>
      </c>
      <c r="E1114" t="s">
        <v>1337</v>
      </c>
      <c r="F1114">
        <v>3</v>
      </c>
    </row>
    <row r="1115" spans="1:6">
      <c r="A1115">
        <v>1426</v>
      </c>
      <c r="B1115" t="s">
        <v>8</v>
      </c>
      <c r="C1115" t="s">
        <v>47</v>
      </c>
      <c r="D1115" t="s">
        <v>44</v>
      </c>
      <c r="E1115" t="s">
        <v>1179</v>
      </c>
      <c r="F1115">
        <v>4</v>
      </c>
    </row>
    <row r="1116" spans="1:6">
      <c r="A1116">
        <v>1426</v>
      </c>
      <c r="B1116" t="s">
        <v>8</v>
      </c>
      <c r="C1116" t="s">
        <v>47</v>
      </c>
      <c r="D1116" t="s">
        <v>44</v>
      </c>
      <c r="E1116" t="s">
        <v>1164</v>
      </c>
      <c r="F1116">
        <v>5</v>
      </c>
    </row>
    <row r="1117" spans="1:6">
      <c r="A1117">
        <v>1426</v>
      </c>
      <c r="B1117" t="s">
        <v>8</v>
      </c>
      <c r="C1117" t="s">
        <v>47</v>
      </c>
      <c r="D1117" t="s">
        <v>44</v>
      </c>
      <c r="E1117" t="s">
        <v>1191</v>
      </c>
      <c r="F1117">
        <v>6</v>
      </c>
    </row>
    <row r="1118" spans="1:6">
      <c r="A1118">
        <v>1426</v>
      </c>
      <c r="B1118" t="s">
        <v>8</v>
      </c>
      <c r="C1118" t="s">
        <v>47</v>
      </c>
      <c r="D1118" t="s">
        <v>44</v>
      </c>
      <c r="E1118" t="s">
        <v>1163</v>
      </c>
      <c r="F1118">
        <v>7</v>
      </c>
    </row>
    <row r="1119" spans="1:6" s="28" customFormat="1">
      <c r="A1119" s="28">
        <v>1426</v>
      </c>
      <c r="B1119" s="28" t="s">
        <v>8</v>
      </c>
      <c r="C1119" s="28" t="s">
        <v>47</v>
      </c>
      <c r="D1119" s="28" t="s">
        <v>44</v>
      </c>
      <c r="E1119" s="28" t="s">
        <v>45</v>
      </c>
      <c r="F1119" s="28">
        <v>8</v>
      </c>
    </row>
    <row r="1120" spans="1:6" s="28" customFormat="1">
      <c r="A1120" s="28">
        <v>1426</v>
      </c>
      <c r="B1120" s="28" t="s">
        <v>8</v>
      </c>
      <c r="C1120" s="28" t="s">
        <v>47</v>
      </c>
      <c r="D1120" s="28" t="s">
        <v>44</v>
      </c>
      <c r="E1120" s="28" t="s">
        <v>1570</v>
      </c>
      <c r="F1120" s="28">
        <v>9</v>
      </c>
    </row>
    <row r="1121" spans="1:6" s="28" customFormat="1">
      <c r="A1121" s="28">
        <v>1426</v>
      </c>
      <c r="B1121" s="28" t="s">
        <v>8</v>
      </c>
      <c r="C1121" s="28" t="s">
        <v>47</v>
      </c>
      <c r="D1121" s="28" t="s">
        <v>44</v>
      </c>
      <c r="E1121" s="28" t="s">
        <v>1571</v>
      </c>
      <c r="F1121" s="28">
        <v>10</v>
      </c>
    </row>
    <row r="1122" spans="1:6">
      <c r="A1122">
        <v>1427</v>
      </c>
      <c r="B1122" t="s">
        <v>8</v>
      </c>
      <c r="C1122" t="s">
        <v>47</v>
      </c>
      <c r="D1122" t="s">
        <v>37</v>
      </c>
      <c r="E1122" t="s">
        <v>1185</v>
      </c>
      <c r="F1122">
        <v>1</v>
      </c>
    </row>
    <row r="1123" spans="1:6">
      <c r="A1123">
        <v>1427</v>
      </c>
      <c r="B1123" t="s">
        <v>8</v>
      </c>
      <c r="C1123" t="s">
        <v>47</v>
      </c>
      <c r="D1123" t="s">
        <v>37</v>
      </c>
      <c r="E1123" t="s">
        <v>1334</v>
      </c>
      <c r="F1123">
        <v>2</v>
      </c>
    </row>
    <row r="1124" spans="1:6">
      <c r="A1124">
        <v>1427</v>
      </c>
      <c r="B1124" t="s">
        <v>8</v>
      </c>
      <c r="C1124" t="s">
        <v>47</v>
      </c>
      <c r="D1124" t="s">
        <v>37</v>
      </c>
      <c r="E1124" t="s">
        <v>1337</v>
      </c>
      <c r="F1124">
        <v>3</v>
      </c>
    </row>
    <row r="1125" spans="1:6">
      <c r="A1125">
        <v>1427</v>
      </c>
      <c r="B1125" t="s">
        <v>8</v>
      </c>
      <c r="C1125" t="s">
        <v>47</v>
      </c>
      <c r="D1125" t="s">
        <v>37</v>
      </c>
      <c r="E1125" t="s">
        <v>1179</v>
      </c>
      <c r="F1125">
        <v>4</v>
      </c>
    </row>
    <row r="1126" spans="1:6">
      <c r="A1126">
        <v>1427</v>
      </c>
      <c r="B1126" t="s">
        <v>8</v>
      </c>
      <c r="C1126" t="s">
        <v>47</v>
      </c>
      <c r="D1126" t="s">
        <v>37</v>
      </c>
      <c r="E1126" t="s">
        <v>1164</v>
      </c>
      <c r="F1126">
        <v>5</v>
      </c>
    </row>
    <row r="1127" spans="1:6">
      <c r="A1127">
        <v>1427</v>
      </c>
      <c r="B1127" t="s">
        <v>8</v>
      </c>
      <c r="C1127" t="s">
        <v>47</v>
      </c>
      <c r="D1127" t="s">
        <v>37</v>
      </c>
      <c r="E1127" t="s">
        <v>1191</v>
      </c>
      <c r="F1127">
        <v>6</v>
      </c>
    </row>
    <row r="1128" spans="1:6">
      <c r="A1128">
        <v>1427</v>
      </c>
      <c r="B1128" t="s">
        <v>8</v>
      </c>
      <c r="C1128" t="s">
        <v>47</v>
      </c>
      <c r="D1128" t="s">
        <v>37</v>
      </c>
      <c r="E1128" t="s">
        <v>1163</v>
      </c>
      <c r="F1128">
        <v>7</v>
      </c>
    </row>
    <row r="1129" spans="1:6">
      <c r="A1129">
        <v>1427</v>
      </c>
      <c r="B1129" t="s">
        <v>8</v>
      </c>
      <c r="C1129" t="s">
        <v>47</v>
      </c>
      <c r="D1129" t="s">
        <v>37</v>
      </c>
      <c r="E1129" t="s">
        <v>968</v>
      </c>
      <c r="F1129">
        <v>8</v>
      </c>
    </row>
    <row r="1130" spans="1:6">
      <c r="A1130">
        <v>1427</v>
      </c>
      <c r="B1130" t="s">
        <v>8</v>
      </c>
      <c r="C1130" t="s">
        <v>47</v>
      </c>
      <c r="D1130" t="s">
        <v>37</v>
      </c>
      <c r="E1130" t="s">
        <v>1136</v>
      </c>
      <c r="F1130">
        <v>9</v>
      </c>
    </row>
    <row r="1131" spans="1:6">
      <c r="A1131">
        <v>1427</v>
      </c>
      <c r="B1131" t="s">
        <v>8</v>
      </c>
      <c r="C1131" t="s">
        <v>47</v>
      </c>
      <c r="D1131" t="s">
        <v>37</v>
      </c>
      <c r="E1131" t="s">
        <v>1138</v>
      </c>
      <c r="F1131">
        <v>10</v>
      </c>
    </row>
    <row r="1132" spans="1:6">
      <c r="A1132">
        <v>1427</v>
      </c>
      <c r="B1132" t="s">
        <v>8</v>
      </c>
      <c r="C1132" t="s">
        <v>47</v>
      </c>
      <c r="D1132" t="s">
        <v>37</v>
      </c>
      <c r="E1132" t="s">
        <v>1137</v>
      </c>
      <c r="F1132">
        <v>11</v>
      </c>
    </row>
    <row r="1133" spans="1:6">
      <c r="A1133">
        <v>1428</v>
      </c>
      <c r="B1133" t="s">
        <v>8</v>
      </c>
      <c r="C1133" t="s">
        <v>47</v>
      </c>
      <c r="D1133" t="s">
        <v>38</v>
      </c>
      <c r="E1133" t="s">
        <v>1185</v>
      </c>
      <c r="F1133">
        <v>1</v>
      </c>
    </row>
    <row r="1134" spans="1:6">
      <c r="A1134">
        <v>1428</v>
      </c>
      <c r="B1134" t="s">
        <v>8</v>
      </c>
      <c r="C1134" t="s">
        <v>47</v>
      </c>
      <c r="D1134" t="s">
        <v>38</v>
      </c>
      <c r="E1134" t="s">
        <v>1334</v>
      </c>
      <c r="F1134">
        <v>2</v>
      </c>
    </row>
    <row r="1135" spans="1:6">
      <c r="A1135">
        <v>1428</v>
      </c>
      <c r="B1135" t="s">
        <v>8</v>
      </c>
      <c r="C1135" t="s">
        <v>47</v>
      </c>
      <c r="D1135" t="s">
        <v>38</v>
      </c>
      <c r="E1135" t="s">
        <v>1337</v>
      </c>
      <c r="F1135">
        <v>3</v>
      </c>
    </row>
    <row r="1136" spans="1:6">
      <c r="A1136">
        <v>1428</v>
      </c>
      <c r="B1136" t="s">
        <v>8</v>
      </c>
      <c r="C1136" t="s">
        <v>47</v>
      </c>
      <c r="D1136" t="s">
        <v>38</v>
      </c>
      <c r="E1136" t="s">
        <v>1179</v>
      </c>
      <c r="F1136">
        <v>4</v>
      </c>
    </row>
    <row r="1137" spans="1:6">
      <c r="A1137">
        <v>1428</v>
      </c>
      <c r="B1137" t="s">
        <v>8</v>
      </c>
      <c r="C1137" t="s">
        <v>47</v>
      </c>
      <c r="D1137" t="s">
        <v>38</v>
      </c>
      <c r="E1137" t="s">
        <v>1164</v>
      </c>
      <c r="F1137">
        <v>5</v>
      </c>
    </row>
    <row r="1138" spans="1:6">
      <c r="A1138">
        <v>1428</v>
      </c>
      <c r="B1138" t="s">
        <v>8</v>
      </c>
      <c r="C1138" t="s">
        <v>47</v>
      </c>
      <c r="D1138" t="s">
        <v>38</v>
      </c>
      <c r="E1138" t="s">
        <v>1191</v>
      </c>
      <c r="F1138">
        <v>6</v>
      </c>
    </row>
    <row r="1139" spans="1:6">
      <c r="A1139">
        <v>1428</v>
      </c>
      <c r="B1139" t="s">
        <v>8</v>
      </c>
      <c r="C1139" t="s">
        <v>47</v>
      </c>
      <c r="D1139" t="s">
        <v>38</v>
      </c>
      <c r="E1139" t="s">
        <v>1163</v>
      </c>
      <c r="F1139">
        <v>7</v>
      </c>
    </row>
    <row r="1140" spans="1:6">
      <c r="A1140">
        <v>1428</v>
      </c>
      <c r="B1140" t="s">
        <v>8</v>
      </c>
      <c r="C1140" t="s">
        <v>47</v>
      </c>
      <c r="D1140" t="s">
        <v>38</v>
      </c>
      <c r="E1140" t="s">
        <v>968</v>
      </c>
      <c r="F1140">
        <v>8</v>
      </c>
    </row>
    <row r="1141" spans="1:6">
      <c r="A1141">
        <v>1428</v>
      </c>
      <c r="B1141" t="s">
        <v>8</v>
      </c>
      <c r="C1141" t="s">
        <v>47</v>
      </c>
      <c r="D1141" t="s">
        <v>38</v>
      </c>
      <c r="E1141" t="s">
        <v>1135</v>
      </c>
      <c r="F1141">
        <v>9</v>
      </c>
    </row>
    <row r="1142" spans="1:6">
      <c r="A1142">
        <v>1428</v>
      </c>
      <c r="B1142" t="s">
        <v>8</v>
      </c>
      <c r="C1142" t="s">
        <v>47</v>
      </c>
      <c r="D1142" t="s">
        <v>38</v>
      </c>
      <c r="E1142" t="s">
        <v>1428</v>
      </c>
      <c r="F1142">
        <v>10</v>
      </c>
    </row>
    <row r="1143" spans="1:6">
      <c r="A1143">
        <v>1428</v>
      </c>
      <c r="B1143" t="s">
        <v>8</v>
      </c>
      <c r="C1143" t="s">
        <v>47</v>
      </c>
      <c r="D1143" t="s">
        <v>38</v>
      </c>
      <c r="E1143" t="s">
        <v>1427</v>
      </c>
      <c r="F1143">
        <v>11</v>
      </c>
    </row>
    <row r="1144" spans="1:6">
      <c r="A1144">
        <v>1429</v>
      </c>
      <c r="B1144" t="s">
        <v>8</v>
      </c>
      <c r="C1144" t="s">
        <v>47</v>
      </c>
      <c r="D1144" t="s">
        <v>42</v>
      </c>
      <c r="E1144" t="s">
        <v>1185</v>
      </c>
      <c r="F1144">
        <v>1</v>
      </c>
    </row>
    <row r="1145" spans="1:6">
      <c r="A1145">
        <v>1429</v>
      </c>
      <c r="B1145" t="s">
        <v>8</v>
      </c>
      <c r="C1145" t="s">
        <v>47</v>
      </c>
      <c r="D1145" t="s">
        <v>42</v>
      </c>
      <c r="E1145" t="s">
        <v>1334</v>
      </c>
      <c r="F1145">
        <v>2</v>
      </c>
    </row>
    <row r="1146" spans="1:6">
      <c r="A1146">
        <v>1429</v>
      </c>
      <c r="B1146" t="s">
        <v>8</v>
      </c>
      <c r="C1146" t="s">
        <v>47</v>
      </c>
      <c r="D1146" t="s">
        <v>42</v>
      </c>
      <c r="E1146" t="s">
        <v>1337</v>
      </c>
      <c r="F1146">
        <v>3</v>
      </c>
    </row>
    <row r="1147" spans="1:6">
      <c r="A1147">
        <v>1429</v>
      </c>
      <c r="B1147" t="s">
        <v>8</v>
      </c>
      <c r="C1147" t="s">
        <v>47</v>
      </c>
      <c r="D1147" t="s">
        <v>42</v>
      </c>
      <c r="E1147" t="s">
        <v>1179</v>
      </c>
      <c r="F1147">
        <v>4</v>
      </c>
    </row>
    <row r="1148" spans="1:6">
      <c r="A1148">
        <v>1429</v>
      </c>
      <c r="B1148" t="s">
        <v>8</v>
      </c>
      <c r="C1148" t="s">
        <v>47</v>
      </c>
      <c r="D1148" t="s">
        <v>42</v>
      </c>
      <c r="E1148" t="s">
        <v>1164</v>
      </c>
      <c r="F1148">
        <v>5</v>
      </c>
    </row>
    <row r="1149" spans="1:6">
      <c r="A1149">
        <v>1429</v>
      </c>
      <c r="B1149" t="s">
        <v>8</v>
      </c>
      <c r="C1149" t="s">
        <v>47</v>
      </c>
      <c r="D1149" t="s">
        <v>42</v>
      </c>
      <c r="E1149" t="s">
        <v>1191</v>
      </c>
      <c r="F1149">
        <v>6</v>
      </c>
    </row>
    <row r="1150" spans="1:6">
      <c r="A1150">
        <v>1429</v>
      </c>
      <c r="B1150" t="s">
        <v>8</v>
      </c>
      <c r="C1150" t="s">
        <v>47</v>
      </c>
      <c r="D1150" t="s">
        <v>42</v>
      </c>
      <c r="E1150" t="s">
        <v>1163</v>
      </c>
      <c r="F1150">
        <v>7</v>
      </c>
    </row>
    <row r="1151" spans="1:6">
      <c r="A1151">
        <v>1429</v>
      </c>
      <c r="B1151" t="s">
        <v>8</v>
      </c>
      <c r="C1151" t="s">
        <v>47</v>
      </c>
      <c r="D1151" t="s">
        <v>42</v>
      </c>
      <c r="E1151" t="s">
        <v>968</v>
      </c>
      <c r="F1151">
        <v>8</v>
      </c>
    </row>
    <row r="1152" spans="1:6">
      <c r="A1152">
        <v>1429</v>
      </c>
      <c r="B1152" t="s">
        <v>8</v>
      </c>
      <c r="C1152" t="s">
        <v>47</v>
      </c>
      <c r="D1152" t="s">
        <v>42</v>
      </c>
      <c r="E1152" t="s">
        <v>1135</v>
      </c>
      <c r="F1152">
        <v>9</v>
      </c>
    </row>
    <row r="1153" spans="1:6">
      <c r="A1153">
        <v>1431</v>
      </c>
      <c r="B1153" t="s">
        <v>8</v>
      </c>
      <c r="C1153" t="s">
        <v>47</v>
      </c>
      <c r="D1153" t="s">
        <v>43</v>
      </c>
      <c r="E1153" t="s">
        <v>1185</v>
      </c>
      <c r="F1153">
        <v>1</v>
      </c>
    </row>
    <row r="1154" spans="1:6">
      <c r="A1154">
        <v>1431</v>
      </c>
      <c r="B1154" t="s">
        <v>8</v>
      </c>
      <c r="C1154" t="s">
        <v>47</v>
      </c>
      <c r="D1154" t="s">
        <v>43</v>
      </c>
      <c r="E1154" t="s">
        <v>1334</v>
      </c>
      <c r="F1154">
        <v>2</v>
      </c>
    </row>
    <row r="1155" spans="1:6">
      <c r="A1155">
        <v>1431</v>
      </c>
      <c r="B1155" t="s">
        <v>8</v>
      </c>
      <c r="C1155" t="s">
        <v>47</v>
      </c>
      <c r="D1155" t="s">
        <v>43</v>
      </c>
      <c r="E1155" t="s">
        <v>1337</v>
      </c>
      <c r="F1155">
        <v>3</v>
      </c>
    </row>
    <row r="1156" spans="1:6">
      <c r="A1156">
        <v>1431</v>
      </c>
      <c r="B1156" t="s">
        <v>8</v>
      </c>
      <c r="C1156" t="s">
        <v>47</v>
      </c>
      <c r="D1156" t="s">
        <v>43</v>
      </c>
      <c r="E1156" t="s">
        <v>1179</v>
      </c>
      <c r="F1156">
        <v>4</v>
      </c>
    </row>
    <row r="1157" spans="1:6">
      <c r="A1157">
        <v>1431</v>
      </c>
      <c r="B1157" t="s">
        <v>8</v>
      </c>
      <c r="C1157" t="s">
        <v>47</v>
      </c>
      <c r="D1157" t="s">
        <v>43</v>
      </c>
      <c r="E1157" t="s">
        <v>1164</v>
      </c>
      <c r="F1157">
        <v>5</v>
      </c>
    </row>
    <row r="1158" spans="1:6">
      <c r="A1158">
        <v>1431</v>
      </c>
      <c r="B1158" t="s">
        <v>8</v>
      </c>
      <c r="C1158" t="s">
        <v>47</v>
      </c>
      <c r="D1158" t="s">
        <v>43</v>
      </c>
      <c r="E1158" t="s">
        <v>1191</v>
      </c>
      <c r="F1158">
        <v>6</v>
      </c>
    </row>
    <row r="1159" spans="1:6">
      <c r="A1159">
        <v>1431</v>
      </c>
      <c r="B1159" t="s">
        <v>8</v>
      </c>
      <c r="C1159" t="s">
        <v>47</v>
      </c>
      <c r="D1159" t="s">
        <v>43</v>
      </c>
      <c r="E1159" t="s">
        <v>1163</v>
      </c>
      <c r="F1159">
        <v>7</v>
      </c>
    </row>
    <row r="1160" spans="1:6">
      <c r="A1160">
        <v>1431</v>
      </c>
      <c r="B1160" t="s">
        <v>8</v>
      </c>
      <c r="C1160" t="s">
        <v>47</v>
      </c>
      <c r="D1160" t="s">
        <v>43</v>
      </c>
      <c r="E1160" t="s">
        <v>968</v>
      </c>
      <c r="F1160">
        <v>8</v>
      </c>
    </row>
    <row r="1161" spans="1:6">
      <c r="A1161">
        <v>1431</v>
      </c>
      <c r="B1161" t="s">
        <v>8</v>
      </c>
      <c r="C1161" t="s">
        <v>47</v>
      </c>
      <c r="D1161" t="s">
        <v>43</v>
      </c>
      <c r="E1161" t="s">
        <v>1135</v>
      </c>
      <c r="F1161">
        <v>9</v>
      </c>
    </row>
    <row r="1162" spans="1:6">
      <c r="A1162">
        <v>1432</v>
      </c>
      <c r="B1162" t="s">
        <v>8</v>
      </c>
      <c r="C1162" t="s">
        <v>47</v>
      </c>
      <c r="D1162" t="s">
        <v>28</v>
      </c>
      <c r="E1162" t="s">
        <v>1185</v>
      </c>
      <c r="F1162">
        <v>1</v>
      </c>
    </row>
    <row r="1163" spans="1:6">
      <c r="A1163">
        <v>1432</v>
      </c>
      <c r="B1163" t="s">
        <v>8</v>
      </c>
      <c r="C1163" t="s">
        <v>47</v>
      </c>
      <c r="D1163" t="s">
        <v>28</v>
      </c>
      <c r="E1163" t="s">
        <v>1334</v>
      </c>
      <c r="F1163">
        <v>2</v>
      </c>
    </row>
    <row r="1164" spans="1:6">
      <c r="A1164">
        <v>1432</v>
      </c>
      <c r="B1164" t="s">
        <v>8</v>
      </c>
      <c r="C1164" t="s">
        <v>47</v>
      </c>
      <c r="D1164" t="s">
        <v>28</v>
      </c>
      <c r="E1164" t="s">
        <v>1337</v>
      </c>
      <c r="F1164">
        <v>3</v>
      </c>
    </row>
    <row r="1165" spans="1:6">
      <c r="A1165">
        <v>1432</v>
      </c>
      <c r="B1165" t="s">
        <v>8</v>
      </c>
      <c r="C1165" t="s">
        <v>47</v>
      </c>
      <c r="D1165" t="s">
        <v>28</v>
      </c>
      <c r="E1165" t="s">
        <v>1179</v>
      </c>
      <c r="F1165">
        <v>4</v>
      </c>
    </row>
    <row r="1166" spans="1:6">
      <c r="A1166">
        <v>1432</v>
      </c>
      <c r="B1166" t="s">
        <v>8</v>
      </c>
      <c r="C1166" t="s">
        <v>47</v>
      </c>
      <c r="D1166" t="s">
        <v>28</v>
      </c>
      <c r="E1166" t="s">
        <v>1164</v>
      </c>
      <c r="F1166">
        <v>5</v>
      </c>
    </row>
    <row r="1167" spans="1:6">
      <c r="A1167">
        <v>1432</v>
      </c>
      <c r="B1167" t="s">
        <v>8</v>
      </c>
      <c r="C1167" t="s">
        <v>47</v>
      </c>
      <c r="D1167" t="s">
        <v>28</v>
      </c>
      <c r="E1167" t="s">
        <v>1191</v>
      </c>
      <c r="F1167">
        <v>6</v>
      </c>
    </row>
    <row r="1168" spans="1:6">
      <c r="A1168">
        <v>1432</v>
      </c>
      <c r="B1168" t="s">
        <v>8</v>
      </c>
      <c r="C1168" t="s">
        <v>47</v>
      </c>
      <c r="D1168" t="s">
        <v>28</v>
      </c>
      <c r="E1168" t="s">
        <v>1163</v>
      </c>
      <c r="F1168">
        <v>7</v>
      </c>
    </row>
    <row r="1169" spans="1:6" s="28" customFormat="1">
      <c r="A1169" s="28">
        <v>1432</v>
      </c>
      <c r="B1169" s="28" t="s">
        <v>8</v>
      </c>
      <c r="C1169" s="28" t="s">
        <v>47</v>
      </c>
      <c r="D1169" s="28" t="s">
        <v>28</v>
      </c>
      <c r="E1169" s="28" t="s">
        <v>1262</v>
      </c>
      <c r="F1169" s="28">
        <v>8</v>
      </c>
    </row>
    <row r="1170" spans="1:6">
      <c r="A1170">
        <v>1432</v>
      </c>
      <c r="B1170" t="s">
        <v>8</v>
      </c>
      <c r="C1170" t="s">
        <v>47</v>
      </c>
      <c r="D1170" t="s">
        <v>28</v>
      </c>
      <c r="E1170" t="s">
        <v>29</v>
      </c>
      <c r="F1170">
        <v>9</v>
      </c>
    </row>
    <row r="1171" spans="1:6">
      <c r="A1171">
        <v>1432</v>
      </c>
      <c r="B1171" t="s">
        <v>8</v>
      </c>
      <c r="C1171" t="s">
        <v>47</v>
      </c>
      <c r="D1171" t="s">
        <v>28</v>
      </c>
      <c r="E1171" t="s">
        <v>1439</v>
      </c>
      <c r="F1171">
        <v>10</v>
      </c>
    </row>
    <row r="1172" spans="1:6">
      <c r="A1172">
        <v>1433</v>
      </c>
      <c r="B1172" t="s">
        <v>8</v>
      </c>
      <c r="C1172" t="s">
        <v>12</v>
      </c>
      <c r="D1172" t="s">
        <v>32</v>
      </c>
      <c r="E1172" t="s">
        <v>1191</v>
      </c>
      <c r="F1172">
        <v>1</v>
      </c>
    </row>
    <row r="1173" spans="1:6">
      <c r="A1173">
        <v>1437</v>
      </c>
      <c r="B1173" t="s">
        <v>8</v>
      </c>
      <c r="C1173" t="s">
        <v>12</v>
      </c>
      <c r="D1173" t="s">
        <v>32</v>
      </c>
      <c r="E1173" t="s">
        <v>1179</v>
      </c>
      <c r="F1173">
        <v>1</v>
      </c>
    </row>
    <row r="1174" spans="1:6">
      <c r="A1174">
        <v>1438</v>
      </c>
      <c r="B1174" t="s">
        <v>8</v>
      </c>
      <c r="C1174" t="s">
        <v>12</v>
      </c>
      <c r="D1174" t="s">
        <v>32</v>
      </c>
      <c r="E1174" t="s">
        <v>1163</v>
      </c>
      <c r="F1174">
        <v>1</v>
      </c>
    </row>
    <row r="1175" spans="1:6">
      <c r="A1175">
        <v>1439</v>
      </c>
      <c r="B1175" t="s">
        <v>8</v>
      </c>
      <c r="C1175" t="s">
        <v>12</v>
      </c>
      <c r="D1175" t="s">
        <v>32</v>
      </c>
      <c r="E1175" t="s">
        <v>1136</v>
      </c>
      <c r="F1175">
        <v>1</v>
      </c>
    </row>
    <row r="1176" spans="1:6">
      <c r="A1176">
        <v>1440</v>
      </c>
      <c r="B1176" t="s">
        <v>8</v>
      </c>
      <c r="C1176" t="s">
        <v>12</v>
      </c>
      <c r="D1176" t="s">
        <v>32</v>
      </c>
      <c r="E1176" t="s">
        <v>1164</v>
      </c>
      <c r="F1176">
        <v>1</v>
      </c>
    </row>
    <row r="1177" spans="1:6">
      <c r="A1177">
        <v>1442</v>
      </c>
      <c r="B1177" t="s">
        <v>8</v>
      </c>
      <c r="C1177" t="s">
        <v>12</v>
      </c>
      <c r="D1177" t="s">
        <v>32</v>
      </c>
      <c r="E1177" t="s">
        <v>968</v>
      </c>
      <c r="F1177">
        <v>1</v>
      </c>
    </row>
    <row r="1178" spans="1:6">
      <c r="A1178">
        <v>1443</v>
      </c>
      <c r="B1178" t="s">
        <v>8</v>
      </c>
      <c r="C1178" t="s">
        <v>12</v>
      </c>
      <c r="D1178" t="s">
        <v>9</v>
      </c>
      <c r="E1178" t="s">
        <v>1245</v>
      </c>
      <c r="F1178">
        <v>1</v>
      </c>
    </row>
    <row r="1179" spans="1:6">
      <c r="A1179">
        <v>1444</v>
      </c>
      <c r="B1179" t="s">
        <v>8</v>
      </c>
      <c r="C1179" t="s">
        <v>12</v>
      </c>
      <c r="D1179" t="s">
        <v>9</v>
      </c>
      <c r="E1179" t="s">
        <v>1260</v>
      </c>
      <c r="F1179">
        <v>1</v>
      </c>
    </row>
    <row r="1180" spans="1:6">
      <c r="A1180">
        <v>1445</v>
      </c>
      <c r="B1180" t="s">
        <v>8</v>
      </c>
      <c r="C1180" t="s">
        <v>12</v>
      </c>
      <c r="D1180" t="s">
        <v>9</v>
      </c>
      <c r="E1180" t="s">
        <v>1191</v>
      </c>
      <c r="F1180">
        <v>1</v>
      </c>
    </row>
    <row r="1181" spans="1:6">
      <c r="A1181">
        <v>1449</v>
      </c>
      <c r="B1181" t="s">
        <v>8</v>
      </c>
      <c r="C1181" t="s">
        <v>12</v>
      </c>
      <c r="D1181" t="s">
        <v>9</v>
      </c>
      <c r="E1181" t="s">
        <v>1179</v>
      </c>
      <c r="F1181">
        <v>1</v>
      </c>
    </row>
    <row r="1182" spans="1:6">
      <c r="A1182">
        <v>1450</v>
      </c>
      <c r="B1182" t="s">
        <v>8</v>
      </c>
      <c r="C1182" t="s">
        <v>12</v>
      </c>
      <c r="D1182" t="s">
        <v>9</v>
      </c>
      <c r="E1182" t="s">
        <v>1261</v>
      </c>
      <c r="F1182">
        <v>1</v>
      </c>
    </row>
    <row r="1183" spans="1:6">
      <c r="A1183">
        <v>1451</v>
      </c>
      <c r="B1183" t="s">
        <v>8</v>
      </c>
      <c r="C1183" t="s">
        <v>12</v>
      </c>
      <c r="D1183" t="s">
        <v>9</v>
      </c>
      <c r="E1183" t="s">
        <v>1163</v>
      </c>
      <c r="F1183">
        <v>1</v>
      </c>
    </row>
    <row r="1184" spans="1:6">
      <c r="A1184">
        <v>1452</v>
      </c>
      <c r="B1184" t="s">
        <v>8</v>
      </c>
      <c r="C1184" t="s">
        <v>12</v>
      </c>
      <c r="D1184" t="s">
        <v>9</v>
      </c>
      <c r="E1184" t="s">
        <v>1164</v>
      </c>
      <c r="F1184">
        <v>1</v>
      </c>
    </row>
    <row r="1185" spans="1:6">
      <c r="A1185">
        <v>1454</v>
      </c>
      <c r="B1185" t="s">
        <v>8</v>
      </c>
      <c r="C1185" t="s">
        <v>12</v>
      </c>
      <c r="D1185" t="s">
        <v>9</v>
      </c>
      <c r="E1185" t="s">
        <v>1262</v>
      </c>
      <c r="F1185">
        <v>1</v>
      </c>
    </row>
    <row r="1186" spans="1:6">
      <c r="A1186">
        <v>1455</v>
      </c>
      <c r="B1186" t="s">
        <v>8</v>
      </c>
      <c r="C1186" t="s">
        <v>12</v>
      </c>
      <c r="D1186" t="s">
        <v>24</v>
      </c>
      <c r="E1186" t="s">
        <v>1245</v>
      </c>
      <c r="F1186">
        <v>1</v>
      </c>
    </row>
    <row r="1187" spans="1:6">
      <c r="A1187">
        <v>1456</v>
      </c>
      <c r="B1187" t="s">
        <v>8</v>
      </c>
      <c r="C1187" t="s">
        <v>12</v>
      </c>
      <c r="D1187" t="s">
        <v>24</v>
      </c>
      <c r="E1187" t="s">
        <v>1263</v>
      </c>
      <c r="F1187">
        <v>1</v>
      </c>
    </row>
    <row r="1188" spans="1:6">
      <c r="A1188">
        <v>1457</v>
      </c>
      <c r="B1188" t="s">
        <v>8</v>
      </c>
      <c r="C1188" t="s">
        <v>12</v>
      </c>
      <c r="D1188" t="s">
        <v>24</v>
      </c>
      <c r="E1188" t="s">
        <v>1191</v>
      </c>
      <c r="F1188">
        <v>1</v>
      </c>
    </row>
    <row r="1189" spans="1:6">
      <c r="A1189">
        <v>1461</v>
      </c>
      <c r="B1189" t="s">
        <v>8</v>
      </c>
      <c r="C1189" t="s">
        <v>12</v>
      </c>
      <c r="D1189" t="s">
        <v>24</v>
      </c>
      <c r="E1189" t="s">
        <v>1179</v>
      </c>
      <c r="F1189">
        <v>1</v>
      </c>
    </row>
    <row r="1190" spans="1:6">
      <c r="A1190">
        <v>1462</v>
      </c>
      <c r="B1190" t="s">
        <v>8</v>
      </c>
      <c r="C1190" t="s">
        <v>12</v>
      </c>
      <c r="D1190" t="s">
        <v>24</v>
      </c>
      <c r="E1190" t="s">
        <v>1261</v>
      </c>
      <c r="F1190">
        <v>1</v>
      </c>
    </row>
    <row r="1191" spans="1:6">
      <c r="A1191">
        <v>1463</v>
      </c>
      <c r="B1191" t="s">
        <v>8</v>
      </c>
      <c r="C1191" t="s">
        <v>12</v>
      </c>
      <c r="D1191" t="s">
        <v>24</v>
      </c>
      <c r="E1191" t="s">
        <v>1163</v>
      </c>
      <c r="F1191">
        <v>1</v>
      </c>
    </row>
    <row r="1192" spans="1:6">
      <c r="A1192">
        <v>1464</v>
      </c>
      <c r="B1192" t="s">
        <v>8</v>
      </c>
      <c r="C1192" t="s">
        <v>12</v>
      </c>
      <c r="D1192" t="s">
        <v>24</v>
      </c>
      <c r="E1192" t="s">
        <v>1164</v>
      </c>
      <c r="F1192">
        <v>1</v>
      </c>
    </row>
    <row r="1193" spans="1:6">
      <c r="A1193">
        <v>1466</v>
      </c>
      <c r="B1193" t="s">
        <v>8</v>
      </c>
      <c r="C1193" t="s">
        <v>12</v>
      </c>
      <c r="D1193" t="s">
        <v>24</v>
      </c>
      <c r="E1193" t="s">
        <v>1262</v>
      </c>
      <c r="F1193">
        <v>1</v>
      </c>
    </row>
    <row r="1194" spans="1:6">
      <c r="A1194">
        <v>1467</v>
      </c>
      <c r="B1194" t="s">
        <v>8</v>
      </c>
      <c r="C1194" t="s">
        <v>12</v>
      </c>
      <c r="D1194" t="s">
        <v>26</v>
      </c>
      <c r="E1194" t="s">
        <v>1245</v>
      </c>
      <c r="F1194">
        <v>1</v>
      </c>
    </row>
    <row r="1195" spans="1:6">
      <c r="A1195">
        <v>1468</v>
      </c>
      <c r="B1195" t="s">
        <v>8</v>
      </c>
      <c r="C1195" t="s">
        <v>12</v>
      </c>
      <c r="D1195" t="s">
        <v>26</v>
      </c>
      <c r="E1195" t="s">
        <v>1191</v>
      </c>
      <c r="F1195">
        <v>1</v>
      </c>
    </row>
    <row r="1196" spans="1:6">
      <c r="A1196">
        <v>1472</v>
      </c>
      <c r="B1196" t="s">
        <v>8</v>
      </c>
      <c r="C1196" t="s">
        <v>12</v>
      </c>
      <c r="D1196" t="s">
        <v>26</v>
      </c>
      <c r="E1196" t="s">
        <v>1179</v>
      </c>
      <c r="F1196">
        <v>1</v>
      </c>
    </row>
    <row r="1197" spans="1:6">
      <c r="A1197">
        <v>1473</v>
      </c>
      <c r="B1197" t="s">
        <v>8</v>
      </c>
      <c r="C1197" t="s">
        <v>12</v>
      </c>
      <c r="D1197" t="s">
        <v>26</v>
      </c>
      <c r="E1197" t="s">
        <v>1261</v>
      </c>
      <c r="F1197">
        <v>1</v>
      </c>
    </row>
    <row r="1198" spans="1:6">
      <c r="A1198">
        <v>1474</v>
      </c>
      <c r="B1198" t="s">
        <v>8</v>
      </c>
      <c r="C1198" t="s">
        <v>12</v>
      </c>
      <c r="D1198" t="s">
        <v>26</v>
      </c>
      <c r="E1198" t="s">
        <v>1264</v>
      </c>
      <c r="F1198">
        <v>1</v>
      </c>
    </row>
    <row r="1199" spans="1:6">
      <c r="A1199">
        <v>1475</v>
      </c>
      <c r="B1199" t="s">
        <v>8</v>
      </c>
      <c r="C1199" t="s">
        <v>12</v>
      </c>
      <c r="D1199" t="s">
        <v>26</v>
      </c>
      <c r="E1199" t="s">
        <v>1163</v>
      </c>
      <c r="F1199">
        <v>1</v>
      </c>
    </row>
    <row r="1200" spans="1:6">
      <c r="A1200">
        <v>1476</v>
      </c>
      <c r="B1200" t="s">
        <v>8</v>
      </c>
      <c r="C1200" t="s">
        <v>12</v>
      </c>
      <c r="D1200" t="s">
        <v>26</v>
      </c>
      <c r="E1200" t="s">
        <v>1164</v>
      </c>
      <c r="F1200">
        <v>1</v>
      </c>
    </row>
    <row r="1201" spans="1:6">
      <c r="A1201">
        <v>1478</v>
      </c>
      <c r="B1201" t="s">
        <v>8</v>
      </c>
      <c r="C1201" t="s">
        <v>12</v>
      </c>
      <c r="D1201" t="s">
        <v>26</v>
      </c>
      <c r="E1201" t="s">
        <v>1262</v>
      </c>
      <c r="F1201">
        <v>1</v>
      </c>
    </row>
    <row r="1202" spans="1:6">
      <c r="A1202">
        <v>1479</v>
      </c>
      <c r="B1202" t="s">
        <v>8</v>
      </c>
      <c r="C1202" t="s">
        <v>12</v>
      </c>
      <c r="D1202" t="s">
        <v>36</v>
      </c>
      <c r="E1202" t="s">
        <v>1191</v>
      </c>
      <c r="F1202">
        <v>1</v>
      </c>
    </row>
    <row r="1203" spans="1:6">
      <c r="A1203">
        <v>1483</v>
      </c>
      <c r="B1203" t="s">
        <v>8</v>
      </c>
      <c r="C1203" t="s">
        <v>12</v>
      </c>
      <c r="D1203" t="s">
        <v>36</v>
      </c>
      <c r="E1203" t="s">
        <v>1179</v>
      </c>
      <c r="F1203">
        <v>1</v>
      </c>
    </row>
    <row r="1204" spans="1:6">
      <c r="A1204">
        <v>1484</v>
      </c>
      <c r="B1204" t="s">
        <v>8</v>
      </c>
      <c r="C1204" t="s">
        <v>12</v>
      </c>
      <c r="D1204" t="s">
        <v>36</v>
      </c>
      <c r="E1204" t="s">
        <v>1163</v>
      </c>
      <c r="F1204">
        <v>1</v>
      </c>
    </row>
    <row r="1205" spans="1:6">
      <c r="A1205">
        <v>1485</v>
      </c>
      <c r="B1205" t="s">
        <v>8</v>
      </c>
      <c r="C1205" t="s">
        <v>12</v>
      </c>
      <c r="D1205" t="s">
        <v>36</v>
      </c>
      <c r="E1205" t="s">
        <v>1136</v>
      </c>
      <c r="F1205">
        <v>1</v>
      </c>
    </row>
    <row r="1206" spans="1:6">
      <c r="A1206">
        <v>1486</v>
      </c>
      <c r="B1206" t="s">
        <v>8</v>
      </c>
      <c r="C1206" t="s">
        <v>12</v>
      </c>
      <c r="D1206" t="s">
        <v>36</v>
      </c>
      <c r="E1206" t="s">
        <v>1164</v>
      </c>
      <c r="F1206">
        <v>1</v>
      </c>
    </row>
    <row r="1207" spans="1:6">
      <c r="A1207">
        <v>1488</v>
      </c>
      <c r="B1207" t="s">
        <v>8</v>
      </c>
      <c r="C1207" t="s">
        <v>12</v>
      </c>
      <c r="D1207" t="s">
        <v>36</v>
      </c>
      <c r="E1207" t="s">
        <v>968</v>
      </c>
      <c r="F1207">
        <v>1</v>
      </c>
    </row>
    <row r="1208" spans="1:6">
      <c r="A1208">
        <v>1490</v>
      </c>
      <c r="B1208" t="s">
        <v>8</v>
      </c>
      <c r="C1208" t="s">
        <v>12</v>
      </c>
      <c r="D1208" t="s">
        <v>44</v>
      </c>
      <c r="E1208" t="s">
        <v>1191</v>
      </c>
      <c r="F1208">
        <v>1</v>
      </c>
    </row>
    <row r="1209" spans="1:6">
      <c r="A1209">
        <v>1491</v>
      </c>
      <c r="B1209" t="s">
        <v>8</v>
      </c>
      <c r="C1209" t="s">
        <v>12</v>
      </c>
      <c r="D1209" t="s">
        <v>44</v>
      </c>
      <c r="E1209" t="s">
        <v>1205</v>
      </c>
      <c r="F1209">
        <v>1</v>
      </c>
    </row>
    <row r="1210" spans="1:6">
      <c r="A1210">
        <v>1495</v>
      </c>
      <c r="B1210" t="s">
        <v>8</v>
      </c>
      <c r="C1210" t="s">
        <v>12</v>
      </c>
      <c r="D1210" t="s">
        <v>44</v>
      </c>
      <c r="E1210" t="s">
        <v>1179</v>
      </c>
      <c r="F1210">
        <v>1</v>
      </c>
    </row>
    <row r="1211" spans="1:6">
      <c r="A1211">
        <v>1496</v>
      </c>
      <c r="B1211" t="s">
        <v>8</v>
      </c>
      <c r="C1211" t="s">
        <v>12</v>
      </c>
      <c r="D1211" t="s">
        <v>44</v>
      </c>
      <c r="E1211" t="s">
        <v>1163</v>
      </c>
      <c r="F1211">
        <v>1</v>
      </c>
    </row>
    <row r="1212" spans="1:6">
      <c r="A1212">
        <v>1497</v>
      </c>
      <c r="B1212" t="s">
        <v>8</v>
      </c>
      <c r="C1212" t="s">
        <v>12</v>
      </c>
      <c r="D1212" t="s">
        <v>44</v>
      </c>
      <c r="E1212" t="s">
        <v>1164</v>
      </c>
      <c r="F1212">
        <v>1</v>
      </c>
    </row>
    <row r="1213" spans="1:6">
      <c r="A1213">
        <v>1499</v>
      </c>
      <c r="B1213" t="s">
        <v>8</v>
      </c>
      <c r="C1213" t="s">
        <v>12</v>
      </c>
      <c r="D1213" t="s">
        <v>37</v>
      </c>
      <c r="E1213" t="s">
        <v>1191</v>
      </c>
      <c r="F1213">
        <v>1</v>
      </c>
    </row>
    <row r="1214" spans="1:6">
      <c r="A1214">
        <v>1503</v>
      </c>
      <c r="B1214" t="s">
        <v>8</v>
      </c>
      <c r="C1214" t="s">
        <v>12</v>
      </c>
      <c r="D1214" t="s">
        <v>37</v>
      </c>
      <c r="E1214" t="s">
        <v>1179</v>
      </c>
      <c r="F1214">
        <v>1</v>
      </c>
    </row>
    <row r="1215" spans="1:6">
      <c r="A1215">
        <v>1504</v>
      </c>
      <c r="B1215" t="s">
        <v>8</v>
      </c>
      <c r="C1215" t="s">
        <v>12</v>
      </c>
      <c r="D1215" t="s">
        <v>37</v>
      </c>
      <c r="E1215" t="s">
        <v>1163</v>
      </c>
      <c r="F1215">
        <v>1</v>
      </c>
    </row>
    <row r="1216" spans="1:6">
      <c r="A1216">
        <v>1505</v>
      </c>
      <c r="B1216" t="s">
        <v>8</v>
      </c>
      <c r="C1216" t="s">
        <v>12</v>
      </c>
      <c r="D1216" t="s">
        <v>37</v>
      </c>
      <c r="E1216" t="s">
        <v>1136</v>
      </c>
      <c r="F1216">
        <v>1</v>
      </c>
    </row>
    <row r="1217" spans="1:6">
      <c r="A1217">
        <v>1507</v>
      </c>
      <c r="B1217" t="s">
        <v>8</v>
      </c>
      <c r="C1217" t="s">
        <v>12</v>
      </c>
      <c r="D1217" t="s">
        <v>37</v>
      </c>
      <c r="E1217" t="s">
        <v>1164</v>
      </c>
      <c r="F1217">
        <v>1</v>
      </c>
    </row>
    <row r="1218" spans="1:6">
      <c r="A1218">
        <v>1509</v>
      </c>
      <c r="B1218" t="s">
        <v>8</v>
      </c>
      <c r="C1218" t="s">
        <v>12</v>
      </c>
      <c r="D1218" t="s">
        <v>37</v>
      </c>
      <c r="E1218" t="s">
        <v>968</v>
      </c>
      <c r="F1218">
        <v>1</v>
      </c>
    </row>
    <row r="1219" spans="1:6">
      <c r="A1219">
        <v>1511</v>
      </c>
      <c r="B1219" t="s">
        <v>8</v>
      </c>
      <c r="C1219" t="s">
        <v>12</v>
      </c>
      <c r="D1219" t="s">
        <v>38</v>
      </c>
      <c r="E1219" t="s">
        <v>1427</v>
      </c>
      <c r="F1219">
        <v>1</v>
      </c>
    </row>
    <row r="1220" spans="1:6">
      <c r="A1220">
        <v>1512</v>
      </c>
      <c r="B1220" t="s">
        <v>8</v>
      </c>
      <c r="C1220" t="s">
        <v>12</v>
      </c>
      <c r="D1220" t="s">
        <v>38</v>
      </c>
      <c r="E1220" t="s">
        <v>1428</v>
      </c>
      <c r="F1220">
        <v>1</v>
      </c>
    </row>
    <row r="1221" spans="1:6">
      <c r="A1221">
        <v>1513</v>
      </c>
      <c r="B1221" t="s">
        <v>8</v>
      </c>
      <c r="C1221" t="s">
        <v>12</v>
      </c>
      <c r="D1221" t="s">
        <v>38</v>
      </c>
      <c r="E1221" t="s">
        <v>1191</v>
      </c>
      <c r="F1221">
        <v>1</v>
      </c>
    </row>
    <row r="1222" spans="1:6">
      <c r="A1222">
        <v>1517</v>
      </c>
      <c r="B1222" t="s">
        <v>8</v>
      </c>
      <c r="C1222" t="s">
        <v>12</v>
      </c>
      <c r="D1222" t="s">
        <v>38</v>
      </c>
      <c r="E1222" t="s">
        <v>1179</v>
      </c>
      <c r="F1222">
        <v>1</v>
      </c>
    </row>
    <row r="1223" spans="1:6">
      <c r="A1223">
        <v>1518</v>
      </c>
      <c r="B1223" t="s">
        <v>8</v>
      </c>
      <c r="C1223" t="s">
        <v>12</v>
      </c>
      <c r="D1223" t="s">
        <v>38</v>
      </c>
      <c r="E1223" t="s">
        <v>1135</v>
      </c>
      <c r="F1223">
        <v>1</v>
      </c>
    </row>
    <row r="1224" spans="1:6">
      <c r="A1224">
        <v>1519</v>
      </c>
      <c r="B1224" t="s">
        <v>8</v>
      </c>
      <c r="C1224" t="s">
        <v>12</v>
      </c>
      <c r="D1224" t="s">
        <v>38</v>
      </c>
      <c r="E1224" t="s">
        <v>1163</v>
      </c>
      <c r="F1224">
        <v>1</v>
      </c>
    </row>
    <row r="1225" spans="1:6">
      <c r="A1225">
        <v>1520</v>
      </c>
      <c r="B1225" t="s">
        <v>8</v>
      </c>
      <c r="C1225" t="s">
        <v>12</v>
      </c>
      <c r="D1225" t="s">
        <v>38</v>
      </c>
      <c r="E1225" t="s">
        <v>1164</v>
      </c>
      <c r="F1225">
        <v>1</v>
      </c>
    </row>
    <row r="1226" spans="1:6">
      <c r="A1226">
        <v>1522</v>
      </c>
      <c r="B1226" t="s">
        <v>8</v>
      </c>
      <c r="C1226" t="s">
        <v>12</v>
      </c>
      <c r="D1226" t="s">
        <v>38</v>
      </c>
      <c r="E1226" t="s">
        <v>968</v>
      </c>
      <c r="F1226">
        <v>1</v>
      </c>
    </row>
    <row r="1227" spans="1:6">
      <c r="A1227">
        <v>1523</v>
      </c>
      <c r="B1227" t="s">
        <v>8</v>
      </c>
      <c r="C1227" t="s">
        <v>12</v>
      </c>
      <c r="D1227" t="s">
        <v>42</v>
      </c>
      <c r="E1227" t="s">
        <v>1191</v>
      </c>
      <c r="F1227">
        <v>1</v>
      </c>
    </row>
    <row r="1228" spans="1:6">
      <c r="A1228">
        <v>1527</v>
      </c>
      <c r="B1228" t="s">
        <v>8</v>
      </c>
      <c r="C1228" t="s">
        <v>12</v>
      </c>
      <c r="D1228" t="s">
        <v>42</v>
      </c>
      <c r="E1228" t="s">
        <v>1179</v>
      </c>
      <c r="F1228">
        <v>1</v>
      </c>
    </row>
    <row r="1229" spans="1:6">
      <c r="A1229">
        <v>1528</v>
      </c>
      <c r="B1229" t="s">
        <v>8</v>
      </c>
      <c r="C1229" t="s">
        <v>12</v>
      </c>
      <c r="D1229" t="s">
        <v>42</v>
      </c>
      <c r="E1229" t="s">
        <v>1135</v>
      </c>
      <c r="F1229">
        <v>1</v>
      </c>
    </row>
    <row r="1230" spans="1:6">
      <c r="A1230">
        <v>1529</v>
      </c>
      <c r="B1230" t="s">
        <v>8</v>
      </c>
      <c r="C1230" t="s">
        <v>12</v>
      </c>
      <c r="D1230" t="s">
        <v>42</v>
      </c>
      <c r="E1230" t="s">
        <v>1163</v>
      </c>
      <c r="F1230">
        <v>1</v>
      </c>
    </row>
    <row r="1231" spans="1:6">
      <c r="A1231">
        <v>1530</v>
      </c>
      <c r="B1231" t="s">
        <v>8</v>
      </c>
      <c r="C1231" t="s">
        <v>12</v>
      </c>
      <c r="D1231" t="s">
        <v>42</v>
      </c>
      <c r="E1231" t="s">
        <v>1164</v>
      </c>
      <c r="F1231">
        <v>1</v>
      </c>
    </row>
    <row r="1232" spans="1:6">
      <c r="A1232">
        <v>1532</v>
      </c>
      <c r="B1232" t="s">
        <v>8</v>
      </c>
      <c r="C1232" t="s">
        <v>12</v>
      </c>
      <c r="D1232" t="s">
        <v>42</v>
      </c>
      <c r="E1232" t="s">
        <v>968</v>
      </c>
      <c r="F1232">
        <v>1</v>
      </c>
    </row>
    <row r="1233" spans="1:6">
      <c r="A1233">
        <v>1544</v>
      </c>
      <c r="B1233" t="s">
        <v>8</v>
      </c>
      <c r="C1233" t="s">
        <v>12</v>
      </c>
      <c r="D1233" t="s">
        <v>43</v>
      </c>
      <c r="E1233" t="s">
        <v>1191</v>
      </c>
      <c r="F1233">
        <v>1</v>
      </c>
    </row>
    <row r="1234" spans="1:6">
      <c r="A1234">
        <v>1548</v>
      </c>
      <c r="B1234" t="s">
        <v>8</v>
      </c>
      <c r="C1234" t="s">
        <v>12</v>
      </c>
      <c r="D1234" t="s">
        <v>43</v>
      </c>
      <c r="E1234" t="s">
        <v>1179</v>
      </c>
      <c r="F1234">
        <v>1</v>
      </c>
    </row>
    <row r="1235" spans="1:6">
      <c r="A1235">
        <v>1549</v>
      </c>
      <c r="B1235" t="s">
        <v>8</v>
      </c>
      <c r="C1235" t="s">
        <v>12</v>
      </c>
      <c r="D1235" t="s">
        <v>43</v>
      </c>
      <c r="E1235" t="s">
        <v>1135</v>
      </c>
      <c r="F1235">
        <v>1</v>
      </c>
    </row>
    <row r="1236" spans="1:6">
      <c r="A1236">
        <v>1550</v>
      </c>
      <c r="B1236" t="s">
        <v>8</v>
      </c>
      <c r="C1236" t="s">
        <v>12</v>
      </c>
      <c r="D1236" t="s">
        <v>43</v>
      </c>
      <c r="E1236" t="s">
        <v>1163</v>
      </c>
      <c r="F1236">
        <v>1</v>
      </c>
    </row>
    <row r="1237" spans="1:6">
      <c r="A1237">
        <v>1551</v>
      </c>
      <c r="B1237" t="s">
        <v>8</v>
      </c>
      <c r="C1237" t="s">
        <v>12</v>
      </c>
      <c r="D1237" t="s">
        <v>43</v>
      </c>
      <c r="E1237" t="s">
        <v>1164</v>
      </c>
      <c r="F1237">
        <v>1</v>
      </c>
    </row>
    <row r="1238" spans="1:6">
      <c r="A1238">
        <v>1553</v>
      </c>
      <c r="B1238" t="s">
        <v>8</v>
      </c>
      <c r="C1238" t="s">
        <v>12</v>
      </c>
      <c r="D1238" t="s">
        <v>28</v>
      </c>
      <c r="E1238" t="s">
        <v>1439</v>
      </c>
      <c r="F1238">
        <v>1</v>
      </c>
    </row>
    <row r="1239" spans="1:6">
      <c r="A1239">
        <v>1558</v>
      </c>
      <c r="B1239" t="s">
        <v>8</v>
      </c>
      <c r="C1239" t="s">
        <v>12</v>
      </c>
      <c r="D1239" t="s">
        <v>28</v>
      </c>
      <c r="E1239" t="s">
        <v>1179</v>
      </c>
      <c r="F1239">
        <v>1</v>
      </c>
    </row>
    <row r="1240" spans="1:6">
      <c r="A1240">
        <v>1559</v>
      </c>
      <c r="B1240" t="s">
        <v>8</v>
      </c>
      <c r="C1240" t="s">
        <v>12</v>
      </c>
      <c r="D1240" t="s">
        <v>28</v>
      </c>
      <c r="E1240" t="s">
        <v>1163</v>
      </c>
      <c r="F1240">
        <v>1</v>
      </c>
    </row>
    <row r="1241" spans="1:6">
      <c r="A1241">
        <v>1560</v>
      </c>
      <c r="B1241" t="s">
        <v>8</v>
      </c>
      <c r="C1241" t="s">
        <v>12</v>
      </c>
      <c r="D1241" t="s">
        <v>28</v>
      </c>
      <c r="E1241" t="s">
        <v>1164</v>
      </c>
      <c r="F1241">
        <v>1</v>
      </c>
    </row>
    <row r="1242" spans="1:6">
      <c r="A1242">
        <v>1562</v>
      </c>
      <c r="B1242" t="s">
        <v>8</v>
      </c>
      <c r="C1242" t="s">
        <v>12</v>
      </c>
      <c r="D1242" t="s">
        <v>28</v>
      </c>
      <c r="E1242" t="s">
        <v>1262</v>
      </c>
      <c r="F1242">
        <v>1</v>
      </c>
    </row>
    <row r="1243" spans="1:6">
      <c r="A1243">
        <v>1563</v>
      </c>
      <c r="B1243" t="s">
        <v>8</v>
      </c>
      <c r="C1243" t="s">
        <v>12</v>
      </c>
      <c r="D1243" t="s">
        <v>28</v>
      </c>
      <c r="E1243" t="s">
        <v>29</v>
      </c>
      <c r="F1243">
        <v>1</v>
      </c>
    </row>
    <row r="1244" spans="1:6">
      <c r="A1244">
        <v>1564</v>
      </c>
      <c r="B1244" t="s">
        <v>8</v>
      </c>
      <c r="C1244" t="s">
        <v>23</v>
      </c>
      <c r="D1244" t="s">
        <v>32</v>
      </c>
      <c r="E1244" t="s">
        <v>1355</v>
      </c>
      <c r="F1244">
        <v>1</v>
      </c>
    </row>
    <row r="1245" spans="1:6">
      <c r="A1245">
        <v>1565</v>
      </c>
      <c r="B1245" t="s">
        <v>8</v>
      </c>
      <c r="C1245" t="s">
        <v>23</v>
      </c>
      <c r="D1245" t="s">
        <v>32</v>
      </c>
      <c r="E1245" t="s">
        <v>1356</v>
      </c>
      <c r="F1245">
        <v>1</v>
      </c>
    </row>
    <row r="1246" spans="1:6">
      <c r="A1246">
        <v>1566</v>
      </c>
      <c r="B1246" t="s">
        <v>8</v>
      </c>
      <c r="C1246" t="s">
        <v>23</v>
      </c>
      <c r="D1246" t="s">
        <v>9</v>
      </c>
      <c r="E1246" t="s">
        <v>1226</v>
      </c>
      <c r="F1246">
        <v>1</v>
      </c>
    </row>
    <row r="1247" spans="1:6">
      <c r="A1247">
        <v>1567</v>
      </c>
      <c r="B1247" t="s">
        <v>8</v>
      </c>
      <c r="C1247" t="s">
        <v>23</v>
      </c>
      <c r="D1247" t="s">
        <v>24</v>
      </c>
      <c r="E1247" t="s">
        <v>1226</v>
      </c>
      <c r="F1247">
        <v>1</v>
      </c>
    </row>
    <row r="1248" spans="1:6">
      <c r="A1248">
        <v>1568</v>
      </c>
      <c r="B1248" t="s">
        <v>8</v>
      </c>
      <c r="C1248" t="s">
        <v>23</v>
      </c>
      <c r="D1248" t="s">
        <v>26</v>
      </c>
      <c r="E1248" t="s">
        <v>1440</v>
      </c>
      <c r="F1248">
        <v>1</v>
      </c>
    </row>
    <row r="1249" spans="1:6">
      <c r="A1249">
        <v>1569</v>
      </c>
      <c r="B1249" t="s">
        <v>8</v>
      </c>
      <c r="C1249" t="s">
        <v>23</v>
      </c>
      <c r="D1249" t="s">
        <v>26</v>
      </c>
      <c r="E1249" t="s">
        <v>1248</v>
      </c>
      <c r="F1249">
        <v>1</v>
      </c>
    </row>
    <row r="1250" spans="1:6">
      <c r="A1250">
        <v>1570</v>
      </c>
      <c r="B1250" t="s">
        <v>8</v>
      </c>
      <c r="C1250" t="s">
        <v>23</v>
      </c>
      <c r="D1250" t="s">
        <v>26</v>
      </c>
      <c r="E1250" t="s">
        <v>1226</v>
      </c>
      <c r="F1250">
        <v>1</v>
      </c>
    </row>
    <row r="1251" spans="1:6">
      <c r="A1251">
        <v>1571</v>
      </c>
      <c r="B1251" t="s">
        <v>8</v>
      </c>
      <c r="C1251" t="s">
        <v>23</v>
      </c>
      <c r="D1251" t="s">
        <v>36</v>
      </c>
      <c r="E1251" t="s">
        <v>1249</v>
      </c>
      <c r="F1251">
        <v>1</v>
      </c>
    </row>
    <row r="1252" spans="1:6">
      <c r="A1252">
        <v>1572</v>
      </c>
      <c r="B1252" t="s">
        <v>8</v>
      </c>
      <c r="C1252" t="s">
        <v>23</v>
      </c>
      <c r="D1252" t="s">
        <v>44</v>
      </c>
      <c r="E1252" t="s">
        <v>1226</v>
      </c>
      <c r="F1252">
        <v>1</v>
      </c>
    </row>
    <row r="1253" spans="1:6">
      <c r="A1253">
        <v>1573</v>
      </c>
      <c r="B1253" t="s">
        <v>8</v>
      </c>
      <c r="C1253" t="s">
        <v>23</v>
      </c>
      <c r="D1253" t="s">
        <v>44</v>
      </c>
      <c r="E1253" t="s">
        <v>1423</v>
      </c>
      <c r="F1253">
        <v>1</v>
      </c>
    </row>
    <row r="1254" spans="1:6">
      <c r="A1254">
        <v>1574</v>
      </c>
      <c r="B1254" t="s">
        <v>8</v>
      </c>
      <c r="C1254" t="s">
        <v>23</v>
      </c>
      <c r="D1254" t="s">
        <v>44</v>
      </c>
      <c r="E1254" t="s">
        <v>1422</v>
      </c>
      <c r="F1254">
        <v>1</v>
      </c>
    </row>
    <row r="1255" spans="1:6">
      <c r="A1255">
        <v>1575</v>
      </c>
      <c r="B1255" t="s">
        <v>8</v>
      </c>
      <c r="C1255" t="s">
        <v>23</v>
      </c>
      <c r="D1255" t="s">
        <v>44</v>
      </c>
      <c r="E1255" t="s">
        <v>1424</v>
      </c>
      <c r="F1255">
        <v>1</v>
      </c>
    </row>
    <row r="1256" spans="1:6">
      <c r="A1256">
        <v>1576</v>
      </c>
      <c r="B1256" t="s">
        <v>8</v>
      </c>
      <c r="C1256" t="s">
        <v>23</v>
      </c>
      <c r="D1256" t="s">
        <v>44</v>
      </c>
      <c r="E1256" t="s">
        <v>1206</v>
      </c>
      <c r="F1256">
        <v>1</v>
      </c>
    </row>
    <row r="1257" spans="1:6">
      <c r="A1257">
        <v>1577</v>
      </c>
      <c r="B1257" t="s">
        <v>8</v>
      </c>
      <c r="C1257" t="s">
        <v>23</v>
      </c>
      <c r="D1257" t="s">
        <v>44</v>
      </c>
      <c r="E1257" t="s">
        <v>44</v>
      </c>
      <c r="F1257">
        <v>1</v>
      </c>
    </row>
    <row r="1258" spans="1:6">
      <c r="A1258">
        <v>1578</v>
      </c>
      <c r="B1258" t="s">
        <v>8</v>
      </c>
      <c r="C1258" t="s">
        <v>23</v>
      </c>
      <c r="D1258" t="s">
        <v>37</v>
      </c>
      <c r="E1258" t="s">
        <v>1265</v>
      </c>
      <c r="F1258">
        <v>1</v>
      </c>
    </row>
    <row r="1259" spans="1:6">
      <c r="A1259">
        <v>1579</v>
      </c>
      <c r="B1259" t="s">
        <v>8</v>
      </c>
      <c r="C1259" t="s">
        <v>23</v>
      </c>
      <c r="D1259" t="s">
        <v>38</v>
      </c>
      <c r="E1259" t="s">
        <v>1226</v>
      </c>
      <c r="F1259">
        <v>1</v>
      </c>
    </row>
    <row r="1260" spans="1:6">
      <c r="A1260">
        <v>1580</v>
      </c>
      <c r="B1260" t="s">
        <v>8</v>
      </c>
      <c r="C1260" t="s">
        <v>23</v>
      </c>
      <c r="D1260" t="s">
        <v>42</v>
      </c>
      <c r="E1260" t="s">
        <v>1429</v>
      </c>
      <c r="F1260">
        <v>1</v>
      </c>
    </row>
    <row r="1261" spans="1:6">
      <c r="A1261">
        <v>1581</v>
      </c>
      <c r="B1261" t="s">
        <v>8</v>
      </c>
      <c r="C1261" t="s">
        <v>23</v>
      </c>
      <c r="D1261" t="s">
        <v>42</v>
      </c>
      <c r="E1261" t="s">
        <v>1430</v>
      </c>
      <c r="F1261">
        <v>1</v>
      </c>
    </row>
    <row r="1262" spans="1:6">
      <c r="A1262">
        <v>1583</v>
      </c>
      <c r="B1262" t="s">
        <v>8</v>
      </c>
      <c r="C1262" t="s">
        <v>23</v>
      </c>
      <c r="D1262" t="s">
        <v>43</v>
      </c>
      <c r="E1262" t="s">
        <v>1441</v>
      </c>
      <c r="F1262">
        <v>1</v>
      </c>
    </row>
    <row r="1263" spans="1:6">
      <c r="A1263">
        <v>1584</v>
      </c>
      <c r="B1263" t="s">
        <v>8</v>
      </c>
      <c r="C1263" t="s">
        <v>23</v>
      </c>
      <c r="D1263" t="s">
        <v>43</v>
      </c>
      <c r="E1263" t="s">
        <v>1239</v>
      </c>
      <c r="F1263">
        <v>1</v>
      </c>
    </row>
    <row r="1264" spans="1:6">
      <c r="A1264">
        <v>1585</v>
      </c>
      <c r="B1264" t="s">
        <v>8</v>
      </c>
      <c r="C1264" t="s">
        <v>23</v>
      </c>
      <c r="D1264" t="s">
        <v>43</v>
      </c>
      <c r="E1264" t="s">
        <v>1431</v>
      </c>
      <c r="F1264">
        <v>1</v>
      </c>
    </row>
    <row r="1265" spans="1:6">
      <c r="A1265">
        <v>1586</v>
      </c>
      <c r="B1265" t="s">
        <v>8</v>
      </c>
      <c r="C1265" t="s">
        <v>23</v>
      </c>
      <c r="D1265" t="s">
        <v>43</v>
      </c>
      <c r="E1265" t="s">
        <v>1442</v>
      </c>
      <c r="F1265">
        <v>1</v>
      </c>
    </row>
    <row r="1266" spans="1:6">
      <c r="A1266">
        <v>1587</v>
      </c>
      <c r="B1266" t="s">
        <v>8</v>
      </c>
      <c r="C1266" t="s">
        <v>23</v>
      </c>
      <c r="D1266" t="s">
        <v>43</v>
      </c>
      <c r="E1266" t="s">
        <v>1226</v>
      </c>
      <c r="F1266">
        <v>1</v>
      </c>
    </row>
    <row r="1267" spans="1:6">
      <c r="A1267">
        <v>1588</v>
      </c>
      <c r="B1267" t="s">
        <v>8</v>
      </c>
      <c r="C1267" t="s">
        <v>23</v>
      </c>
      <c r="D1267" t="s">
        <v>43</v>
      </c>
      <c r="E1267" t="s">
        <v>1432</v>
      </c>
      <c r="F1267">
        <v>1</v>
      </c>
    </row>
    <row r="1268" spans="1:6">
      <c r="A1268">
        <v>1589</v>
      </c>
      <c r="B1268" t="s">
        <v>8</v>
      </c>
      <c r="C1268" t="s">
        <v>23</v>
      </c>
      <c r="D1268" t="s">
        <v>43</v>
      </c>
      <c r="E1268" t="s">
        <v>1433</v>
      </c>
      <c r="F1268">
        <v>1</v>
      </c>
    </row>
    <row r="1269" spans="1:6">
      <c r="A1269">
        <v>1590</v>
      </c>
      <c r="B1269" t="s">
        <v>8</v>
      </c>
      <c r="C1269" t="s">
        <v>23</v>
      </c>
      <c r="D1269" t="s">
        <v>43</v>
      </c>
      <c r="E1269" t="s">
        <v>1443</v>
      </c>
      <c r="F1269">
        <v>1</v>
      </c>
    </row>
    <row r="1270" spans="1:6">
      <c r="A1270">
        <v>1591</v>
      </c>
      <c r="B1270" t="s">
        <v>8</v>
      </c>
      <c r="C1270" t="s">
        <v>23</v>
      </c>
      <c r="D1270" t="s">
        <v>43</v>
      </c>
      <c r="E1270" t="s">
        <v>1438</v>
      </c>
      <c r="F1270">
        <v>1</v>
      </c>
    </row>
    <row r="1271" spans="1:6">
      <c r="A1271">
        <v>1592</v>
      </c>
      <c r="B1271" t="s">
        <v>8</v>
      </c>
      <c r="C1271" t="s">
        <v>23</v>
      </c>
      <c r="D1271" t="s">
        <v>43</v>
      </c>
      <c r="E1271" t="s">
        <v>1241</v>
      </c>
      <c r="F1271">
        <v>1</v>
      </c>
    </row>
    <row r="1272" spans="1:6">
      <c r="A1272">
        <v>1593</v>
      </c>
      <c r="B1272" t="s">
        <v>8</v>
      </c>
      <c r="C1272" t="s">
        <v>23</v>
      </c>
      <c r="D1272" t="s">
        <v>43</v>
      </c>
      <c r="E1272" t="s">
        <v>1266</v>
      </c>
      <c r="F1272">
        <v>1</v>
      </c>
    </row>
    <row r="1273" spans="1:6">
      <c r="A1273">
        <v>1594</v>
      </c>
      <c r="B1273" t="s">
        <v>8</v>
      </c>
      <c r="C1273" t="s">
        <v>23</v>
      </c>
      <c r="D1273" t="s">
        <v>43</v>
      </c>
      <c r="E1273" t="s">
        <v>1444</v>
      </c>
      <c r="F1273">
        <v>1</v>
      </c>
    </row>
    <row r="1274" spans="1:6">
      <c r="A1274">
        <v>1595</v>
      </c>
      <c r="B1274" t="s">
        <v>8</v>
      </c>
      <c r="C1274" t="s">
        <v>23</v>
      </c>
      <c r="D1274" t="s">
        <v>43</v>
      </c>
      <c r="E1274" t="s">
        <v>1243</v>
      </c>
      <c r="F1274">
        <v>1</v>
      </c>
    </row>
    <row r="1275" spans="1:6">
      <c r="A1275">
        <v>1596</v>
      </c>
      <c r="B1275" t="s">
        <v>8</v>
      </c>
      <c r="C1275" t="s">
        <v>23</v>
      </c>
      <c r="D1275" t="s">
        <v>28</v>
      </c>
      <c r="E1275" t="s">
        <v>1226</v>
      </c>
      <c r="F1275">
        <v>1</v>
      </c>
    </row>
    <row r="1276" spans="1:6">
      <c r="A1276">
        <v>1598</v>
      </c>
      <c r="B1276" t="s">
        <v>8</v>
      </c>
      <c r="C1276" t="s">
        <v>10</v>
      </c>
      <c r="D1276" t="s">
        <v>32</v>
      </c>
      <c r="E1276" t="s">
        <v>1334</v>
      </c>
      <c r="F1276">
        <v>1</v>
      </c>
    </row>
    <row r="1277" spans="1:6">
      <c r="A1277">
        <v>1599</v>
      </c>
      <c r="B1277" t="s">
        <v>8</v>
      </c>
      <c r="C1277" t="s">
        <v>10</v>
      </c>
      <c r="D1277" t="s">
        <v>32</v>
      </c>
      <c r="E1277" t="s">
        <v>1185</v>
      </c>
      <c r="F1277">
        <v>1</v>
      </c>
    </row>
    <row r="1278" spans="1:6">
      <c r="A1278">
        <v>1601</v>
      </c>
      <c r="B1278" t="s">
        <v>8</v>
      </c>
      <c r="C1278" t="s">
        <v>10</v>
      </c>
      <c r="D1278" t="s">
        <v>32</v>
      </c>
      <c r="E1278" t="s">
        <v>1355</v>
      </c>
      <c r="F1278">
        <v>1</v>
      </c>
    </row>
    <row r="1279" spans="1:6">
      <c r="A1279">
        <v>1602</v>
      </c>
      <c r="B1279" t="s">
        <v>8</v>
      </c>
      <c r="C1279" t="s">
        <v>10</v>
      </c>
      <c r="D1279" t="s">
        <v>32</v>
      </c>
      <c r="E1279" t="s">
        <v>1356</v>
      </c>
      <c r="F1279">
        <v>1</v>
      </c>
    </row>
    <row r="1280" spans="1:6">
      <c r="A1280">
        <v>1606</v>
      </c>
      <c r="B1280" t="s">
        <v>8</v>
      </c>
      <c r="C1280" t="s">
        <v>10</v>
      </c>
      <c r="D1280" t="s">
        <v>32</v>
      </c>
      <c r="E1280" t="s">
        <v>1337</v>
      </c>
      <c r="F1280">
        <v>1</v>
      </c>
    </row>
    <row r="1281" spans="1:6">
      <c r="A1281">
        <v>1608</v>
      </c>
      <c r="B1281" t="s">
        <v>8</v>
      </c>
      <c r="C1281" t="s">
        <v>10</v>
      </c>
      <c r="D1281" t="s">
        <v>957</v>
      </c>
      <c r="E1281" t="s">
        <v>1191</v>
      </c>
      <c r="F1281">
        <v>1</v>
      </c>
    </row>
    <row r="1282" spans="1:6">
      <c r="A1282">
        <v>1609</v>
      </c>
      <c r="B1282" t="s">
        <v>8</v>
      </c>
      <c r="C1282" t="s">
        <v>10</v>
      </c>
      <c r="D1282" t="s">
        <v>957</v>
      </c>
      <c r="E1282" t="s">
        <v>1334</v>
      </c>
      <c r="F1282">
        <v>1</v>
      </c>
    </row>
    <row r="1283" spans="1:6">
      <c r="A1283">
        <v>1610</v>
      </c>
      <c r="B1283" t="s">
        <v>8</v>
      </c>
      <c r="C1283" t="s">
        <v>10</v>
      </c>
      <c r="D1283" t="s">
        <v>957</v>
      </c>
      <c r="E1283" t="s">
        <v>958</v>
      </c>
      <c r="F1283">
        <v>1</v>
      </c>
    </row>
    <row r="1284" spans="1:6">
      <c r="A1284">
        <v>1611</v>
      </c>
      <c r="B1284" t="s">
        <v>8</v>
      </c>
      <c r="C1284" t="s">
        <v>10</v>
      </c>
      <c r="D1284" t="s">
        <v>957</v>
      </c>
      <c r="E1284" t="s">
        <v>1185</v>
      </c>
      <c r="F1284">
        <v>1</v>
      </c>
    </row>
    <row r="1285" spans="1:6">
      <c r="A1285">
        <v>1612</v>
      </c>
      <c r="B1285" t="s">
        <v>8</v>
      </c>
      <c r="C1285" t="s">
        <v>10</v>
      </c>
      <c r="D1285" t="s">
        <v>957</v>
      </c>
      <c r="E1285" t="s">
        <v>959</v>
      </c>
      <c r="F1285">
        <v>1</v>
      </c>
    </row>
    <row r="1286" spans="1:6">
      <c r="A1286">
        <v>1613</v>
      </c>
      <c r="B1286" t="s">
        <v>8</v>
      </c>
      <c r="C1286" t="s">
        <v>10</v>
      </c>
      <c r="D1286" t="s">
        <v>957</v>
      </c>
      <c r="E1286" t="s">
        <v>1179</v>
      </c>
      <c r="F1286">
        <v>1</v>
      </c>
    </row>
    <row r="1287" spans="1:6">
      <c r="A1287">
        <v>1614</v>
      </c>
      <c r="B1287" t="s">
        <v>8</v>
      </c>
      <c r="C1287" t="s">
        <v>10</v>
      </c>
      <c r="D1287" t="s">
        <v>957</v>
      </c>
      <c r="E1287" t="s">
        <v>1163</v>
      </c>
      <c r="F1287">
        <v>1</v>
      </c>
    </row>
    <row r="1288" spans="1:6">
      <c r="A1288">
        <v>1615</v>
      </c>
      <c r="B1288" t="s">
        <v>8</v>
      </c>
      <c r="C1288" t="s">
        <v>10</v>
      </c>
      <c r="D1288" t="s">
        <v>957</v>
      </c>
      <c r="E1288" t="s">
        <v>967</v>
      </c>
      <c r="F1288">
        <v>1</v>
      </c>
    </row>
    <row r="1289" spans="1:6">
      <c r="A1289">
        <v>1616</v>
      </c>
      <c r="B1289" t="s">
        <v>8</v>
      </c>
      <c r="C1289" t="s">
        <v>10</v>
      </c>
      <c r="D1289" t="s">
        <v>957</v>
      </c>
      <c r="E1289" t="s">
        <v>1164</v>
      </c>
      <c r="F1289">
        <v>1</v>
      </c>
    </row>
    <row r="1290" spans="1:6">
      <c r="A1290">
        <v>1617</v>
      </c>
      <c r="B1290" t="s">
        <v>8</v>
      </c>
      <c r="C1290" t="s">
        <v>10</v>
      </c>
      <c r="D1290" t="s">
        <v>957</v>
      </c>
      <c r="E1290" t="s">
        <v>0</v>
      </c>
      <c r="F1290">
        <v>1</v>
      </c>
    </row>
    <row r="1291" spans="1:6">
      <c r="A1291">
        <v>1618</v>
      </c>
      <c r="B1291" t="s">
        <v>8</v>
      </c>
      <c r="C1291" t="s">
        <v>10</v>
      </c>
      <c r="D1291" t="s">
        <v>957</v>
      </c>
      <c r="E1291" t="s">
        <v>1337</v>
      </c>
      <c r="F1291">
        <v>1</v>
      </c>
    </row>
    <row r="1292" spans="1:6">
      <c r="A1292">
        <v>1619</v>
      </c>
      <c r="B1292" t="s">
        <v>8</v>
      </c>
      <c r="C1292" t="s">
        <v>10</v>
      </c>
      <c r="D1292" t="s">
        <v>957</v>
      </c>
      <c r="E1292" t="s">
        <v>968</v>
      </c>
      <c r="F1292">
        <v>1</v>
      </c>
    </row>
    <row r="1293" spans="1:6">
      <c r="A1293">
        <v>1623</v>
      </c>
      <c r="B1293" t="s">
        <v>8</v>
      </c>
      <c r="C1293" t="s">
        <v>10</v>
      </c>
      <c r="D1293" t="s">
        <v>9</v>
      </c>
      <c r="E1293" t="s">
        <v>1334</v>
      </c>
      <c r="F1293">
        <v>1</v>
      </c>
    </row>
    <row r="1294" spans="1:6">
      <c r="A1294">
        <v>1624</v>
      </c>
      <c r="B1294" t="s">
        <v>8</v>
      </c>
      <c r="C1294" t="s">
        <v>10</v>
      </c>
      <c r="D1294" t="s">
        <v>9</v>
      </c>
      <c r="E1294" t="s">
        <v>1185</v>
      </c>
      <c r="F1294">
        <v>1</v>
      </c>
    </row>
    <row r="1295" spans="1:6">
      <c r="A1295">
        <v>1626</v>
      </c>
      <c r="B1295" t="s">
        <v>8</v>
      </c>
      <c r="C1295" t="s">
        <v>10</v>
      </c>
      <c r="D1295" t="s">
        <v>9</v>
      </c>
      <c r="E1295" t="s">
        <v>1226</v>
      </c>
      <c r="F1295">
        <v>1</v>
      </c>
    </row>
    <row r="1296" spans="1:6">
      <c r="A1296">
        <v>1630</v>
      </c>
      <c r="B1296" t="s">
        <v>8</v>
      </c>
      <c r="C1296" t="s">
        <v>10</v>
      </c>
      <c r="D1296" t="s">
        <v>9</v>
      </c>
      <c r="E1296" t="s">
        <v>1337</v>
      </c>
      <c r="F1296">
        <v>1</v>
      </c>
    </row>
    <row r="1297" spans="1:6">
      <c r="A1297">
        <v>1635</v>
      </c>
      <c r="B1297" t="s">
        <v>8</v>
      </c>
      <c r="C1297" t="s">
        <v>10</v>
      </c>
      <c r="D1297" t="s">
        <v>24</v>
      </c>
      <c r="E1297" t="s">
        <v>1334</v>
      </c>
      <c r="F1297">
        <v>1</v>
      </c>
    </row>
    <row r="1298" spans="1:6">
      <c r="A1298">
        <v>1636</v>
      </c>
      <c r="B1298" t="s">
        <v>8</v>
      </c>
      <c r="C1298" t="s">
        <v>10</v>
      </c>
      <c r="D1298" t="s">
        <v>24</v>
      </c>
      <c r="E1298" t="s">
        <v>1185</v>
      </c>
      <c r="F1298">
        <v>1</v>
      </c>
    </row>
    <row r="1299" spans="1:6">
      <c r="A1299">
        <v>1638</v>
      </c>
      <c r="B1299" t="s">
        <v>8</v>
      </c>
      <c r="C1299" t="s">
        <v>10</v>
      </c>
      <c r="D1299" t="s">
        <v>24</v>
      </c>
      <c r="E1299" t="s">
        <v>1226</v>
      </c>
      <c r="F1299">
        <v>1</v>
      </c>
    </row>
    <row r="1300" spans="1:6">
      <c r="A1300">
        <v>1642</v>
      </c>
      <c r="B1300" t="s">
        <v>8</v>
      </c>
      <c r="C1300" t="s">
        <v>10</v>
      </c>
      <c r="D1300" t="s">
        <v>24</v>
      </c>
      <c r="E1300" t="s">
        <v>1337</v>
      </c>
      <c r="F1300">
        <v>1</v>
      </c>
    </row>
    <row r="1301" spans="1:6">
      <c r="A1301">
        <v>1646</v>
      </c>
      <c r="B1301" t="s">
        <v>8</v>
      </c>
      <c r="C1301" t="s">
        <v>10</v>
      </c>
      <c r="D1301" t="s">
        <v>26</v>
      </c>
      <c r="E1301" t="s">
        <v>1440</v>
      </c>
      <c r="F1301">
        <v>1</v>
      </c>
    </row>
    <row r="1302" spans="1:6">
      <c r="A1302">
        <v>1647</v>
      </c>
      <c r="B1302" t="s">
        <v>8</v>
      </c>
      <c r="C1302" t="s">
        <v>10</v>
      </c>
      <c r="D1302" t="s">
        <v>26</v>
      </c>
      <c r="E1302" t="s">
        <v>1334</v>
      </c>
      <c r="F1302">
        <v>1</v>
      </c>
    </row>
    <row r="1303" spans="1:6">
      <c r="A1303">
        <v>1648</v>
      </c>
      <c r="B1303" t="s">
        <v>8</v>
      </c>
      <c r="C1303" t="s">
        <v>10</v>
      </c>
      <c r="D1303" t="s">
        <v>26</v>
      </c>
      <c r="E1303" t="s">
        <v>1185</v>
      </c>
      <c r="F1303">
        <v>1</v>
      </c>
    </row>
    <row r="1304" spans="1:6">
      <c r="A1304">
        <v>1649</v>
      </c>
      <c r="B1304" t="s">
        <v>8</v>
      </c>
      <c r="C1304" t="s">
        <v>10</v>
      </c>
      <c r="D1304" t="s">
        <v>26</v>
      </c>
      <c r="E1304" t="s">
        <v>1248</v>
      </c>
      <c r="F1304">
        <v>1</v>
      </c>
    </row>
    <row r="1305" spans="1:6">
      <c r="A1305">
        <v>1651</v>
      </c>
      <c r="B1305" t="s">
        <v>8</v>
      </c>
      <c r="C1305" t="s">
        <v>10</v>
      </c>
      <c r="D1305" t="s">
        <v>26</v>
      </c>
      <c r="E1305" t="s">
        <v>1226</v>
      </c>
      <c r="F1305">
        <v>1</v>
      </c>
    </row>
    <row r="1306" spans="1:6">
      <c r="A1306">
        <v>1656</v>
      </c>
      <c r="B1306" t="s">
        <v>8</v>
      </c>
      <c r="C1306" t="s">
        <v>10</v>
      </c>
      <c r="D1306" t="s">
        <v>26</v>
      </c>
      <c r="E1306" t="s">
        <v>1337</v>
      </c>
      <c r="F1306">
        <v>1</v>
      </c>
    </row>
    <row r="1307" spans="1:6">
      <c r="A1307">
        <v>1659</v>
      </c>
      <c r="B1307" t="s">
        <v>8</v>
      </c>
      <c r="C1307" t="s">
        <v>10</v>
      </c>
      <c r="D1307" t="s">
        <v>36</v>
      </c>
      <c r="E1307" t="s">
        <v>1334</v>
      </c>
      <c r="F1307">
        <v>1</v>
      </c>
    </row>
    <row r="1308" spans="1:6">
      <c r="A1308">
        <v>1660</v>
      </c>
      <c r="B1308" t="s">
        <v>8</v>
      </c>
      <c r="C1308" t="s">
        <v>10</v>
      </c>
      <c r="D1308" t="s">
        <v>36</v>
      </c>
      <c r="E1308" t="s">
        <v>1185</v>
      </c>
      <c r="F1308">
        <v>1</v>
      </c>
    </row>
    <row r="1309" spans="1:6">
      <c r="A1309">
        <v>1662</v>
      </c>
      <c r="B1309" t="s">
        <v>8</v>
      </c>
      <c r="C1309" t="s">
        <v>10</v>
      </c>
      <c r="D1309" t="s">
        <v>36</v>
      </c>
      <c r="E1309" t="s">
        <v>1249</v>
      </c>
      <c r="F1309">
        <v>1</v>
      </c>
    </row>
    <row r="1310" spans="1:6">
      <c r="A1310">
        <v>1667</v>
      </c>
      <c r="B1310" t="s">
        <v>8</v>
      </c>
      <c r="C1310" t="s">
        <v>10</v>
      </c>
      <c r="D1310" t="s">
        <v>36</v>
      </c>
      <c r="E1310" t="s">
        <v>1337</v>
      </c>
      <c r="F1310">
        <v>1</v>
      </c>
    </row>
    <row r="1311" spans="1:6">
      <c r="A1311">
        <v>1672</v>
      </c>
      <c r="B1311" t="s">
        <v>8</v>
      </c>
      <c r="C1311" t="s">
        <v>10</v>
      </c>
      <c r="D1311" t="s">
        <v>44</v>
      </c>
      <c r="E1311" t="s">
        <v>1334</v>
      </c>
      <c r="F1311">
        <v>1</v>
      </c>
    </row>
    <row r="1312" spans="1:6">
      <c r="A1312">
        <v>1673</v>
      </c>
      <c r="B1312" t="s">
        <v>8</v>
      </c>
      <c r="C1312" t="s">
        <v>10</v>
      </c>
      <c r="D1312" t="s">
        <v>44</v>
      </c>
      <c r="E1312" t="s">
        <v>1185</v>
      </c>
      <c r="F1312">
        <v>1</v>
      </c>
    </row>
    <row r="1313" spans="1:6">
      <c r="A1313">
        <v>1675</v>
      </c>
      <c r="B1313" t="s">
        <v>8</v>
      </c>
      <c r="C1313" t="s">
        <v>10</v>
      </c>
      <c r="D1313" t="s">
        <v>44</v>
      </c>
      <c r="E1313" t="s">
        <v>1435</v>
      </c>
      <c r="F1313">
        <v>1</v>
      </c>
    </row>
    <row r="1314" spans="1:6">
      <c r="A1314">
        <v>1676</v>
      </c>
      <c r="B1314" t="s">
        <v>8</v>
      </c>
      <c r="C1314" t="s">
        <v>10</v>
      </c>
      <c r="D1314" t="s">
        <v>44</v>
      </c>
      <c r="E1314" t="s">
        <v>1436</v>
      </c>
      <c r="F1314">
        <v>1</v>
      </c>
    </row>
    <row r="1315" spans="1:6">
      <c r="A1315">
        <v>1677</v>
      </c>
      <c r="B1315" t="s">
        <v>8</v>
      </c>
      <c r="C1315" t="s">
        <v>10</v>
      </c>
      <c r="D1315" t="s">
        <v>44</v>
      </c>
      <c r="E1315" t="s">
        <v>1226</v>
      </c>
      <c r="F1315">
        <v>1</v>
      </c>
    </row>
    <row r="1316" spans="1:6">
      <c r="A1316">
        <v>1678</v>
      </c>
      <c r="B1316" t="s">
        <v>8</v>
      </c>
      <c r="C1316" t="s">
        <v>10</v>
      </c>
      <c r="D1316" t="s">
        <v>44</v>
      </c>
      <c r="E1316" t="s">
        <v>1423</v>
      </c>
      <c r="F1316">
        <v>1</v>
      </c>
    </row>
    <row r="1317" spans="1:6">
      <c r="A1317">
        <v>1679</v>
      </c>
      <c r="B1317" t="s">
        <v>8</v>
      </c>
      <c r="C1317" t="s">
        <v>10</v>
      </c>
      <c r="D1317" t="s">
        <v>44</v>
      </c>
      <c r="E1317" t="s">
        <v>1422</v>
      </c>
      <c r="F1317">
        <v>1</v>
      </c>
    </row>
    <row r="1318" spans="1:6">
      <c r="A1318">
        <v>1680</v>
      </c>
      <c r="B1318" t="s">
        <v>8</v>
      </c>
      <c r="C1318" t="s">
        <v>10</v>
      </c>
      <c r="D1318" t="s">
        <v>44</v>
      </c>
      <c r="E1318" t="s">
        <v>1424</v>
      </c>
      <c r="F1318">
        <v>1</v>
      </c>
    </row>
    <row r="1319" spans="1:6">
      <c r="A1319">
        <v>1681</v>
      </c>
      <c r="B1319" t="s">
        <v>8</v>
      </c>
      <c r="C1319" t="s">
        <v>10</v>
      </c>
      <c r="D1319" t="s">
        <v>44</v>
      </c>
      <c r="E1319" t="s">
        <v>1206</v>
      </c>
      <c r="F1319">
        <v>1</v>
      </c>
    </row>
    <row r="1320" spans="1:6">
      <c r="A1320">
        <v>1684</v>
      </c>
      <c r="B1320" t="s">
        <v>8</v>
      </c>
      <c r="C1320" t="s">
        <v>10</v>
      </c>
      <c r="D1320" t="s">
        <v>44</v>
      </c>
      <c r="E1320" t="s">
        <v>44</v>
      </c>
      <c r="F1320">
        <v>1</v>
      </c>
    </row>
    <row r="1321" spans="1:6">
      <c r="A1321">
        <v>1685</v>
      </c>
      <c r="B1321" t="s">
        <v>8</v>
      </c>
      <c r="C1321" t="s">
        <v>10</v>
      </c>
      <c r="D1321" t="s">
        <v>44</v>
      </c>
      <c r="E1321" t="s">
        <v>1337</v>
      </c>
      <c r="F1321">
        <v>1</v>
      </c>
    </row>
    <row r="1322" spans="1:6">
      <c r="A1322">
        <v>1687</v>
      </c>
      <c r="B1322" t="s">
        <v>8</v>
      </c>
      <c r="C1322" t="s">
        <v>10</v>
      </c>
      <c r="D1322" t="s">
        <v>37</v>
      </c>
      <c r="E1322" t="s">
        <v>1334</v>
      </c>
      <c r="F1322">
        <v>1</v>
      </c>
    </row>
    <row r="1323" spans="1:6">
      <c r="A1323">
        <v>1688</v>
      </c>
      <c r="B1323" t="s">
        <v>8</v>
      </c>
      <c r="C1323" t="s">
        <v>10</v>
      </c>
      <c r="D1323" t="s">
        <v>37</v>
      </c>
      <c r="E1323" t="s">
        <v>1185</v>
      </c>
      <c r="F1323">
        <v>1</v>
      </c>
    </row>
    <row r="1324" spans="1:6">
      <c r="A1324">
        <v>1690</v>
      </c>
      <c r="B1324" t="s">
        <v>8</v>
      </c>
      <c r="C1324" t="s">
        <v>10</v>
      </c>
      <c r="D1324" t="s">
        <v>37</v>
      </c>
      <c r="E1324" t="s">
        <v>1265</v>
      </c>
      <c r="F1324">
        <v>1</v>
      </c>
    </row>
    <row r="1325" spans="1:6">
      <c r="A1325">
        <v>1695</v>
      </c>
      <c r="B1325" t="s">
        <v>8</v>
      </c>
      <c r="C1325" t="s">
        <v>10</v>
      </c>
      <c r="D1325" t="s">
        <v>37</v>
      </c>
      <c r="E1325" t="s">
        <v>1337</v>
      </c>
      <c r="F1325">
        <v>1</v>
      </c>
    </row>
    <row r="1326" spans="1:6">
      <c r="A1326">
        <v>1696</v>
      </c>
      <c r="B1326" t="s">
        <v>8</v>
      </c>
      <c r="C1326" t="s">
        <v>10</v>
      </c>
      <c r="D1326" t="s">
        <v>37</v>
      </c>
      <c r="E1326" t="s">
        <v>1445</v>
      </c>
      <c r="F1326">
        <v>1</v>
      </c>
    </row>
    <row r="1327" spans="1:6">
      <c r="A1327">
        <v>1697</v>
      </c>
      <c r="B1327" t="s">
        <v>8</v>
      </c>
      <c r="C1327" t="s">
        <v>10</v>
      </c>
      <c r="D1327" t="s">
        <v>37</v>
      </c>
      <c r="E1327" t="s">
        <v>1446</v>
      </c>
      <c r="F1327">
        <v>1</v>
      </c>
    </row>
    <row r="1328" spans="1:6">
      <c r="A1328">
        <v>1703</v>
      </c>
      <c r="B1328" t="s">
        <v>8</v>
      </c>
      <c r="C1328" t="s">
        <v>10</v>
      </c>
      <c r="D1328" t="s">
        <v>38</v>
      </c>
      <c r="E1328" t="s">
        <v>1334</v>
      </c>
      <c r="F1328">
        <v>1</v>
      </c>
    </row>
    <row r="1329" spans="1:6">
      <c r="A1329">
        <v>1704</v>
      </c>
      <c r="B1329" t="s">
        <v>8</v>
      </c>
      <c r="C1329" t="s">
        <v>10</v>
      </c>
      <c r="D1329" t="s">
        <v>38</v>
      </c>
      <c r="E1329" t="s">
        <v>1185</v>
      </c>
      <c r="F1329">
        <v>1</v>
      </c>
    </row>
    <row r="1330" spans="1:6">
      <c r="A1330">
        <v>1706</v>
      </c>
      <c r="B1330" t="s">
        <v>8</v>
      </c>
      <c r="C1330" t="s">
        <v>10</v>
      </c>
      <c r="D1330" t="s">
        <v>38</v>
      </c>
      <c r="E1330" t="s">
        <v>1226</v>
      </c>
      <c r="F1330">
        <v>1</v>
      </c>
    </row>
    <row r="1331" spans="1:6">
      <c r="A1331">
        <v>1710</v>
      </c>
      <c r="B1331" t="s">
        <v>8</v>
      </c>
      <c r="C1331" t="s">
        <v>10</v>
      </c>
      <c r="D1331" t="s">
        <v>38</v>
      </c>
      <c r="E1331" t="s">
        <v>1337</v>
      </c>
      <c r="F1331">
        <v>1</v>
      </c>
    </row>
    <row r="1332" spans="1:6">
      <c r="A1332">
        <v>1713</v>
      </c>
      <c r="B1332" t="s">
        <v>8</v>
      </c>
      <c r="C1332" t="s">
        <v>10</v>
      </c>
      <c r="D1332" t="s">
        <v>42</v>
      </c>
      <c r="E1332" t="s">
        <v>1334</v>
      </c>
      <c r="F1332">
        <v>1</v>
      </c>
    </row>
    <row r="1333" spans="1:6">
      <c r="A1333">
        <v>1714</v>
      </c>
      <c r="B1333" t="s">
        <v>8</v>
      </c>
      <c r="C1333" t="s">
        <v>10</v>
      </c>
      <c r="D1333" t="s">
        <v>42</v>
      </c>
      <c r="E1333" t="s">
        <v>1429</v>
      </c>
      <c r="F1333">
        <v>1</v>
      </c>
    </row>
    <row r="1334" spans="1:6">
      <c r="A1334">
        <v>1715</v>
      </c>
      <c r="B1334" t="s">
        <v>8</v>
      </c>
      <c r="C1334" t="s">
        <v>10</v>
      </c>
      <c r="D1334" t="s">
        <v>42</v>
      </c>
      <c r="E1334" t="s">
        <v>1430</v>
      </c>
      <c r="F1334">
        <v>1</v>
      </c>
    </row>
    <row r="1335" spans="1:6">
      <c r="A1335">
        <v>1716</v>
      </c>
      <c r="B1335" t="s">
        <v>8</v>
      </c>
      <c r="C1335" t="s">
        <v>10</v>
      </c>
      <c r="D1335" t="s">
        <v>42</v>
      </c>
      <c r="E1335" t="s">
        <v>1185</v>
      </c>
      <c r="F1335">
        <v>1</v>
      </c>
    </row>
    <row r="1336" spans="1:6">
      <c r="A1336">
        <v>1721</v>
      </c>
      <c r="B1336" t="s">
        <v>8</v>
      </c>
      <c r="C1336" t="s">
        <v>10</v>
      </c>
      <c r="D1336" t="s">
        <v>42</v>
      </c>
      <c r="E1336" t="s">
        <v>1337</v>
      </c>
      <c r="F1336">
        <v>1</v>
      </c>
    </row>
    <row r="1337" spans="1:6">
      <c r="A1337">
        <v>1735</v>
      </c>
      <c r="B1337" t="s">
        <v>8</v>
      </c>
      <c r="C1337" t="s">
        <v>10</v>
      </c>
      <c r="D1337" t="s">
        <v>43</v>
      </c>
      <c r="E1337" t="s">
        <v>1441</v>
      </c>
      <c r="F1337">
        <v>1</v>
      </c>
    </row>
    <row r="1338" spans="1:6">
      <c r="A1338">
        <v>1736</v>
      </c>
      <c r="B1338" t="s">
        <v>8</v>
      </c>
      <c r="C1338" t="s">
        <v>10</v>
      </c>
      <c r="D1338" t="s">
        <v>43</v>
      </c>
      <c r="E1338" t="s">
        <v>1239</v>
      </c>
      <c r="F1338">
        <v>1</v>
      </c>
    </row>
    <row r="1339" spans="1:6">
      <c r="A1339">
        <v>1737</v>
      </c>
      <c r="B1339" t="s">
        <v>8</v>
      </c>
      <c r="C1339" t="s">
        <v>10</v>
      </c>
      <c r="D1339" t="s">
        <v>43</v>
      </c>
      <c r="E1339" t="s">
        <v>1431</v>
      </c>
      <c r="F1339">
        <v>1</v>
      </c>
    </row>
    <row r="1340" spans="1:6">
      <c r="A1340">
        <v>1738</v>
      </c>
      <c r="B1340" t="s">
        <v>8</v>
      </c>
      <c r="C1340" t="s">
        <v>10</v>
      </c>
      <c r="D1340" t="s">
        <v>43</v>
      </c>
      <c r="E1340" t="s">
        <v>1442</v>
      </c>
      <c r="F1340">
        <v>1</v>
      </c>
    </row>
    <row r="1341" spans="1:6">
      <c r="A1341">
        <v>1739</v>
      </c>
      <c r="B1341" t="s">
        <v>8</v>
      </c>
      <c r="C1341" t="s">
        <v>10</v>
      </c>
      <c r="D1341" t="s">
        <v>43</v>
      </c>
      <c r="E1341" t="s">
        <v>1334</v>
      </c>
      <c r="F1341">
        <v>1</v>
      </c>
    </row>
    <row r="1342" spans="1:6">
      <c r="A1342">
        <v>1740</v>
      </c>
      <c r="B1342" t="s">
        <v>8</v>
      </c>
      <c r="C1342" t="s">
        <v>10</v>
      </c>
      <c r="D1342" t="s">
        <v>43</v>
      </c>
      <c r="E1342" t="s">
        <v>1185</v>
      </c>
      <c r="F1342">
        <v>1</v>
      </c>
    </row>
    <row r="1343" spans="1:6">
      <c r="A1343">
        <v>1742</v>
      </c>
      <c r="B1343" t="s">
        <v>8</v>
      </c>
      <c r="C1343" t="s">
        <v>10</v>
      </c>
      <c r="D1343" t="s">
        <v>43</v>
      </c>
      <c r="E1343" t="s">
        <v>1226</v>
      </c>
      <c r="F1343">
        <v>1</v>
      </c>
    </row>
    <row r="1344" spans="1:6">
      <c r="A1344">
        <v>1743</v>
      </c>
      <c r="B1344" t="s">
        <v>8</v>
      </c>
      <c r="C1344" t="s">
        <v>10</v>
      </c>
      <c r="D1344" t="s">
        <v>43</v>
      </c>
      <c r="E1344" t="s">
        <v>1228</v>
      </c>
      <c r="F1344">
        <v>1</v>
      </c>
    </row>
    <row r="1345" spans="1:6">
      <c r="A1345">
        <v>1744</v>
      </c>
      <c r="B1345" t="s">
        <v>8</v>
      </c>
      <c r="C1345" t="s">
        <v>10</v>
      </c>
      <c r="D1345" t="s">
        <v>43</v>
      </c>
      <c r="E1345" t="s">
        <v>1432</v>
      </c>
      <c r="F1345">
        <v>1</v>
      </c>
    </row>
    <row r="1346" spans="1:6">
      <c r="A1346">
        <v>1745</v>
      </c>
      <c r="B1346" t="s">
        <v>8</v>
      </c>
      <c r="C1346" t="s">
        <v>10</v>
      </c>
      <c r="D1346" t="s">
        <v>43</v>
      </c>
      <c r="E1346" t="s">
        <v>1433</v>
      </c>
      <c r="F1346">
        <v>1</v>
      </c>
    </row>
    <row r="1347" spans="1:6">
      <c r="A1347">
        <v>1746</v>
      </c>
      <c r="B1347" t="s">
        <v>8</v>
      </c>
      <c r="C1347" t="s">
        <v>10</v>
      </c>
      <c r="D1347" t="s">
        <v>43</v>
      </c>
      <c r="E1347" t="s">
        <v>1437</v>
      </c>
      <c r="F1347">
        <v>1</v>
      </c>
    </row>
    <row r="1348" spans="1:6">
      <c r="A1348">
        <v>1748</v>
      </c>
      <c r="B1348" t="s">
        <v>8</v>
      </c>
      <c r="C1348" t="s">
        <v>10</v>
      </c>
      <c r="D1348" t="s">
        <v>43</v>
      </c>
      <c r="E1348" t="s">
        <v>1443</v>
      </c>
      <c r="F1348">
        <v>1</v>
      </c>
    </row>
    <row r="1349" spans="1:6">
      <c r="A1349">
        <v>1749</v>
      </c>
      <c r="B1349" t="s">
        <v>8</v>
      </c>
      <c r="C1349" t="s">
        <v>10</v>
      </c>
      <c r="D1349" t="s">
        <v>43</v>
      </c>
      <c r="E1349" t="s">
        <v>1438</v>
      </c>
      <c r="F1349">
        <v>1</v>
      </c>
    </row>
    <row r="1350" spans="1:6">
      <c r="A1350">
        <v>1751</v>
      </c>
      <c r="B1350" t="s">
        <v>8</v>
      </c>
      <c r="C1350" t="s">
        <v>10</v>
      </c>
      <c r="D1350" t="s">
        <v>43</v>
      </c>
      <c r="E1350" t="s">
        <v>1241</v>
      </c>
      <c r="F1350">
        <v>1</v>
      </c>
    </row>
    <row r="1351" spans="1:6">
      <c r="A1351">
        <v>1752</v>
      </c>
      <c r="B1351" t="s">
        <v>8</v>
      </c>
      <c r="C1351" t="s">
        <v>10</v>
      </c>
      <c r="D1351" t="s">
        <v>43</v>
      </c>
      <c r="E1351" t="s">
        <v>1266</v>
      </c>
      <c r="F1351">
        <v>1</v>
      </c>
    </row>
    <row r="1352" spans="1:6">
      <c r="A1352">
        <v>1753</v>
      </c>
      <c r="B1352" t="s">
        <v>8</v>
      </c>
      <c r="C1352" t="s">
        <v>10</v>
      </c>
      <c r="D1352" t="s">
        <v>43</v>
      </c>
      <c r="E1352" t="s">
        <v>1444</v>
      </c>
      <c r="F1352">
        <v>1</v>
      </c>
    </row>
    <row r="1353" spans="1:6">
      <c r="A1353">
        <v>1755</v>
      </c>
      <c r="B1353" t="s">
        <v>8</v>
      </c>
      <c r="C1353" t="s">
        <v>10</v>
      </c>
      <c r="D1353" t="s">
        <v>43</v>
      </c>
      <c r="E1353" t="s">
        <v>1337</v>
      </c>
      <c r="F1353">
        <v>1</v>
      </c>
    </row>
    <row r="1354" spans="1:6">
      <c r="A1354">
        <v>1756</v>
      </c>
      <c r="B1354" t="s">
        <v>8</v>
      </c>
      <c r="C1354" t="s">
        <v>10</v>
      </c>
      <c r="D1354" t="s">
        <v>43</v>
      </c>
      <c r="E1354" t="s">
        <v>1243</v>
      </c>
      <c r="F1354">
        <v>1</v>
      </c>
    </row>
    <row r="1355" spans="1:6">
      <c r="A1355">
        <v>1757</v>
      </c>
      <c r="B1355" t="s">
        <v>8</v>
      </c>
      <c r="C1355" t="s">
        <v>10</v>
      </c>
      <c r="D1355" t="s">
        <v>43</v>
      </c>
      <c r="E1355" t="s">
        <v>968</v>
      </c>
      <c r="F1355">
        <v>1</v>
      </c>
    </row>
    <row r="1356" spans="1:6">
      <c r="A1356">
        <v>1760</v>
      </c>
      <c r="B1356" t="s">
        <v>8</v>
      </c>
      <c r="C1356" t="s">
        <v>10</v>
      </c>
      <c r="D1356" t="s">
        <v>28</v>
      </c>
      <c r="E1356" t="s">
        <v>1334</v>
      </c>
      <c r="F1356">
        <v>1</v>
      </c>
    </row>
    <row r="1357" spans="1:6">
      <c r="A1357">
        <v>1761</v>
      </c>
      <c r="B1357" t="s">
        <v>8</v>
      </c>
      <c r="C1357" t="s">
        <v>10</v>
      </c>
      <c r="D1357" t="s">
        <v>28</v>
      </c>
      <c r="E1357" t="s">
        <v>1185</v>
      </c>
      <c r="F1357">
        <v>1</v>
      </c>
    </row>
    <row r="1358" spans="1:6">
      <c r="A1358">
        <v>1763</v>
      </c>
      <c r="B1358" t="s">
        <v>8</v>
      </c>
      <c r="C1358" t="s">
        <v>10</v>
      </c>
      <c r="D1358" t="s">
        <v>28</v>
      </c>
      <c r="E1358" t="s">
        <v>1226</v>
      </c>
      <c r="F1358">
        <v>1</v>
      </c>
    </row>
    <row r="1359" spans="1:6">
      <c r="A1359">
        <v>1766</v>
      </c>
      <c r="B1359" t="s">
        <v>8</v>
      </c>
      <c r="C1359" t="s">
        <v>10</v>
      </c>
      <c r="D1359" t="s">
        <v>28</v>
      </c>
      <c r="E1359" t="s">
        <v>1337</v>
      </c>
      <c r="F1359">
        <v>1</v>
      </c>
    </row>
    <row r="1360" spans="1:6">
      <c r="A1360">
        <v>1769</v>
      </c>
      <c r="B1360" t="s">
        <v>172</v>
      </c>
      <c r="C1360" t="s">
        <v>48</v>
      </c>
      <c r="D1360" t="s">
        <v>242</v>
      </c>
      <c r="E1360" t="s">
        <v>1268</v>
      </c>
      <c r="F1360">
        <v>1</v>
      </c>
    </row>
    <row r="1361" spans="1:6">
      <c r="A1361">
        <v>1770</v>
      </c>
      <c r="B1361" t="s">
        <v>172</v>
      </c>
      <c r="C1361" t="s">
        <v>48</v>
      </c>
      <c r="D1361" t="s">
        <v>242</v>
      </c>
      <c r="E1361" t="s">
        <v>1269</v>
      </c>
      <c r="F1361">
        <v>1</v>
      </c>
    </row>
    <row r="1362" spans="1:6">
      <c r="A1362">
        <v>1771</v>
      </c>
      <c r="B1362" t="s">
        <v>172</v>
      </c>
      <c r="C1362" t="s">
        <v>48</v>
      </c>
      <c r="D1362" t="s">
        <v>242</v>
      </c>
      <c r="E1362" t="s">
        <v>1269</v>
      </c>
      <c r="F1362">
        <v>1</v>
      </c>
    </row>
    <row r="1363" spans="1:6">
      <c r="A1363">
        <v>1772</v>
      </c>
      <c r="B1363" t="s">
        <v>172</v>
      </c>
      <c r="C1363" t="s">
        <v>48</v>
      </c>
      <c r="D1363" t="s">
        <v>242</v>
      </c>
      <c r="E1363" t="s">
        <v>1270</v>
      </c>
      <c r="F1363">
        <v>1</v>
      </c>
    </row>
    <row r="1364" spans="1:6">
      <c r="A1364">
        <v>1773</v>
      </c>
      <c r="B1364" t="s">
        <v>172</v>
      </c>
      <c r="C1364" t="s">
        <v>48</v>
      </c>
      <c r="D1364" t="s">
        <v>242</v>
      </c>
      <c r="E1364" t="s">
        <v>1271</v>
      </c>
      <c r="F1364">
        <v>1</v>
      </c>
    </row>
    <row r="1365" spans="1:6">
      <c r="A1365">
        <v>1774</v>
      </c>
      <c r="B1365" t="s">
        <v>172</v>
      </c>
      <c r="C1365" t="s">
        <v>48</v>
      </c>
      <c r="D1365" t="s">
        <v>242</v>
      </c>
      <c r="E1365" t="s">
        <v>1447</v>
      </c>
      <c r="F1365">
        <v>1</v>
      </c>
    </row>
    <row r="1366" spans="1:6">
      <c r="A1366">
        <v>1775</v>
      </c>
      <c r="B1366" t="s">
        <v>172</v>
      </c>
      <c r="C1366" t="s">
        <v>48</v>
      </c>
      <c r="D1366" t="s">
        <v>242</v>
      </c>
      <c r="E1366" t="s">
        <v>1272</v>
      </c>
      <c r="F1366">
        <v>1</v>
      </c>
    </row>
    <row r="1367" spans="1:6">
      <c r="A1367">
        <v>1776</v>
      </c>
      <c r="B1367" t="s">
        <v>172</v>
      </c>
      <c r="C1367" t="s">
        <v>48</v>
      </c>
      <c r="D1367" t="s">
        <v>242</v>
      </c>
      <c r="E1367" t="s">
        <v>1274</v>
      </c>
      <c r="F1367">
        <v>1</v>
      </c>
    </row>
    <row r="1368" spans="1:6">
      <c r="A1368">
        <v>1777</v>
      </c>
      <c r="B1368" t="s">
        <v>172</v>
      </c>
      <c r="C1368" t="s">
        <v>48</v>
      </c>
      <c r="D1368" t="s">
        <v>242</v>
      </c>
      <c r="E1368" t="s">
        <v>1276</v>
      </c>
      <c r="F1368">
        <v>1</v>
      </c>
    </row>
    <row r="1369" spans="1:6">
      <c r="A1369">
        <v>1778</v>
      </c>
      <c r="B1369" t="s">
        <v>172</v>
      </c>
      <c r="C1369" t="s">
        <v>48</v>
      </c>
      <c r="D1369" t="s">
        <v>242</v>
      </c>
      <c r="E1369" t="s">
        <v>1278</v>
      </c>
      <c r="F1369">
        <v>1</v>
      </c>
    </row>
    <row r="1370" spans="1:6">
      <c r="A1370">
        <v>1779</v>
      </c>
      <c r="B1370" t="s">
        <v>172</v>
      </c>
      <c r="C1370" t="s">
        <v>48</v>
      </c>
      <c r="D1370" t="s">
        <v>242</v>
      </c>
      <c r="E1370" t="s">
        <v>1280</v>
      </c>
      <c r="F1370">
        <v>1</v>
      </c>
    </row>
    <row r="1371" spans="1:6">
      <c r="A1371">
        <v>1780</v>
      </c>
      <c r="B1371" t="s">
        <v>172</v>
      </c>
      <c r="C1371" t="s">
        <v>48</v>
      </c>
      <c r="D1371" t="s">
        <v>1281</v>
      </c>
      <c r="E1371" t="s">
        <v>1268</v>
      </c>
      <c r="F1371">
        <v>1</v>
      </c>
    </row>
    <row r="1372" spans="1:6">
      <c r="A1372">
        <v>1781</v>
      </c>
      <c r="B1372" t="s">
        <v>172</v>
      </c>
      <c r="C1372" t="s">
        <v>48</v>
      </c>
      <c r="D1372" t="s">
        <v>1281</v>
      </c>
      <c r="E1372" t="s">
        <v>1269</v>
      </c>
      <c r="F1372">
        <v>1</v>
      </c>
    </row>
    <row r="1373" spans="1:6">
      <c r="A1373">
        <v>1782</v>
      </c>
      <c r="B1373" t="s">
        <v>172</v>
      </c>
      <c r="C1373" t="s">
        <v>48</v>
      </c>
      <c r="D1373" t="s">
        <v>1281</v>
      </c>
      <c r="E1373" t="s">
        <v>1269</v>
      </c>
      <c r="F1373">
        <v>1</v>
      </c>
    </row>
    <row r="1374" spans="1:6">
      <c r="A1374">
        <v>1783</v>
      </c>
      <c r="B1374" t="s">
        <v>172</v>
      </c>
      <c r="C1374" t="s">
        <v>48</v>
      </c>
      <c r="D1374" t="s">
        <v>1281</v>
      </c>
      <c r="E1374" t="s">
        <v>1270</v>
      </c>
      <c r="F1374">
        <v>1</v>
      </c>
    </row>
    <row r="1375" spans="1:6">
      <c r="A1375">
        <v>1784</v>
      </c>
      <c r="B1375" t="s">
        <v>172</v>
      </c>
      <c r="C1375" t="s">
        <v>48</v>
      </c>
      <c r="D1375" t="s">
        <v>1281</v>
      </c>
      <c r="E1375" t="s">
        <v>1272</v>
      </c>
      <c r="F1375">
        <v>1</v>
      </c>
    </row>
    <row r="1376" spans="1:6">
      <c r="A1376">
        <v>1786</v>
      </c>
      <c r="B1376" t="s">
        <v>172</v>
      </c>
      <c r="C1376" t="s">
        <v>48</v>
      </c>
      <c r="D1376" t="s">
        <v>1281</v>
      </c>
      <c r="E1376" t="s">
        <v>1274</v>
      </c>
      <c r="F1376">
        <v>1</v>
      </c>
    </row>
    <row r="1377" spans="1:6">
      <c r="A1377">
        <v>1788</v>
      </c>
      <c r="B1377" t="s">
        <v>172</v>
      </c>
      <c r="C1377" t="s">
        <v>48</v>
      </c>
      <c r="D1377" t="s">
        <v>1281</v>
      </c>
      <c r="E1377" t="s">
        <v>1448</v>
      </c>
      <c r="F1377">
        <v>1</v>
      </c>
    </row>
    <row r="1378" spans="1:6">
      <c r="A1378">
        <v>1789</v>
      </c>
      <c r="B1378" t="s">
        <v>172</v>
      </c>
      <c r="C1378" t="s">
        <v>48</v>
      </c>
      <c r="D1378" t="s">
        <v>1281</v>
      </c>
      <c r="E1378" t="s">
        <v>1449</v>
      </c>
      <c r="F1378">
        <v>1</v>
      </c>
    </row>
    <row r="1379" spans="1:6">
      <c r="A1379">
        <v>1791</v>
      </c>
      <c r="B1379" t="s">
        <v>172</v>
      </c>
      <c r="C1379" t="s">
        <v>48</v>
      </c>
      <c r="D1379" t="s">
        <v>1281</v>
      </c>
      <c r="E1379" t="s">
        <v>1282</v>
      </c>
      <c r="F1379">
        <v>1</v>
      </c>
    </row>
    <row r="1380" spans="1:6">
      <c r="A1380">
        <v>1792</v>
      </c>
      <c r="B1380" t="s">
        <v>172</v>
      </c>
      <c r="C1380" t="s">
        <v>48</v>
      </c>
      <c r="D1380" t="s">
        <v>1281</v>
      </c>
      <c r="E1380" t="s">
        <v>1450</v>
      </c>
      <c r="F1380">
        <v>1</v>
      </c>
    </row>
    <row r="1381" spans="1:6">
      <c r="A1381">
        <v>1794</v>
      </c>
      <c r="B1381" t="s">
        <v>172</v>
      </c>
      <c r="C1381" t="s">
        <v>48</v>
      </c>
      <c r="D1381" t="s">
        <v>1281</v>
      </c>
      <c r="E1381" t="s">
        <v>1280</v>
      </c>
      <c r="F1381">
        <v>1</v>
      </c>
    </row>
    <row r="1382" spans="1:6">
      <c r="A1382">
        <v>1795</v>
      </c>
      <c r="B1382" t="s">
        <v>172</v>
      </c>
      <c r="C1382" t="s">
        <v>48</v>
      </c>
      <c r="D1382" t="s">
        <v>1281</v>
      </c>
      <c r="E1382" t="s">
        <v>1283</v>
      </c>
      <c r="F1382">
        <v>1</v>
      </c>
    </row>
    <row r="1383" spans="1:6">
      <c r="A1383">
        <v>1796</v>
      </c>
      <c r="B1383" t="s">
        <v>172</v>
      </c>
      <c r="C1383" t="s">
        <v>48</v>
      </c>
      <c r="D1383" t="s">
        <v>1281</v>
      </c>
      <c r="E1383" t="s">
        <v>1283</v>
      </c>
      <c r="F1383">
        <v>1</v>
      </c>
    </row>
    <row r="1384" spans="1:6">
      <c r="A1384">
        <v>1797</v>
      </c>
      <c r="B1384" t="s">
        <v>172</v>
      </c>
      <c r="C1384" t="s">
        <v>48</v>
      </c>
      <c r="D1384" t="s">
        <v>1281</v>
      </c>
      <c r="E1384" t="s">
        <v>1283</v>
      </c>
      <c r="F1384">
        <v>1</v>
      </c>
    </row>
    <row r="1385" spans="1:6">
      <c r="A1385">
        <v>1798</v>
      </c>
      <c r="B1385" t="s">
        <v>172</v>
      </c>
      <c r="C1385" t="s">
        <v>48</v>
      </c>
      <c r="D1385" t="s">
        <v>1281</v>
      </c>
      <c r="E1385" t="s">
        <v>44</v>
      </c>
      <c r="F1385">
        <v>1</v>
      </c>
    </row>
    <row r="1386" spans="1:6">
      <c r="A1386">
        <v>1799</v>
      </c>
      <c r="B1386" t="s">
        <v>172</v>
      </c>
      <c r="C1386" t="s">
        <v>48</v>
      </c>
      <c r="D1386" t="s">
        <v>1281</v>
      </c>
      <c r="E1386" t="s">
        <v>44</v>
      </c>
      <c r="F1386">
        <v>1</v>
      </c>
    </row>
    <row r="1387" spans="1:6">
      <c r="A1387">
        <v>1800</v>
      </c>
      <c r="B1387" t="s">
        <v>172</v>
      </c>
      <c r="C1387" t="s">
        <v>48</v>
      </c>
      <c r="D1387" t="s">
        <v>1281</v>
      </c>
      <c r="E1387" t="s">
        <v>44</v>
      </c>
      <c r="F1387">
        <v>1</v>
      </c>
    </row>
    <row r="1388" spans="1:6">
      <c r="A1388">
        <v>1801</v>
      </c>
      <c r="B1388" t="s">
        <v>172</v>
      </c>
      <c r="C1388" t="s">
        <v>48</v>
      </c>
      <c r="D1388" t="s">
        <v>1281</v>
      </c>
      <c r="E1388" t="s">
        <v>1285</v>
      </c>
      <c r="F1388">
        <v>1</v>
      </c>
    </row>
    <row r="1389" spans="1:6">
      <c r="A1389">
        <v>1802</v>
      </c>
      <c r="B1389" t="s">
        <v>172</v>
      </c>
      <c r="C1389" t="s">
        <v>48</v>
      </c>
      <c r="D1389" t="s">
        <v>1281</v>
      </c>
      <c r="E1389" t="s">
        <v>1285</v>
      </c>
      <c r="F1389">
        <v>1</v>
      </c>
    </row>
    <row r="1390" spans="1:6">
      <c r="A1390">
        <v>1803</v>
      </c>
      <c r="B1390" t="s">
        <v>172</v>
      </c>
      <c r="C1390" t="s">
        <v>48</v>
      </c>
      <c r="D1390" t="s">
        <v>1281</v>
      </c>
      <c r="E1390" t="s">
        <v>1286</v>
      </c>
      <c r="F1390">
        <v>1</v>
      </c>
    </row>
    <row r="1391" spans="1:6">
      <c r="A1391">
        <v>1804</v>
      </c>
      <c r="B1391" t="s">
        <v>172</v>
      </c>
      <c r="C1391" t="s">
        <v>48</v>
      </c>
      <c r="D1391" t="s">
        <v>261</v>
      </c>
      <c r="E1391" t="s">
        <v>1451</v>
      </c>
      <c r="F1391">
        <v>1</v>
      </c>
    </row>
    <row r="1392" spans="1:6">
      <c r="A1392">
        <v>1805</v>
      </c>
      <c r="B1392" t="s">
        <v>172</v>
      </c>
      <c r="C1392" t="s">
        <v>256</v>
      </c>
      <c r="D1392" t="s">
        <v>242</v>
      </c>
      <c r="E1392" t="s">
        <v>1407</v>
      </c>
      <c r="F1392">
        <v>1</v>
      </c>
    </row>
    <row r="1393" spans="1:6">
      <c r="A1393">
        <v>1806</v>
      </c>
      <c r="B1393" t="s">
        <v>172</v>
      </c>
      <c r="C1393" t="s">
        <v>256</v>
      </c>
      <c r="D1393" t="s">
        <v>1281</v>
      </c>
      <c r="E1393" t="s">
        <v>1407</v>
      </c>
      <c r="F1393">
        <v>1</v>
      </c>
    </row>
    <row r="1394" spans="1:6">
      <c r="A1394">
        <v>1807</v>
      </c>
      <c r="B1394" t="s">
        <v>172</v>
      </c>
      <c r="C1394" t="s">
        <v>12</v>
      </c>
      <c r="D1394" t="s">
        <v>242</v>
      </c>
      <c r="E1394" t="s">
        <v>1268</v>
      </c>
      <c r="F1394">
        <v>1</v>
      </c>
    </row>
    <row r="1395" spans="1:6">
      <c r="A1395">
        <v>1809</v>
      </c>
      <c r="B1395" t="s">
        <v>172</v>
      </c>
      <c r="C1395" t="s">
        <v>12</v>
      </c>
      <c r="D1395" t="s">
        <v>242</v>
      </c>
      <c r="E1395" t="s">
        <v>1224</v>
      </c>
      <c r="F1395">
        <v>1</v>
      </c>
    </row>
    <row r="1396" spans="1:6">
      <c r="A1396">
        <v>1810</v>
      </c>
      <c r="B1396" t="s">
        <v>172</v>
      </c>
      <c r="C1396" t="s">
        <v>12</v>
      </c>
      <c r="D1396" t="s">
        <v>242</v>
      </c>
      <c r="E1396" t="s">
        <v>1284</v>
      </c>
      <c r="F1396">
        <v>1</v>
      </c>
    </row>
    <row r="1397" spans="1:6">
      <c r="A1397">
        <v>1811</v>
      </c>
      <c r="B1397" t="s">
        <v>172</v>
      </c>
      <c r="C1397" t="s">
        <v>12</v>
      </c>
      <c r="D1397" t="s">
        <v>242</v>
      </c>
      <c r="E1397" t="s">
        <v>1452</v>
      </c>
      <c r="F1397">
        <v>1</v>
      </c>
    </row>
    <row r="1398" spans="1:6">
      <c r="A1398">
        <v>1812</v>
      </c>
      <c r="B1398" t="s">
        <v>172</v>
      </c>
      <c r="C1398" t="s">
        <v>12</v>
      </c>
      <c r="D1398" t="s">
        <v>242</v>
      </c>
      <c r="E1398" t="s">
        <v>1453</v>
      </c>
      <c r="F1398">
        <v>1</v>
      </c>
    </row>
    <row r="1399" spans="1:6">
      <c r="A1399">
        <v>1813</v>
      </c>
      <c r="B1399" t="s">
        <v>172</v>
      </c>
      <c r="C1399" t="s">
        <v>12</v>
      </c>
      <c r="D1399" t="s">
        <v>242</v>
      </c>
      <c r="E1399" t="s">
        <v>1287</v>
      </c>
      <c r="F1399">
        <v>1</v>
      </c>
    </row>
    <row r="1400" spans="1:6">
      <c r="A1400">
        <v>1814</v>
      </c>
      <c r="B1400" t="s">
        <v>172</v>
      </c>
      <c r="C1400" t="s">
        <v>12</v>
      </c>
      <c r="D1400" t="s">
        <v>242</v>
      </c>
      <c r="E1400" t="s">
        <v>1288</v>
      </c>
      <c r="F1400">
        <v>1</v>
      </c>
    </row>
    <row r="1401" spans="1:6">
      <c r="A1401">
        <v>1815</v>
      </c>
      <c r="B1401" t="s">
        <v>172</v>
      </c>
      <c r="C1401" t="s">
        <v>12</v>
      </c>
      <c r="D1401" t="s">
        <v>242</v>
      </c>
      <c r="E1401" t="s">
        <v>1289</v>
      </c>
      <c r="F1401">
        <v>1</v>
      </c>
    </row>
    <row r="1402" spans="1:6">
      <c r="A1402">
        <v>1816</v>
      </c>
      <c r="B1402" t="s">
        <v>172</v>
      </c>
      <c r="C1402" t="s">
        <v>12</v>
      </c>
      <c r="D1402" t="s">
        <v>242</v>
      </c>
      <c r="E1402" t="s">
        <v>1454</v>
      </c>
      <c r="F1402">
        <v>1</v>
      </c>
    </row>
    <row r="1403" spans="1:6">
      <c r="A1403">
        <v>1817</v>
      </c>
      <c r="B1403" t="s">
        <v>172</v>
      </c>
      <c r="C1403" t="s">
        <v>12</v>
      </c>
      <c r="D1403" t="s">
        <v>242</v>
      </c>
      <c r="E1403" t="s">
        <v>1455</v>
      </c>
      <c r="F1403">
        <v>1</v>
      </c>
    </row>
    <row r="1404" spans="1:6">
      <c r="A1404">
        <v>1818</v>
      </c>
      <c r="B1404" t="s">
        <v>172</v>
      </c>
      <c r="C1404" t="s">
        <v>12</v>
      </c>
      <c r="D1404" t="s">
        <v>242</v>
      </c>
      <c r="E1404" t="s">
        <v>1456</v>
      </c>
      <c r="F1404">
        <v>1</v>
      </c>
    </row>
    <row r="1405" spans="1:6">
      <c r="A1405">
        <v>1819</v>
      </c>
      <c r="B1405" t="s">
        <v>172</v>
      </c>
      <c r="C1405" t="s">
        <v>12</v>
      </c>
      <c r="D1405" t="s">
        <v>242</v>
      </c>
      <c r="E1405" t="s">
        <v>1457</v>
      </c>
      <c r="F1405">
        <v>1</v>
      </c>
    </row>
    <row r="1406" spans="1:6">
      <c r="A1406">
        <v>1820</v>
      </c>
      <c r="B1406" t="s">
        <v>172</v>
      </c>
      <c r="C1406" t="s">
        <v>12</v>
      </c>
      <c r="D1406" t="s">
        <v>242</v>
      </c>
      <c r="E1406" t="s">
        <v>1458</v>
      </c>
      <c r="F1406">
        <v>1</v>
      </c>
    </row>
    <row r="1407" spans="1:6">
      <c r="A1407">
        <v>1821</v>
      </c>
      <c r="B1407" t="s">
        <v>172</v>
      </c>
      <c r="C1407" t="s">
        <v>12</v>
      </c>
      <c r="D1407" t="s">
        <v>242</v>
      </c>
      <c r="E1407" t="s">
        <v>1459</v>
      </c>
      <c r="F1407">
        <v>1</v>
      </c>
    </row>
    <row r="1408" spans="1:6">
      <c r="A1408">
        <v>1822</v>
      </c>
      <c r="B1408" t="s">
        <v>172</v>
      </c>
      <c r="C1408" t="s">
        <v>12</v>
      </c>
      <c r="D1408" t="s">
        <v>242</v>
      </c>
      <c r="E1408" t="s">
        <v>1460</v>
      </c>
      <c r="F1408">
        <v>1</v>
      </c>
    </row>
    <row r="1409" spans="1:6">
      <c r="A1409">
        <v>1823</v>
      </c>
      <c r="B1409" t="s">
        <v>172</v>
      </c>
      <c r="C1409" t="s">
        <v>12</v>
      </c>
      <c r="D1409" t="s">
        <v>242</v>
      </c>
      <c r="E1409" t="s">
        <v>1164</v>
      </c>
      <c r="F1409">
        <v>1</v>
      </c>
    </row>
    <row r="1410" spans="1:6">
      <c r="A1410">
        <v>1824</v>
      </c>
      <c r="B1410" t="s">
        <v>172</v>
      </c>
      <c r="C1410" t="s">
        <v>12</v>
      </c>
      <c r="D1410" t="s">
        <v>1281</v>
      </c>
      <c r="E1410" t="s">
        <v>1268</v>
      </c>
      <c r="F1410">
        <v>1</v>
      </c>
    </row>
    <row r="1411" spans="1:6">
      <c r="A1411">
        <v>1826</v>
      </c>
      <c r="B1411" t="s">
        <v>172</v>
      </c>
      <c r="C1411" t="s">
        <v>12</v>
      </c>
      <c r="D1411" t="s">
        <v>1281</v>
      </c>
      <c r="E1411" t="s">
        <v>1224</v>
      </c>
      <c r="F1411">
        <v>1</v>
      </c>
    </row>
    <row r="1412" spans="1:6">
      <c r="A1412">
        <v>1827</v>
      </c>
      <c r="B1412" t="s">
        <v>172</v>
      </c>
      <c r="C1412" t="s">
        <v>12</v>
      </c>
      <c r="D1412" t="s">
        <v>1281</v>
      </c>
      <c r="E1412" t="s">
        <v>1284</v>
      </c>
      <c r="F1412">
        <v>1</v>
      </c>
    </row>
    <row r="1413" spans="1:6">
      <c r="A1413">
        <v>1828</v>
      </c>
      <c r="B1413" t="s">
        <v>172</v>
      </c>
      <c r="C1413" t="s">
        <v>12</v>
      </c>
      <c r="D1413" t="s">
        <v>1281</v>
      </c>
      <c r="E1413" t="s">
        <v>1461</v>
      </c>
      <c r="F1413">
        <v>1</v>
      </c>
    </row>
    <row r="1414" spans="1:6">
      <c r="A1414">
        <v>1829</v>
      </c>
      <c r="B1414" t="s">
        <v>172</v>
      </c>
      <c r="C1414" t="s">
        <v>12</v>
      </c>
      <c r="D1414" t="s">
        <v>1281</v>
      </c>
      <c r="E1414" t="s">
        <v>1456</v>
      </c>
      <c r="F1414">
        <v>1</v>
      </c>
    </row>
    <row r="1415" spans="1:6">
      <c r="A1415">
        <v>1830</v>
      </c>
      <c r="B1415" t="s">
        <v>172</v>
      </c>
      <c r="C1415" t="s">
        <v>12</v>
      </c>
      <c r="D1415" t="s">
        <v>1281</v>
      </c>
      <c r="E1415" t="s">
        <v>1272</v>
      </c>
      <c r="F1415">
        <v>1</v>
      </c>
    </row>
    <row r="1416" spans="1:6">
      <c r="A1416">
        <v>1831</v>
      </c>
      <c r="B1416" t="s">
        <v>172</v>
      </c>
      <c r="C1416" t="s">
        <v>12</v>
      </c>
      <c r="D1416" t="s">
        <v>1281</v>
      </c>
      <c r="E1416" t="s">
        <v>1274</v>
      </c>
      <c r="F1416">
        <v>1</v>
      </c>
    </row>
    <row r="1417" spans="1:6">
      <c r="A1417">
        <v>1832</v>
      </c>
      <c r="B1417" t="s">
        <v>172</v>
      </c>
      <c r="C1417" t="s">
        <v>12</v>
      </c>
      <c r="D1417" t="s">
        <v>1281</v>
      </c>
      <c r="E1417" t="s">
        <v>1448</v>
      </c>
      <c r="F1417">
        <v>1</v>
      </c>
    </row>
    <row r="1418" spans="1:6">
      <c r="A1418">
        <v>1833</v>
      </c>
      <c r="B1418" t="s">
        <v>172</v>
      </c>
      <c r="C1418" t="s">
        <v>12</v>
      </c>
      <c r="D1418" t="s">
        <v>1281</v>
      </c>
      <c r="E1418" t="s">
        <v>1449</v>
      </c>
      <c r="F1418">
        <v>1</v>
      </c>
    </row>
    <row r="1419" spans="1:6">
      <c r="A1419">
        <v>1834</v>
      </c>
      <c r="B1419" t="s">
        <v>172</v>
      </c>
      <c r="C1419" t="s">
        <v>12</v>
      </c>
      <c r="D1419" t="s">
        <v>1281</v>
      </c>
      <c r="E1419" t="s">
        <v>1450</v>
      </c>
      <c r="F1419">
        <v>1</v>
      </c>
    </row>
    <row r="1420" spans="1:6">
      <c r="A1420">
        <v>1835</v>
      </c>
      <c r="B1420" t="s">
        <v>172</v>
      </c>
      <c r="C1420" t="s">
        <v>12</v>
      </c>
      <c r="D1420" t="s">
        <v>1281</v>
      </c>
      <c r="E1420" t="s">
        <v>1290</v>
      </c>
      <c r="F1420">
        <v>1</v>
      </c>
    </row>
    <row r="1421" spans="1:6">
      <c r="A1421">
        <v>1836</v>
      </c>
      <c r="B1421" t="s">
        <v>172</v>
      </c>
      <c r="C1421" t="s">
        <v>12</v>
      </c>
      <c r="D1421" t="s">
        <v>1281</v>
      </c>
      <c r="E1421" t="s">
        <v>1283</v>
      </c>
      <c r="F1421">
        <v>1</v>
      </c>
    </row>
    <row r="1422" spans="1:6">
      <c r="A1422">
        <v>1837</v>
      </c>
      <c r="B1422" t="s">
        <v>172</v>
      </c>
      <c r="C1422" t="s">
        <v>12</v>
      </c>
      <c r="D1422" t="s">
        <v>1281</v>
      </c>
      <c r="E1422" t="s">
        <v>1163</v>
      </c>
      <c r="F1422">
        <v>1</v>
      </c>
    </row>
    <row r="1423" spans="1:6">
      <c r="A1423">
        <v>1838</v>
      </c>
      <c r="B1423" t="s">
        <v>172</v>
      </c>
      <c r="C1423" t="s">
        <v>12</v>
      </c>
      <c r="D1423" t="s">
        <v>1281</v>
      </c>
      <c r="E1423" t="s">
        <v>1164</v>
      </c>
      <c r="F1423">
        <v>1</v>
      </c>
    </row>
    <row r="1424" spans="1:6">
      <c r="A1424">
        <v>1839</v>
      </c>
      <c r="B1424" t="s">
        <v>172</v>
      </c>
      <c r="C1424" t="s">
        <v>12</v>
      </c>
      <c r="D1424" t="s">
        <v>1281</v>
      </c>
      <c r="E1424" t="s">
        <v>1291</v>
      </c>
      <c r="F1424">
        <v>1</v>
      </c>
    </row>
    <row r="1425" spans="1:6">
      <c r="A1425">
        <v>1840</v>
      </c>
      <c r="B1425" t="s">
        <v>172</v>
      </c>
      <c r="C1425" t="s">
        <v>12</v>
      </c>
      <c r="D1425" t="s">
        <v>1281</v>
      </c>
      <c r="E1425" t="s">
        <v>1292</v>
      </c>
      <c r="F1425">
        <v>1</v>
      </c>
    </row>
    <row r="1426" spans="1:6">
      <c r="A1426">
        <v>1841</v>
      </c>
      <c r="B1426" t="s">
        <v>172</v>
      </c>
      <c r="C1426" t="s">
        <v>23</v>
      </c>
      <c r="D1426" t="s">
        <v>242</v>
      </c>
      <c r="E1426" t="s">
        <v>1271</v>
      </c>
      <c r="F1426">
        <v>1</v>
      </c>
    </row>
    <row r="1427" spans="1:6">
      <c r="A1427">
        <v>1842</v>
      </c>
      <c r="B1427" t="s">
        <v>172</v>
      </c>
      <c r="C1427" t="s">
        <v>23</v>
      </c>
      <c r="D1427" t="s">
        <v>242</v>
      </c>
      <c r="E1427" t="s">
        <v>1462</v>
      </c>
      <c r="F1427">
        <v>1</v>
      </c>
    </row>
    <row r="1428" spans="1:6">
      <c r="A1428">
        <v>1843</v>
      </c>
      <c r="B1428" t="s">
        <v>172</v>
      </c>
      <c r="C1428" t="s">
        <v>23</v>
      </c>
      <c r="D1428" t="s">
        <v>242</v>
      </c>
      <c r="E1428" t="s">
        <v>1463</v>
      </c>
      <c r="F1428">
        <v>1</v>
      </c>
    </row>
    <row r="1429" spans="1:6">
      <c r="A1429">
        <v>1844</v>
      </c>
      <c r="B1429" t="s">
        <v>172</v>
      </c>
      <c r="C1429" t="s">
        <v>23</v>
      </c>
      <c r="D1429" t="s">
        <v>242</v>
      </c>
      <c r="E1429" t="s">
        <v>1447</v>
      </c>
      <c r="F1429">
        <v>1</v>
      </c>
    </row>
    <row r="1430" spans="1:6">
      <c r="A1430">
        <v>1845</v>
      </c>
      <c r="B1430" t="s">
        <v>172</v>
      </c>
      <c r="C1430" t="s">
        <v>23</v>
      </c>
      <c r="D1430" t="s">
        <v>242</v>
      </c>
      <c r="E1430" t="s">
        <v>1464</v>
      </c>
      <c r="F1430">
        <v>1</v>
      </c>
    </row>
    <row r="1431" spans="1:6">
      <c r="A1431">
        <v>1846</v>
      </c>
      <c r="B1431" t="s">
        <v>172</v>
      </c>
      <c r="C1431" t="s">
        <v>23</v>
      </c>
      <c r="D1431" t="s">
        <v>242</v>
      </c>
      <c r="E1431" t="s">
        <v>1465</v>
      </c>
      <c r="F1431">
        <v>1</v>
      </c>
    </row>
    <row r="1432" spans="1:6">
      <c r="A1432">
        <v>1847</v>
      </c>
      <c r="B1432" t="s">
        <v>172</v>
      </c>
      <c r="C1432" t="s">
        <v>23</v>
      </c>
      <c r="D1432" t="s">
        <v>242</v>
      </c>
      <c r="E1432" t="s">
        <v>1466</v>
      </c>
      <c r="F1432">
        <v>1</v>
      </c>
    </row>
    <row r="1433" spans="1:6">
      <c r="A1433">
        <v>1848</v>
      </c>
      <c r="B1433" t="s">
        <v>172</v>
      </c>
      <c r="C1433" t="s">
        <v>23</v>
      </c>
      <c r="D1433" t="s">
        <v>242</v>
      </c>
      <c r="E1433" t="s">
        <v>1238</v>
      </c>
      <c r="F1433">
        <v>1</v>
      </c>
    </row>
    <row r="1434" spans="1:6">
      <c r="A1434">
        <v>1849</v>
      </c>
      <c r="B1434" t="s">
        <v>172</v>
      </c>
      <c r="C1434" t="s">
        <v>23</v>
      </c>
      <c r="D1434" t="s">
        <v>242</v>
      </c>
      <c r="E1434" t="s">
        <v>1280</v>
      </c>
      <c r="F1434">
        <v>1</v>
      </c>
    </row>
    <row r="1435" spans="1:6">
      <c r="A1435">
        <v>1850</v>
      </c>
      <c r="B1435" t="s">
        <v>172</v>
      </c>
      <c r="C1435" t="s">
        <v>23</v>
      </c>
      <c r="D1435" t="s">
        <v>242</v>
      </c>
      <c r="E1435" t="s">
        <v>1229</v>
      </c>
      <c r="F1435">
        <v>1</v>
      </c>
    </row>
    <row r="1436" spans="1:6">
      <c r="A1436">
        <v>1851</v>
      </c>
      <c r="B1436" t="s">
        <v>172</v>
      </c>
      <c r="C1436" t="s">
        <v>23</v>
      </c>
      <c r="D1436" t="s">
        <v>242</v>
      </c>
      <c r="E1436" t="s">
        <v>44</v>
      </c>
      <c r="F1436">
        <v>1</v>
      </c>
    </row>
    <row r="1437" spans="1:6">
      <c r="A1437">
        <v>1852</v>
      </c>
      <c r="B1437" t="s">
        <v>172</v>
      </c>
      <c r="C1437" t="s">
        <v>23</v>
      </c>
      <c r="D1437" t="s">
        <v>1281</v>
      </c>
      <c r="E1437" t="s">
        <v>1238</v>
      </c>
      <c r="F1437">
        <v>1</v>
      </c>
    </row>
    <row r="1438" spans="1:6">
      <c r="A1438">
        <v>1853</v>
      </c>
      <c r="B1438" t="s">
        <v>172</v>
      </c>
      <c r="C1438" t="s">
        <v>23</v>
      </c>
      <c r="D1438" t="s">
        <v>1281</v>
      </c>
      <c r="E1438" t="s">
        <v>1280</v>
      </c>
      <c r="F1438">
        <v>1</v>
      </c>
    </row>
    <row r="1439" spans="1:6">
      <c r="A1439">
        <v>1854</v>
      </c>
      <c r="B1439" t="s">
        <v>172</v>
      </c>
      <c r="C1439" t="s">
        <v>23</v>
      </c>
      <c r="D1439" t="s">
        <v>1281</v>
      </c>
      <c r="E1439" t="s">
        <v>1229</v>
      </c>
      <c r="F1439">
        <v>1</v>
      </c>
    </row>
    <row r="1440" spans="1:6">
      <c r="A1440">
        <v>1855</v>
      </c>
      <c r="B1440" t="s">
        <v>172</v>
      </c>
      <c r="C1440" t="s">
        <v>23</v>
      </c>
      <c r="D1440" t="s">
        <v>1281</v>
      </c>
      <c r="E1440" t="s">
        <v>44</v>
      </c>
      <c r="F1440">
        <v>1</v>
      </c>
    </row>
    <row r="1441" spans="1:6">
      <c r="A1441">
        <v>1856</v>
      </c>
      <c r="B1441" t="s">
        <v>172</v>
      </c>
      <c r="C1441" t="s">
        <v>23</v>
      </c>
      <c r="D1441" t="s">
        <v>1281</v>
      </c>
      <c r="E1441" t="s">
        <v>1467</v>
      </c>
      <c r="F1441">
        <v>1</v>
      </c>
    </row>
    <row r="1442" spans="1:6">
      <c r="A1442">
        <v>1857</v>
      </c>
      <c r="B1442" t="s">
        <v>172</v>
      </c>
      <c r="C1442" t="s">
        <v>244</v>
      </c>
      <c r="D1442" t="s">
        <v>242</v>
      </c>
      <c r="E1442" t="s">
        <v>1468</v>
      </c>
      <c r="F1442">
        <v>1</v>
      </c>
    </row>
    <row r="1443" spans="1:6">
      <c r="A1443">
        <v>1859</v>
      </c>
      <c r="B1443" t="s">
        <v>172</v>
      </c>
      <c r="C1443" t="s">
        <v>244</v>
      </c>
      <c r="D1443" t="s">
        <v>242</v>
      </c>
      <c r="E1443" t="s">
        <v>1269</v>
      </c>
      <c r="F1443">
        <v>1</v>
      </c>
    </row>
    <row r="1444" spans="1:6">
      <c r="A1444">
        <v>1862</v>
      </c>
      <c r="B1444" t="s">
        <v>172</v>
      </c>
      <c r="C1444" t="s">
        <v>244</v>
      </c>
      <c r="D1444" t="s">
        <v>242</v>
      </c>
      <c r="E1444" t="s">
        <v>1334</v>
      </c>
      <c r="F1444">
        <v>1</v>
      </c>
    </row>
    <row r="1445" spans="1:6">
      <c r="A1445">
        <v>1864</v>
      </c>
      <c r="B1445" t="s">
        <v>172</v>
      </c>
      <c r="C1445" t="s">
        <v>244</v>
      </c>
      <c r="D1445" t="s">
        <v>242</v>
      </c>
      <c r="E1445" t="s">
        <v>1270</v>
      </c>
      <c r="F1445">
        <v>1</v>
      </c>
    </row>
    <row r="1446" spans="1:6">
      <c r="A1446">
        <v>1865</v>
      </c>
      <c r="B1446" t="s">
        <v>172</v>
      </c>
      <c r="C1446" t="s">
        <v>244</v>
      </c>
      <c r="D1446" t="s">
        <v>242</v>
      </c>
      <c r="E1446" t="s">
        <v>1185</v>
      </c>
      <c r="F1446">
        <v>1</v>
      </c>
    </row>
    <row r="1447" spans="1:6">
      <c r="A1447">
        <v>1868</v>
      </c>
      <c r="B1447" t="s">
        <v>172</v>
      </c>
      <c r="C1447" t="s">
        <v>244</v>
      </c>
      <c r="D1447" t="s">
        <v>242</v>
      </c>
      <c r="E1447" t="s">
        <v>1271</v>
      </c>
      <c r="F1447">
        <v>1</v>
      </c>
    </row>
    <row r="1448" spans="1:6">
      <c r="A1448">
        <v>1869</v>
      </c>
      <c r="B1448" t="s">
        <v>172</v>
      </c>
      <c r="C1448" t="s">
        <v>244</v>
      </c>
      <c r="D1448" t="s">
        <v>242</v>
      </c>
      <c r="E1448" t="s">
        <v>1462</v>
      </c>
      <c r="F1448">
        <v>1</v>
      </c>
    </row>
    <row r="1449" spans="1:6">
      <c r="A1449">
        <v>1870</v>
      </c>
      <c r="B1449" t="s">
        <v>172</v>
      </c>
      <c r="C1449" t="s">
        <v>244</v>
      </c>
      <c r="D1449" t="s">
        <v>242</v>
      </c>
      <c r="E1449" t="s">
        <v>1463</v>
      </c>
      <c r="F1449">
        <v>1</v>
      </c>
    </row>
    <row r="1450" spans="1:6">
      <c r="A1450">
        <v>1872</v>
      </c>
      <c r="B1450" t="s">
        <v>172</v>
      </c>
      <c r="C1450" t="s">
        <v>244</v>
      </c>
      <c r="D1450" t="s">
        <v>242</v>
      </c>
      <c r="E1450" t="s">
        <v>1447</v>
      </c>
      <c r="F1450">
        <v>1</v>
      </c>
    </row>
    <row r="1451" spans="1:6">
      <c r="A1451">
        <v>1873</v>
      </c>
      <c r="B1451" t="s">
        <v>172</v>
      </c>
      <c r="C1451" t="s">
        <v>244</v>
      </c>
      <c r="D1451" t="s">
        <v>242</v>
      </c>
      <c r="E1451" t="s">
        <v>1464</v>
      </c>
      <c r="F1451">
        <v>1</v>
      </c>
    </row>
    <row r="1452" spans="1:6">
      <c r="A1452">
        <v>1874</v>
      </c>
      <c r="B1452" t="s">
        <v>172</v>
      </c>
      <c r="C1452" t="s">
        <v>244</v>
      </c>
      <c r="D1452" t="s">
        <v>242</v>
      </c>
      <c r="E1452" t="s">
        <v>1465</v>
      </c>
      <c r="F1452">
        <v>1</v>
      </c>
    </row>
    <row r="1453" spans="1:6">
      <c r="A1453">
        <v>1875</v>
      </c>
      <c r="B1453" t="s">
        <v>172</v>
      </c>
      <c r="C1453" t="s">
        <v>244</v>
      </c>
      <c r="D1453" t="s">
        <v>242</v>
      </c>
      <c r="E1453" t="s">
        <v>1466</v>
      </c>
      <c r="F1453">
        <v>1</v>
      </c>
    </row>
    <row r="1454" spans="1:6">
      <c r="A1454">
        <v>1880</v>
      </c>
      <c r="B1454" t="s">
        <v>172</v>
      </c>
      <c r="C1454" t="s">
        <v>244</v>
      </c>
      <c r="D1454" t="s">
        <v>242</v>
      </c>
      <c r="E1454" t="s">
        <v>1469</v>
      </c>
      <c r="F1454">
        <v>1</v>
      </c>
    </row>
    <row r="1455" spans="1:6">
      <c r="A1455">
        <v>1886</v>
      </c>
      <c r="B1455" t="s">
        <v>172</v>
      </c>
      <c r="C1455" t="s">
        <v>244</v>
      </c>
      <c r="D1455" t="s">
        <v>242</v>
      </c>
      <c r="E1455" t="s">
        <v>1282</v>
      </c>
      <c r="F1455">
        <v>1</v>
      </c>
    </row>
    <row r="1456" spans="1:6">
      <c r="A1456">
        <v>1887</v>
      </c>
      <c r="B1456" t="s">
        <v>172</v>
      </c>
      <c r="C1456" t="s">
        <v>244</v>
      </c>
      <c r="D1456" t="s">
        <v>242</v>
      </c>
      <c r="E1456" t="s">
        <v>1470</v>
      </c>
      <c r="F1456">
        <v>1</v>
      </c>
    </row>
    <row r="1457" spans="1:6">
      <c r="A1457">
        <v>1888</v>
      </c>
      <c r="B1457" t="s">
        <v>172</v>
      </c>
      <c r="C1457" t="s">
        <v>244</v>
      </c>
      <c r="D1457" t="s">
        <v>242</v>
      </c>
      <c r="E1457" t="s">
        <v>1471</v>
      </c>
      <c r="F1457">
        <v>1</v>
      </c>
    </row>
    <row r="1458" spans="1:6">
      <c r="A1458">
        <v>1889</v>
      </c>
      <c r="B1458" t="s">
        <v>172</v>
      </c>
      <c r="C1458" t="s">
        <v>244</v>
      </c>
      <c r="D1458" t="s">
        <v>242</v>
      </c>
      <c r="E1458" t="s">
        <v>1238</v>
      </c>
      <c r="F1458">
        <v>1</v>
      </c>
    </row>
    <row r="1459" spans="1:6">
      <c r="A1459">
        <v>1890</v>
      </c>
      <c r="B1459" t="s">
        <v>172</v>
      </c>
      <c r="C1459" t="s">
        <v>244</v>
      </c>
      <c r="D1459" t="s">
        <v>242</v>
      </c>
      <c r="E1459" t="s">
        <v>1280</v>
      </c>
      <c r="F1459">
        <v>1</v>
      </c>
    </row>
    <row r="1460" spans="1:6">
      <c r="A1460">
        <v>1891</v>
      </c>
      <c r="B1460" t="s">
        <v>172</v>
      </c>
      <c r="C1460" t="s">
        <v>244</v>
      </c>
      <c r="D1460" t="s">
        <v>242</v>
      </c>
      <c r="E1460" t="s">
        <v>1405</v>
      </c>
      <c r="F1460">
        <v>1</v>
      </c>
    </row>
    <row r="1461" spans="1:6">
      <c r="A1461">
        <v>1892</v>
      </c>
      <c r="B1461" t="s">
        <v>172</v>
      </c>
      <c r="C1461" t="s">
        <v>244</v>
      </c>
      <c r="D1461" t="s">
        <v>242</v>
      </c>
      <c r="E1461" t="s">
        <v>1229</v>
      </c>
      <c r="F1461">
        <v>1</v>
      </c>
    </row>
    <row r="1462" spans="1:6">
      <c r="A1462">
        <v>1894</v>
      </c>
      <c r="B1462" t="s">
        <v>172</v>
      </c>
      <c r="C1462" t="s">
        <v>244</v>
      </c>
      <c r="D1462" t="s">
        <v>242</v>
      </c>
      <c r="E1462" t="s">
        <v>44</v>
      </c>
      <c r="F1462">
        <v>1</v>
      </c>
    </row>
    <row r="1463" spans="1:6">
      <c r="A1463">
        <v>1895</v>
      </c>
      <c r="B1463" t="s">
        <v>172</v>
      </c>
      <c r="C1463" t="s">
        <v>244</v>
      </c>
      <c r="D1463" t="s">
        <v>242</v>
      </c>
      <c r="E1463" t="s">
        <v>1337</v>
      </c>
      <c r="F1463">
        <v>1</v>
      </c>
    </row>
    <row r="1464" spans="1:6">
      <c r="A1464">
        <v>1896</v>
      </c>
      <c r="B1464" t="s">
        <v>172</v>
      </c>
      <c r="C1464" t="s">
        <v>244</v>
      </c>
      <c r="D1464" t="s">
        <v>242</v>
      </c>
      <c r="E1464" t="s">
        <v>1407</v>
      </c>
      <c r="F1464">
        <v>1</v>
      </c>
    </row>
    <row r="1465" spans="1:6">
      <c r="A1465">
        <v>1897</v>
      </c>
      <c r="B1465" t="s">
        <v>172</v>
      </c>
      <c r="C1465" t="s">
        <v>244</v>
      </c>
      <c r="D1465" t="s">
        <v>1281</v>
      </c>
      <c r="E1465" t="s">
        <v>1468</v>
      </c>
      <c r="F1465">
        <v>1</v>
      </c>
    </row>
    <row r="1466" spans="1:6">
      <c r="A1466">
        <v>1899</v>
      </c>
      <c r="B1466" t="s">
        <v>172</v>
      </c>
      <c r="C1466" t="s">
        <v>244</v>
      </c>
      <c r="D1466" t="s">
        <v>1281</v>
      </c>
      <c r="E1466" t="s">
        <v>1269</v>
      </c>
      <c r="F1466">
        <v>1</v>
      </c>
    </row>
    <row r="1467" spans="1:6">
      <c r="A1467">
        <v>1902</v>
      </c>
      <c r="B1467" t="s">
        <v>172</v>
      </c>
      <c r="C1467" t="s">
        <v>244</v>
      </c>
      <c r="D1467" t="s">
        <v>1281</v>
      </c>
      <c r="E1467" t="s">
        <v>1334</v>
      </c>
      <c r="F1467">
        <v>1</v>
      </c>
    </row>
    <row r="1468" spans="1:6">
      <c r="A1468">
        <v>1904</v>
      </c>
      <c r="B1468" t="s">
        <v>172</v>
      </c>
      <c r="C1468" t="s">
        <v>244</v>
      </c>
      <c r="D1468" t="s">
        <v>1281</v>
      </c>
      <c r="E1468" t="s">
        <v>1270</v>
      </c>
      <c r="F1468">
        <v>1</v>
      </c>
    </row>
    <row r="1469" spans="1:6">
      <c r="A1469">
        <v>1905</v>
      </c>
      <c r="B1469" t="s">
        <v>172</v>
      </c>
      <c r="C1469" t="s">
        <v>244</v>
      </c>
      <c r="D1469" t="s">
        <v>1281</v>
      </c>
      <c r="E1469" t="s">
        <v>1185</v>
      </c>
      <c r="F1469">
        <v>1</v>
      </c>
    </row>
    <row r="1470" spans="1:6">
      <c r="A1470">
        <v>1912</v>
      </c>
      <c r="B1470" t="s">
        <v>172</v>
      </c>
      <c r="C1470" t="s">
        <v>244</v>
      </c>
      <c r="D1470" t="s">
        <v>1281</v>
      </c>
      <c r="E1470" t="s">
        <v>1282</v>
      </c>
      <c r="F1470">
        <v>1</v>
      </c>
    </row>
    <row r="1471" spans="1:6">
      <c r="A1471">
        <v>1914</v>
      </c>
      <c r="B1471" t="s">
        <v>172</v>
      </c>
      <c r="C1471" t="s">
        <v>244</v>
      </c>
      <c r="D1471" t="s">
        <v>1281</v>
      </c>
      <c r="E1471" t="s">
        <v>1472</v>
      </c>
      <c r="F1471">
        <v>1</v>
      </c>
    </row>
    <row r="1472" spans="1:6">
      <c r="A1472">
        <v>1915</v>
      </c>
      <c r="B1472" t="s">
        <v>172</v>
      </c>
      <c r="C1472" t="s">
        <v>244</v>
      </c>
      <c r="D1472" t="s">
        <v>1281</v>
      </c>
      <c r="E1472" t="s">
        <v>1238</v>
      </c>
      <c r="F1472">
        <v>1</v>
      </c>
    </row>
    <row r="1473" spans="1:6">
      <c r="A1473">
        <v>1916</v>
      </c>
      <c r="B1473" t="s">
        <v>172</v>
      </c>
      <c r="C1473" t="s">
        <v>244</v>
      </c>
      <c r="D1473" t="s">
        <v>1281</v>
      </c>
      <c r="E1473" t="s">
        <v>1280</v>
      </c>
      <c r="F1473">
        <v>1</v>
      </c>
    </row>
    <row r="1474" spans="1:6">
      <c r="A1474">
        <v>1919</v>
      </c>
      <c r="B1474" t="s">
        <v>172</v>
      </c>
      <c r="C1474" t="s">
        <v>244</v>
      </c>
      <c r="D1474" t="s">
        <v>1281</v>
      </c>
      <c r="E1474" t="s">
        <v>1405</v>
      </c>
      <c r="F1474">
        <v>1</v>
      </c>
    </row>
    <row r="1475" spans="1:6">
      <c r="A1475">
        <v>1920</v>
      </c>
      <c r="B1475" t="s">
        <v>172</v>
      </c>
      <c r="C1475" t="s">
        <v>244</v>
      </c>
      <c r="D1475" t="s">
        <v>1281</v>
      </c>
      <c r="E1475" t="s">
        <v>1473</v>
      </c>
      <c r="F1475">
        <v>1</v>
      </c>
    </row>
    <row r="1476" spans="1:6">
      <c r="A1476">
        <v>1922</v>
      </c>
      <c r="B1476" t="s">
        <v>172</v>
      </c>
      <c r="C1476" t="s">
        <v>244</v>
      </c>
      <c r="D1476" t="s">
        <v>1281</v>
      </c>
      <c r="E1476" t="s">
        <v>1229</v>
      </c>
      <c r="F1476">
        <v>1</v>
      </c>
    </row>
    <row r="1477" spans="1:6">
      <c r="A1477">
        <v>1924</v>
      </c>
      <c r="B1477" t="s">
        <v>172</v>
      </c>
      <c r="C1477" t="s">
        <v>244</v>
      </c>
      <c r="D1477" t="s">
        <v>1281</v>
      </c>
      <c r="E1477" t="s">
        <v>241</v>
      </c>
      <c r="F1477">
        <v>1</v>
      </c>
    </row>
    <row r="1478" spans="1:6">
      <c r="A1478">
        <v>1925</v>
      </c>
      <c r="B1478" t="s">
        <v>172</v>
      </c>
      <c r="C1478" t="s">
        <v>244</v>
      </c>
      <c r="D1478" t="s">
        <v>1281</v>
      </c>
      <c r="E1478" t="s">
        <v>44</v>
      </c>
      <c r="F1478">
        <v>1</v>
      </c>
    </row>
    <row r="1479" spans="1:6">
      <c r="A1479">
        <v>1927</v>
      </c>
      <c r="B1479" t="s">
        <v>172</v>
      </c>
      <c r="C1479" t="s">
        <v>244</v>
      </c>
      <c r="D1479" t="s">
        <v>1281</v>
      </c>
      <c r="E1479" t="s">
        <v>1337</v>
      </c>
      <c r="F1479">
        <v>1</v>
      </c>
    </row>
    <row r="1480" spans="1:6">
      <c r="A1480">
        <v>1928</v>
      </c>
      <c r="B1480" t="s">
        <v>172</v>
      </c>
      <c r="C1480" t="s">
        <v>244</v>
      </c>
      <c r="D1480" t="s">
        <v>1281</v>
      </c>
      <c r="E1480" t="s">
        <v>1337</v>
      </c>
      <c r="F1480">
        <v>1</v>
      </c>
    </row>
    <row r="1481" spans="1:6">
      <c r="A1481">
        <v>1929</v>
      </c>
      <c r="B1481" t="s">
        <v>172</v>
      </c>
      <c r="C1481" t="s">
        <v>244</v>
      </c>
      <c r="D1481" t="s">
        <v>1281</v>
      </c>
      <c r="E1481" t="s">
        <v>1285</v>
      </c>
      <c r="F1481">
        <v>1</v>
      </c>
    </row>
    <row r="1482" spans="1:6">
      <c r="A1482">
        <v>1930</v>
      </c>
      <c r="B1482" t="s">
        <v>172</v>
      </c>
      <c r="C1482" t="s">
        <v>244</v>
      </c>
      <c r="D1482" t="s">
        <v>1281</v>
      </c>
      <c r="E1482" t="s">
        <v>1286</v>
      </c>
      <c r="F1482">
        <v>1</v>
      </c>
    </row>
    <row r="1483" spans="1:6">
      <c r="A1483">
        <v>1931</v>
      </c>
      <c r="B1483" t="s">
        <v>172</v>
      </c>
      <c r="C1483" t="s">
        <v>244</v>
      </c>
      <c r="D1483" t="s">
        <v>1281</v>
      </c>
      <c r="E1483" t="s">
        <v>1407</v>
      </c>
      <c r="F1483">
        <v>1</v>
      </c>
    </row>
    <row r="1484" spans="1:6">
      <c r="A1484">
        <v>1932</v>
      </c>
      <c r="B1484" t="s">
        <v>172</v>
      </c>
      <c r="C1484" t="s">
        <v>244</v>
      </c>
      <c r="D1484" t="s">
        <v>1281</v>
      </c>
      <c r="E1484" t="s">
        <v>1467</v>
      </c>
      <c r="F1484">
        <v>1</v>
      </c>
    </row>
    <row r="1485" spans="1:6">
      <c r="A1485">
        <v>1933</v>
      </c>
      <c r="B1485" t="s">
        <v>172</v>
      </c>
      <c r="C1485" t="s">
        <v>10</v>
      </c>
      <c r="D1485" t="s">
        <v>261</v>
      </c>
      <c r="E1485" t="s">
        <v>1474</v>
      </c>
      <c r="F1485">
        <v>1</v>
      </c>
    </row>
    <row r="1486" spans="1:6">
      <c r="A1486">
        <v>1934</v>
      </c>
      <c r="B1486" t="s">
        <v>172</v>
      </c>
      <c r="C1486" t="s">
        <v>10</v>
      </c>
      <c r="D1486" t="s">
        <v>261</v>
      </c>
      <c r="E1486" t="s">
        <v>1475</v>
      </c>
      <c r="F1486">
        <v>1</v>
      </c>
    </row>
    <row r="1487" spans="1:6">
      <c r="A1487">
        <v>1935</v>
      </c>
      <c r="B1487" t="s">
        <v>172</v>
      </c>
      <c r="C1487" t="s">
        <v>10</v>
      </c>
      <c r="D1487" t="s">
        <v>261</v>
      </c>
      <c r="E1487" t="s">
        <v>1476</v>
      </c>
      <c r="F1487">
        <v>1</v>
      </c>
    </row>
    <row r="1488" spans="1:6">
      <c r="A1488">
        <v>1936</v>
      </c>
      <c r="B1488" t="s">
        <v>172</v>
      </c>
      <c r="C1488" t="s">
        <v>10</v>
      </c>
      <c r="D1488" t="s">
        <v>261</v>
      </c>
      <c r="E1488" t="s">
        <v>1477</v>
      </c>
      <c r="F1488">
        <v>1</v>
      </c>
    </row>
    <row r="1489" spans="1:6">
      <c r="A1489">
        <v>1937</v>
      </c>
      <c r="B1489" t="s">
        <v>172</v>
      </c>
      <c r="C1489" t="s">
        <v>10</v>
      </c>
      <c r="D1489" t="s">
        <v>261</v>
      </c>
      <c r="E1489" t="s">
        <v>1478</v>
      </c>
      <c r="F1489">
        <v>1</v>
      </c>
    </row>
    <row r="1490" spans="1:6">
      <c r="A1490">
        <v>1938</v>
      </c>
      <c r="B1490" t="s">
        <v>172</v>
      </c>
      <c r="C1490" t="s">
        <v>10</v>
      </c>
      <c r="D1490" t="s">
        <v>261</v>
      </c>
      <c r="E1490" t="s">
        <v>1479</v>
      </c>
      <c r="F1490">
        <v>1</v>
      </c>
    </row>
    <row r="1491" spans="1:6">
      <c r="A1491">
        <v>1939</v>
      </c>
      <c r="B1491" t="s">
        <v>172</v>
      </c>
      <c r="C1491" t="s">
        <v>10</v>
      </c>
      <c r="D1491" t="s">
        <v>261</v>
      </c>
      <c r="E1491" t="s">
        <v>1480</v>
      </c>
      <c r="F1491">
        <v>1</v>
      </c>
    </row>
    <row r="1492" spans="1:6">
      <c r="A1492">
        <v>1940</v>
      </c>
      <c r="B1492" t="s">
        <v>172</v>
      </c>
      <c r="C1492" t="s">
        <v>10</v>
      </c>
      <c r="D1492" t="s">
        <v>261</v>
      </c>
      <c r="E1492" t="s">
        <v>1481</v>
      </c>
      <c r="F1492">
        <v>1</v>
      </c>
    </row>
    <row r="1493" spans="1:6">
      <c r="A1493">
        <v>1941</v>
      </c>
      <c r="B1493" t="s">
        <v>172</v>
      </c>
      <c r="C1493" t="s">
        <v>10</v>
      </c>
      <c r="D1493" t="s">
        <v>261</v>
      </c>
      <c r="E1493" t="s">
        <v>1451</v>
      </c>
      <c r="F1493">
        <v>1</v>
      </c>
    </row>
    <row r="1494" spans="1:6">
      <c r="A1494">
        <v>1942</v>
      </c>
      <c r="B1494" t="s">
        <v>172</v>
      </c>
      <c r="C1494" t="s">
        <v>10</v>
      </c>
      <c r="D1494" t="s">
        <v>261</v>
      </c>
      <c r="E1494" t="s">
        <v>1482</v>
      </c>
      <c r="F1494">
        <v>1</v>
      </c>
    </row>
    <row r="1495" spans="1:6">
      <c r="A1495">
        <v>1943</v>
      </c>
      <c r="B1495" t="s">
        <v>172</v>
      </c>
      <c r="C1495" t="s">
        <v>10</v>
      </c>
      <c r="D1495" t="s">
        <v>261</v>
      </c>
      <c r="E1495" t="s">
        <v>1164</v>
      </c>
      <c r="F1495">
        <v>1</v>
      </c>
    </row>
    <row r="1496" spans="1:6">
      <c r="A1496">
        <v>1944</v>
      </c>
      <c r="B1496" t="s">
        <v>172</v>
      </c>
      <c r="C1496" t="s">
        <v>10</v>
      </c>
      <c r="D1496" t="s">
        <v>261</v>
      </c>
      <c r="E1496" t="s">
        <v>1483</v>
      </c>
      <c r="F1496">
        <v>1</v>
      </c>
    </row>
    <row r="1497" spans="1:6">
      <c r="A1497">
        <v>1945</v>
      </c>
      <c r="B1497" t="s">
        <v>172</v>
      </c>
      <c r="C1497" t="s">
        <v>10</v>
      </c>
      <c r="D1497" t="s">
        <v>261</v>
      </c>
      <c r="E1497" t="s">
        <v>1484</v>
      </c>
      <c r="F1497">
        <v>1</v>
      </c>
    </row>
    <row r="1498" spans="1:6">
      <c r="A1498">
        <v>1946</v>
      </c>
      <c r="B1498" t="s">
        <v>172</v>
      </c>
      <c r="C1498" t="s">
        <v>10</v>
      </c>
      <c r="D1498" t="s">
        <v>261</v>
      </c>
      <c r="E1498" t="s">
        <v>1485</v>
      </c>
      <c r="F1498">
        <v>1</v>
      </c>
    </row>
    <row r="1499" spans="1:6">
      <c r="A1499">
        <v>1947</v>
      </c>
      <c r="B1499" t="s">
        <v>172</v>
      </c>
      <c r="C1499" t="s">
        <v>10</v>
      </c>
      <c r="D1499" t="s">
        <v>261</v>
      </c>
      <c r="E1499" t="s">
        <v>969</v>
      </c>
      <c r="F1499">
        <v>1</v>
      </c>
    </row>
    <row r="1500" spans="1:6">
      <c r="A1500">
        <v>1948</v>
      </c>
      <c r="B1500" t="s">
        <v>172</v>
      </c>
      <c r="C1500" t="s">
        <v>10</v>
      </c>
      <c r="D1500" t="s">
        <v>261</v>
      </c>
      <c r="E1500" t="s">
        <v>1486</v>
      </c>
      <c r="F1500">
        <v>1</v>
      </c>
    </row>
    <row r="1501" spans="1:6">
      <c r="A1501">
        <v>1949</v>
      </c>
      <c r="B1501" t="s">
        <v>172</v>
      </c>
      <c r="C1501" t="s">
        <v>10</v>
      </c>
      <c r="D1501" t="s">
        <v>261</v>
      </c>
      <c r="E1501" t="s">
        <v>1487</v>
      </c>
      <c r="F1501">
        <v>1</v>
      </c>
    </row>
    <row r="1502" spans="1:6">
      <c r="A1502">
        <v>1950</v>
      </c>
      <c r="B1502" t="s">
        <v>172</v>
      </c>
      <c r="C1502" t="s">
        <v>10</v>
      </c>
      <c r="D1502" t="s">
        <v>261</v>
      </c>
      <c r="E1502" t="s">
        <v>1488</v>
      </c>
      <c r="F1502">
        <v>1</v>
      </c>
    </row>
    <row r="1503" spans="1:6">
      <c r="A1503">
        <v>1951</v>
      </c>
      <c r="B1503" t="s">
        <v>172</v>
      </c>
      <c r="C1503" t="s">
        <v>10</v>
      </c>
      <c r="D1503" t="s">
        <v>261</v>
      </c>
      <c r="E1503" t="s">
        <v>1489</v>
      </c>
      <c r="F1503">
        <v>1</v>
      </c>
    </row>
    <row r="1504" spans="1:6">
      <c r="A1504">
        <v>1952</v>
      </c>
      <c r="B1504" t="s">
        <v>172</v>
      </c>
      <c r="C1504" t="s">
        <v>10</v>
      </c>
      <c r="D1504" t="s">
        <v>261</v>
      </c>
      <c r="E1504" t="s">
        <v>1490</v>
      </c>
      <c r="F1504">
        <v>1</v>
      </c>
    </row>
    <row r="1505" spans="1:6">
      <c r="A1505">
        <v>1953</v>
      </c>
      <c r="B1505" t="s">
        <v>172</v>
      </c>
      <c r="C1505" t="s">
        <v>10</v>
      </c>
      <c r="D1505" t="s">
        <v>261</v>
      </c>
      <c r="E1505" t="s">
        <v>1491</v>
      </c>
      <c r="F1505">
        <v>1</v>
      </c>
    </row>
    <row r="1506" spans="1:6">
      <c r="A1506">
        <v>1954</v>
      </c>
      <c r="B1506" t="s">
        <v>62</v>
      </c>
      <c r="C1506" t="s">
        <v>48</v>
      </c>
      <c r="D1506" t="s">
        <v>74</v>
      </c>
      <c r="E1506" t="s">
        <v>1205</v>
      </c>
      <c r="F1506">
        <v>1</v>
      </c>
    </row>
    <row r="1507" spans="1:6">
      <c r="A1507">
        <v>1954</v>
      </c>
      <c r="B1507" t="s">
        <v>62</v>
      </c>
      <c r="C1507" t="s">
        <v>48</v>
      </c>
      <c r="D1507" t="s">
        <v>74</v>
      </c>
      <c r="E1507" t="s">
        <v>1206</v>
      </c>
      <c r="F1507">
        <v>2</v>
      </c>
    </row>
    <row r="1508" spans="1:6">
      <c r="A1508">
        <v>1954</v>
      </c>
      <c r="B1508" t="s">
        <v>62</v>
      </c>
      <c r="C1508" t="s">
        <v>48</v>
      </c>
      <c r="D1508" t="s">
        <v>74</v>
      </c>
      <c r="E1508" t="s">
        <v>1226</v>
      </c>
      <c r="F1508">
        <v>3</v>
      </c>
    </row>
    <row r="1509" spans="1:6">
      <c r="A1509">
        <v>1955</v>
      </c>
      <c r="B1509" t="s">
        <v>62</v>
      </c>
      <c r="C1509" t="s">
        <v>48</v>
      </c>
      <c r="D1509" t="s">
        <v>74</v>
      </c>
      <c r="E1509" t="s">
        <v>1248</v>
      </c>
      <c r="F1509">
        <v>1</v>
      </c>
    </row>
    <row r="1510" spans="1:6">
      <c r="A1510">
        <v>1955</v>
      </c>
      <c r="B1510" t="s">
        <v>62</v>
      </c>
      <c r="C1510" t="s">
        <v>48</v>
      </c>
      <c r="D1510" t="s">
        <v>74</v>
      </c>
      <c r="E1510" t="s">
        <v>1226</v>
      </c>
      <c r="F1510">
        <v>2</v>
      </c>
    </row>
    <row r="1511" spans="1:6">
      <c r="A1511">
        <v>1956</v>
      </c>
      <c r="B1511" t="s">
        <v>62</v>
      </c>
      <c r="C1511" t="s">
        <v>48</v>
      </c>
      <c r="D1511" t="s">
        <v>70</v>
      </c>
      <c r="E1511" t="s">
        <v>1191</v>
      </c>
      <c r="F1511">
        <v>1</v>
      </c>
    </row>
    <row r="1512" spans="1:6">
      <c r="A1512">
        <v>1956</v>
      </c>
      <c r="B1512" t="s">
        <v>62</v>
      </c>
      <c r="C1512" t="s">
        <v>48</v>
      </c>
      <c r="D1512" t="s">
        <v>70</v>
      </c>
      <c r="E1512" t="s">
        <v>1492</v>
      </c>
      <c r="F1512">
        <v>2</v>
      </c>
    </row>
    <row r="1513" spans="1:6">
      <c r="A1513">
        <v>1957</v>
      </c>
      <c r="B1513" t="s">
        <v>62</v>
      </c>
      <c r="C1513" t="s">
        <v>48</v>
      </c>
      <c r="D1513" t="s">
        <v>70</v>
      </c>
      <c r="E1513" t="s">
        <v>1191</v>
      </c>
      <c r="F1513">
        <v>1</v>
      </c>
    </row>
    <row r="1514" spans="1:6">
      <c r="A1514">
        <v>1957</v>
      </c>
      <c r="B1514" t="s">
        <v>62</v>
      </c>
      <c r="C1514" t="s">
        <v>48</v>
      </c>
      <c r="D1514" t="s">
        <v>70</v>
      </c>
      <c r="E1514" t="s">
        <v>1492</v>
      </c>
      <c r="F1514">
        <v>2</v>
      </c>
    </row>
    <row r="1515" spans="1:6">
      <c r="A1515">
        <v>1958</v>
      </c>
      <c r="B1515" t="s">
        <v>62</v>
      </c>
      <c r="C1515" t="s">
        <v>48</v>
      </c>
      <c r="D1515" t="s">
        <v>70</v>
      </c>
      <c r="E1515" t="s">
        <v>1248</v>
      </c>
      <c r="F1515">
        <v>1</v>
      </c>
    </row>
    <row r="1516" spans="1:6">
      <c r="A1516">
        <v>1958</v>
      </c>
      <c r="B1516" t="s">
        <v>62</v>
      </c>
      <c r="C1516" t="s">
        <v>48</v>
      </c>
      <c r="D1516" t="s">
        <v>63</v>
      </c>
      <c r="E1516" t="s">
        <v>1226</v>
      </c>
      <c r="F1516">
        <v>2</v>
      </c>
    </row>
    <row r="1517" spans="1:6">
      <c r="A1517">
        <v>1959</v>
      </c>
      <c r="B1517" t="s">
        <v>62</v>
      </c>
      <c r="C1517" t="s">
        <v>48</v>
      </c>
      <c r="D1517" t="s">
        <v>70</v>
      </c>
      <c r="E1517" t="s">
        <v>1248</v>
      </c>
      <c r="F1517">
        <v>1</v>
      </c>
    </row>
    <row r="1518" spans="1:6">
      <c r="A1518">
        <v>1959</v>
      </c>
      <c r="B1518" t="s">
        <v>62</v>
      </c>
      <c r="C1518" t="s">
        <v>48</v>
      </c>
      <c r="D1518" t="s">
        <v>72</v>
      </c>
      <c r="E1518" t="s">
        <v>1248</v>
      </c>
      <c r="F1518">
        <v>2</v>
      </c>
    </row>
    <row r="1519" spans="1:6">
      <c r="A1519">
        <v>1960</v>
      </c>
      <c r="B1519" t="s">
        <v>62</v>
      </c>
      <c r="C1519" t="s">
        <v>48</v>
      </c>
      <c r="D1519" t="s">
        <v>72</v>
      </c>
      <c r="E1519" t="s">
        <v>1191</v>
      </c>
      <c r="F1519">
        <v>1</v>
      </c>
    </row>
    <row r="1520" spans="1:6">
      <c r="A1520">
        <v>1960</v>
      </c>
      <c r="B1520" t="s">
        <v>62</v>
      </c>
      <c r="C1520" t="s">
        <v>48</v>
      </c>
      <c r="D1520" t="s">
        <v>72</v>
      </c>
      <c r="E1520" t="s">
        <v>1492</v>
      </c>
      <c r="F1520">
        <v>2</v>
      </c>
    </row>
    <row r="1521" spans="1:6">
      <c r="A1521">
        <v>1961</v>
      </c>
      <c r="B1521" t="s">
        <v>62</v>
      </c>
      <c r="C1521" t="s">
        <v>48</v>
      </c>
      <c r="D1521" t="s">
        <v>72</v>
      </c>
      <c r="E1521" t="s">
        <v>1191</v>
      </c>
      <c r="F1521">
        <v>1</v>
      </c>
    </row>
    <row r="1522" spans="1:6">
      <c r="A1522">
        <v>1961</v>
      </c>
      <c r="B1522" t="s">
        <v>62</v>
      </c>
      <c r="C1522" t="s">
        <v>48</v>
      </c>
      <c r="D1522" t="s">
        <v>72</v>
      </c>
      <c r="E1522" t="s">
        <v>1492</v>
      </c>
      <c r="F1522">
        <v>2</v>
      </c>
    </row>
    <row r="1523" spans="1:6">
      <c r="A1523">
        <v>1962</v>
      </c>
      <c r="B1523" t="s">
        <v>62</v>
      </c>
      <c r="C1523" t="s">
        <v>48</v>
      </c>
      <c r="D1523" t="s">
        <v>72</v>
      </c>
      <c r="E1523" t="s">
        <v>1248</v>
      </c>
      <c r="F1523">
        <v>1</v>
      </c>
    </row>
    <row r="1524" spans="1:6">
      <c r="A1524">
        <v>1962</v>
      </c>
      <c r="B1524" t="s">
        <v>62</v>
      </c>
      <c r="C1524" t="s">
        <v>48</v>
      </c>
      <c r="D1524" t="s">
        <v>63</v>
      </c>
      <c r="E1524" t="s">
        <v>1226</v>
      </c>
      <c r="F1524">
        <v>2</v>
      </c>
    </row>
    <row r="1525" spans="1:6">
      <c r="A1525">
        <v>1963</v>
      </c>
      <c r="B1525" t="s">
        <v>62</v>
      </c>
      <c r="C1525" t="s">
        <v>48</v>
      </c>
      <c r="D1525" t="s">
        <v>63</v>
      </c>
      <c r="E1525" t="s">
        <v>1191</v>
      </c>
      <c r="F1525">
        <v>1</v>
      </c>
    </row>
    <row r="1526" spans="1:6">
      <c r="A1526">
        <v>1963</v>
      </c>
      <c r="B1526" t="s">
        <v>62</v>
      </c>
      <c r="C1526" t="s">
        <v>48</v>
      </c>
      <c r="D1526" t="s">
        <v>63</v>
      </c>
      <c r="E1526" t="s">
        <v>1492</v>
      </c>
      <c r="F1526">
        <v>2</v>
      </c>
    </row>
    <row r="1527" spans="1:6">
      <c r="A1527">
        <v>1964</v>
      </c>
      <c r="B1527" t="s">
        <v>62</v>
      </c>
      <c r="C1527" t="s">
        <v>48</v>
      </c>
      <c r="D1527" t="s">
        <v>63</v>
      </c>
      <c r="E1527" t="s">
        <v>1191</v>
      </c>
      <c r="F1527">
        <v>1</v>
      </c>
    </row>
    <row r="1528" spans="1:6">
      <c r="A1528">
        <v>1964</v>
      </c>
      <c r="B1528" t="s">
        <v>62</v>
      </c>
      <c r="C1528" t="s">
        <v>48</v>
      </c>
      <c r="D1528" t="s">
        <v>63</v>
      </c>
      <c r="E1528" t="s">
        <v>1493</v>
      </c>
      <c r="F1528">
        <v>2</v>
      </c>
    </row>
    <row r="1529" spans="1:6">
      <c r="A1529">
        <v>1965</v>
      </c>
      <c r="B1529" t="s">
        <v>62</v>
      </c>
      <c r="C1529" t="s">
        <v>48</v>
      </c>
      <c r="D1529" t="s">
        <v>63</v>
      </c>
      <c r="E1529" t="s">
        <v>1191</v>
      </c>
      <c r="F1529">
        <v>1</v>
      </c>
    </row>
    <row r="1530" spans="1:6">
      <c r="A1530">
        <v>1965</v>
      </c>
      <c r="B1530" t="s">
        <v>62</v>
      </c>
      <c r="C1530" t="s">
        <v>48</v>
      </c>
      <c r="D1530" t="s">
        <v>63</v>
      </c>
      <c r="E1530" t="s">
        <v>1492</v>
      </c>
      <c r="F1530">
        <v>2</v>
      </c>
    </row>
    <row r="1531" spans="1:6">
      <c r="A1531">
        <v>1966</v>
      </c>
      <c r="B1531" t="s">
        <v>62</v>
      </c>
      <c r="C1531" t="s">
        <v>48</v>
      </c>
      <c r="D1531" t="s">
        <v>63</v>
      </c>
      <c r="E1531" t="s">
        <v>1191</v>
      </c>
      <c r="F1531">
        <v>1</v>
      </c>
    </row>
    <row r="1532" spans="1:6">
      <c r="A1532">
        <v>1966</v>
      </c>
      <c r="B1532" t="s">
        <v>62</v>
      </c>
      <c r="C1532" t="s">
        <v>48</v>
      </c>
      <c r="D1532" t="s">
        <v>63</v>
      </c>
      <c r="E1532" t="s">
        <v>1493</v>
      </c>
      <c r="F1532">
        <v>2</v>
      </c>
    </row>
    <row r="1533" spans="1:6">
      <c r="A1533">
        <v>1967</v>
      </c>
      <c r="B1533" t="s">
        <v>62</v>
      </c>
      <c r="C1533" t="s">
        <v>48</v>
      </c>
      <c r="D1533" t="s">
        <v>63</v>
      </c>
      <c r="E1533" t="s">
        <v>1205</v>
      </c>
      <c r="F1533">
        <v>1</v>
      </c>
    </row>
    <row r="1534" spans="1:6">
      <c r="A1534">
        <v>1967</v>
      </c>
      <c r="B1534" t="s">
        <v>62</v>
      </c>
      <c r="C1534" t="s">
        <v>48</v>
      </c>
      <c r="D1534" t="s">
        <v>63</v>
      </c>
      <c r="E1534" t="s">
        <v>1206</v>
      </c>
      <c r="F1534">
        <v>2</v>
      </c>
    </row>
    <row r="1535" spans="1:6">
      <c r="A1535">
        <v>1967</v>
      </c>
      <c r="B1535" t="s">
        <v>62</v>
      </c>
      <c r="C1535" t="s">
        <v>48</v>
      </c>
      <c r="D1535" t="s">
        <v>63</v>
      </c>
      <c r="E1535" t="s">
        <v>1226</v>
      </c>
      <c r="F1535">
        <v>3</v>
      </c>
    </row>
    <row r="1536" spans="1:6">
      <c r="A1536">
        <v>1968</v>
      </c>
      <c r="B1536" t="s">
        <v>62</v>
      </c>
      <c r="C1536" t="s">
        <v>48</v>
      </c>
      <c r="D1536" t="s">
        <v>63</v>
      </c>
      <c r="E1536" t="s">
        <v>1205</v>
      </c>
      <c r="F1536">
        <v>1</v>
      </c>
    </row>
    <row r="1537" spans="1:6">
      <c r="A1537">
        <v>1968</v>
      </c>
      <c r="B1537" t="s">
        <v>62</v>
      </c>
      <c r="C1537" t="s">
        <v>48</v>
      </c>
      <c r="D1537" t="s">
        <v>63</v>
      </c>
      <c r="E1537" t="s">
        <v>1494</v>
      </c>
      <c r="F1537">
        <v>2</v>
      </c>
    </row>
    <row r="1538" spans="1:6">
      <c r="A1538">
        <v>1968</v>
      </c>
      <c r="B1538" t="s">
        <v>62</v>
      </c>
      <c r="C1538" t="s">
        <v>48</v>
      </c>
      <c r="D1538" t="s">
        <v>63</v>
      </c>
      <c r="E1538" t="s">
        <v>1495</v>
      </c>
      <c r="F1538">
        <v>3</v>
      </c>
    </row>
    <row r="1539" spans="1:6">
      <c r="A1539">
        <v>1968</v>
      </c>
      <c r="B1539" t="s">
        <v>62</v>
      </c>
      <c r="C1539" t="s">
        <v>48</v>
      </c>
      <c r="D1539" t="s">
        <v>63</v>
      </c>
      <c r="E1539" t="s">
        <v>1238</v>
      </c>
      <c r="F1539">
        <v>4</v>
      </c>
    </row>
    <row r="1540" spans="1:6">
      <c r="A1540">
        <v>1969</v>
      </c>
      <c r="B1540" t="s">
        <v>62</v>
      </c>
      <c r="C1540" t="s">
        <v>48</v>
      </c>
      <c r="D1540" t="s">
        <v>63</v>
      </c>
      <c r="E1540" t="s">
        <v>1205</v>
      </c>
      <c r="F1540">
        <v>1</v>
      </c>
    </row>
    <row r="1541" spans="1:6">
      <c r="A1541">
        <v>1969</v>
      </c>
      <c r="B1541" t="s">
        <v>62</v>
      </c>
      <c r="C1541" t="s">
        <v>48</v>
      </c>
      <c r="D1541" t="s">
        <v>63</v>
      </c>
      <c r="E1541" t="s">
        <v>1238</v>
      </c>
      <c r="F1541">
        <v>2</v>
      </c>
    </row>
    <row r="1542" spans="1:6">
      <c r="A1542">
        <v>1970</v>
      </c>
      <c r="B1542" t="s">
        <v>62</v>
      </c>
      <c r="C1542" t="s">
        <v>48</v>
      </c>
      <c r="D1542" t="s">
        <v>63</v>
      </c>
      <c r="E1542" t="s">
        <v>1205</v>
      </c>
      <c r="F1542">
        <v>1</v>
      </c>
    </row>
    <row r="1543" spans="1:6">
      <c r="A1543">
        <v>1970</v>
      </c>
      <c r="B1543" t="s">
        <v>62</v>
      </c>
      <c r="C1543" t="s">
        <v>48</v>
      </c>
      <c r="D1543" t="s">
        <v>63</v>
      </c>
      <c r="E1543" t="s">
        <v>1494</v>
      </c>
      <c r="F1543">
        <v>2</v>
      </c>
    </row>
    <row r="1544" spans="1:6">
      <c r="A1544">
        <v>1970</v>
      </c>
      <c r="B1544" t="s">
        <v>62</v>
      </c>
      <c r="C1544" t="s">
        <v>48</v>
      </c>
      <c r="D1544" t="s">
        <v>63</v>
      </c>
      <c r="E1544" t="s">
        <v>1495</v>
      </c>
      <c r="F1544">
        <v>3</v>
      </c>
    </row>
    <row r="1545" spans="1:6">
      <c r="A1545">
        <v>1970</v>
      </c>
      <c r="B1545" t="s">
        <v>62</v>
      </c>
      <c r="C1545" t="s">
        <v>48</v>
      </c>
      <c r="D1545" t="s">
        <v>63</v>
      </c>
      <c r="E1545" t="s">
        <v>1238</v>
      </c>
      <c r="F1545">
        <v>4</v>
      </c>
    </row>
    <row r="1546" spans="1:6">
      <c r="A1546">
        <v>1971</v>
      </c>
      <c r="B1546" t="s">
        <v>62</v>
      </c>
      <c r="C1546" t="s">
        <v>48</v>
      </c>
      <c r="D1546" t="s">
        <v>68</v>
      </c>
      <c r="E1546" t="s">
        <v>1185</v>
      </c>
      <c r="F1546">
        <v>6</v>
      </c>
    </row>
    <row r="1547" spans="1:6">
      <c r="A1547">
        <v>1971</v>
      </c>
      <c r="B1547" t="s">
        <v>62</v>
      </c>
      <c r="C1547" t="s">
        <v>48</v>
      </c>
      <c r="D1547" t="s">
        <v>68</v>
      </c>
      <c r="E1547" t="s">
        <v>1334</v>
      </c>
      <c r="F1547">
        <v>7</v>
      </c>
    </row>
    <row r="1548" spans="1:6">
      <c r="A1548">
        <v>1971</v>
      </c>
      <c r="B1548" t="s">
        <v>62</v>
      </c>
      <c r="C1548" t="s">
        <v>48</v>
      </c>
      <c r="D1548" t="s">
        <v>68</v>
      </c>
      <c r="E1548" t="s">
        <v>1337</v>
      </c>
      <c r="F1548">
        <v>8</v>
      </c>
    </row>
    <row r="1549" spans="1:6">
      <c r="A1549">
        <v>1971</v>
      </c>
      <c r="B1549" t="s">
        <v>62</v>
      </c>
      <c r="C1549" t="s">
        <v>48</v>
      </c>
      <c r="D1549" t="s">
        <v>68</v>
      </c>
      <c r="E1549" t="s">
        <v>1179</v>
      </c>
      <c r="F1549">
        <v>9</v>
      </c>
    </row>
    <row r="1550" spans="1:6">
      <c r="A1550">
        <v>1971</v>
      </c>
      <c r="B1550" t="s">
        <v>62</v>
      </c>
      <c r="C1550" t="s">
        <v>48</v>
      </c>
      <c r="D1550" t="s">
        <v>68</v>
      </c>
      <c r="E1550" t="s">
        <v>1191</v>
      </c>
      <c r="F1550">
        <v>10</v>
      </c>
    </row>
    <row r="1551" spans="1:6">
      <c r="A1551">
        <v>1971</v>
      </c>
      <c r="B1551" t="s">
        <v>62</v>
      </c>
      <c r="C1551" t="s">
        <v>48</v>
      </c>
      <c r="D1551" t="s">
        <v>63</v>
      </c>
      <c r="E1551" t="s">
        <v>1185</v>
      </c>
      <c r="F1551">
        <v>1</v>
      </c>
    </row>
    <row r="1552" spans="1:6">
      <c r="A1552">
        <v>1971</v>
      </c>
      <c r="B1552" t="s">
        <v>62</v>
      </c>
      <c r="C1552" t="s">
        <v>48</v>
      </c>
      <c r="D1552" t="s">
        <v>63</v>
      </c>
      <c r="E1552" t="s">
        <v>1334</v>
      </c>
      <c r="F1552">
        <v>2</v>
      </c>
    </row>
    <row r="1553" spans="1:6">
      <c r="A1553">
        <v>1971</v>
      </c>
      <c r="B1553" t="s">
        <v>62</v>
      </c>
      <c r="C1553" t="s">
        <v>48</v>
      </c>
      <c r="D1553" t="s">
        <v>63</v>
      </c>
      <c r="E1553" t="s">
        <v>1337</v>
      </c>
      <c r="F1553">
        <v>3</v>
      </c>
    </row>
    <row r="1554" spans="1:6">
      <c r="A1554">
        <v>1971</v>
      </c>
      <c r="B1554" t="s">
        <v>62</v>
      </c>
      <c r="C1554" t="s">
        <v>48</v>
      </c>
      <c r="D1554" t="s">
        <v>63</v>
      </c>
      <c r="E1554" t="s">
        <v>1179</v>
      </c>
      <c r="F1554">
        <v>4</v>
      </c>
    </row>
    <row r="1555" spans="1:6">
      <c r="A1555">
        <v>1971</v>
      </c>
      <c r="B1555" t="s">
        <v>62</v>
      </c>
      <c r="C1555" t="s">
        <v>48</v>
      </c>
      <c r="D1555" t="s">
        <v>63</v>
      </c>
      <c r="E1555" t="s">
        <v>1191</v>
      </c>
      <c r="F1555">
        <v>5</v>
      </c>
    </row>
    <row r="1556" spans="1:6">
      <c r="A1556">
        <v>1972</v>
      </c>
      <c r="B1556" t="s">
        <v>62</v>
      </c>
      <c r="C1556" t="s">
        <v>48</v>
      </c>
      <c r="D1556" t="s">
        <v>69</v>
      </c>
      <c r="E1556" t="s">
        <v>1185</v>
      </c>
      <c r="F1556">
        <v>6</v>
      </c>
    </row>
    <row r="1557" spans="1:6">
      <c r="A1557">
        <v>1972</v>
      </c>
      <c r="B1557" t="s">
        <v>62</v>
      </c>
      <c r="C1557" t="s">
        <v>48</v>
      </c>
      <c r="D1557" t="s">
        <v>69</v>
      </c>
      <c r="E1557" t="s">
        <v>1334</v>
      </c>
      <c r="F1557">
        <v>7</v>
      </c>
    </row>
    <row r="1558" spans="1:6">
      <c r="A1558">
        <v>1972</v>
      </c>
      <c r="B1558" t="s">
        <v>62</v>
      </c>
      <c r="C1558" t="s">
        <v>48</v>
      </c>
      <c r="D1558" t="s">
        <v>69</v>
      </c>
      <c r="E1558" t="s">
        <v>1337</v>
      </c>
      <c r="F1558">
        <v>8</v>
      </c>
    </row>
    <row r="1559" spans="1:6">
      <c r="A1559">
        <v>1972</v>
      </c>
      <c r="B1559" t="s">
        <v>62</v>
      </c>
      <c r="C1559" t="s">
        <v>48</v>
      </c>
      <c r="D1559" t="s">
        <v>69</v>
      </c>
      <c r="E1559" t="s">
        <v>1179</v>
      </c>
      <c r="F1559">
        <v>9</v>
      </c>
    </row>
    <row r="1560" spans="1:6">
      <c r="A1560">
        <v>1972</v>
      </c>
      <c r="B1560" t="s">
        <v>62</v>
      </c>
      <c r="C1560" t="s">
        <v>48</v>
      </c>
      <c r="D1560" t="s">
        <v>69</v>
      </c>
      <c r="E1560" t="s">
        <v>1191</v>
      </c>
      <c r="F1560">
        <v>10</v>
      </c>
    </row>
    <row r="1561" spans="1:6">
      <c r="A1561">
        <v>1972</v>
      </c>
      <c r="B1561" t="s">
        <v>62</v>
      </c>
      <c r="C1561" t="s">
        <v>48</v>
      </c>
      <c r="D1561" t="s">
        <v>63</v>
      </c>
      <c r="E1561" t="s">
        <v>1185</v>
      </c>
      <c r="F1561">
        <v>1</v>
      </c>
    </row>
    <row r="1562" spans="1:6">
      <c r="A1562">
        <v>1972</v>
      </c>
      <c r="B1562" t="s">
        <v>62</v>
      </c>
      <c r="C1562" t="s">
        <v>48</v>
      </c>
      <c r="D1562" t="s">
        <v>63</v>
      </c>
      <c r="E1562" t="s">
        <v>1334</v>
      </c>
      <c r="F1562">
        <v>2</v>
      </c>
    </row>
    <row r="1563" spans="1:6">
      <c r="A1563">
        <v>1972</v>
      </c>
      <c r="B1563" t="s">
        <v>62</v>
      </c>
      <c r="C1563" t="s">
        <v>48</v>
      </c>
      <c r="D1563" t="s">
        <v>63</v>
      </c>
      <c r="E1563" t="s">
        <v>1337</v>
      </c>
      <c r="F1563">
        <v>3</v>
      </c>
    </row>
    <row r="1564" spans="1:6">
      <c r="A1564">
        <v>1972</v>
      </c>
      <c r="B1564" t="s">
        <v>62</v>
      </c>
      <c r="C1564" t="s">
        <v>48</v>
      </c>
      <c r="D1564" t="s">
        <v>63</v>
      </c>
      <c r="E1564" t="s">
        <v>1179</v>
      </c>
      <c r="F1564">
        <v>4</v>
      </c>
    </row>
    <row r="1565" spans="1:6">
      <c r="A1565">
        <v>1972</v>
      </c>
      <c r="B1565" t="s">
        <v>62</v>
      </c>
      <c r="C1565" t="s">
        <v>48</v>
      </c>
      <c r="D1565" t="s">
        <v>63</v>
      </c>
      <c r="E1565" t="s">
        <v>1191</v>
      </c>
      <c r="F1565">
        <v>5</v>
      </c>
    </row>
    <row r="1566" spans="1:6">
      <c r="A1566">
        <v>1973</v>
      </c>
      <c r="B1566" t="s">
        <v>62</v>
      </c>
      <c r="C1566" t="s">
        <v>48</v>
      </c>
      <c r="D1566" t="s">
        <v>70</v>
      </c>
      <c r="E1566" t="s">
        <v>1185</v>
      </c>
      <c r="F1566">
        <v>6</v>
      </c>
    </row>
    <row r="1567" spans="1:6">
      <c r="A1567">
        <v>1973</v>
      </c>
      <c r="B1567" t="s">
        <v>62</v>
      </c>
      <c r="C1567" t="s">
        <v>48</v>
      </c>
      <c r="D1567" t="s">
        <v>70</v>
      </c>
      <c r="E1567" t="s">
        <v>1334</v>
      </c>
      <c r="F1567">
        <v>7</v>
      </c>
    </row>
    <row r="1568" spans="1:6">
      <c r="A1568">
        <v>1973</v>
      </c>
      <c r="B1568" t="s">
        <v>62</v>
      </c>
      <c r="C1568" t="s">
        <v>48</v>
      </c>
      <c r="D1568" t="s">
        <v>70</v>
      </c>
      <c r="E1568" t="s">
        <v>1337</v>
      </c>
      <c r="F1568">
        <v>8</v>
      </c>
    </row>
    <row r="1569" spans="1:6">
      <c r="A1569">
        <v>1973</v>
      </c>
      <c r="B1569" t="s">
        <v>62</v>
      </c>
      <c r="C1569" t="s">
        <v>48</v>
      </c>
      <c r="D1569" t="s">
        <v>70</v>
      </c>
      <c r="E1569" t="s">
        <v>1179</v>
      </c>
      <c r="F1569">
        <v>9</v>
      </c>
    </row>
    <row r="1570" spans="1:6">
      <c r="A1570">
        <v>1973</v>
      </c>
      <c r="B1570" t="s">
        <v>62</v>
      </c>
      <c r="C1570" t="s">
        <v>48</v>
      </c>
      <c r="D1570" t="s">
        <v>70</v>
      </c>
      <c r="E1570" t="s">
        <v>1191</v>
      </c>
      <c r="F1570">
        <v>10</v>
      </c>
    </row>
    <row r="1571" spans="1:6">
      <c r="A1571">
        <v>1973</v>
      </c>
      <c r="B1571" t="s">
        <v>62</v>
      </c>
      <c r="C1571" t="s">
        <v>48</v>
      </c>
      <c r="D1571" t="s">
        <v>63</v>
      </c>
      <c r="E1571" t="s">
        <v>1185</v>
      </c>
      <c r="F1571">
        <v>1</v>
      </c>
    </row>
    <row r="1572" spans="1:6">
      <c r="A1572">
        <v>1973</v>
      </c>
      <c r="B1572" t="s">
        <v>62</v>
      </c>
      <c r="C1572" t="s">
        <v>48</v>
      </c>
      <c r="D1572" t="s">
        <v>63</v>
      </c>
      <c r="E1572" t="s">
        <v>1334</v>
      </c>
      <c r="F1572">
        <v>2</v>
      </c>
    </row>
    <row r="1573" spans="1:6">
      <c r="A1573">
        <v>1973</v>
      </c>
      <c r="B1573" t="s">
        <v>62</v>
      </c>
      <c r="C1573" t="s">
        <v>48</v>
      </c>
      <c r="D1573" t="s">
        <v>63</v>
      </c>
      <c r="E1573" t="s">
        <v>1337</v>
      </c>
      <c r="F1573">
        <v>3</v>
      </c>
    </row>
    <row r="1574" spans="1:6">
      <c r="A1574">
        <v>1973</v>
      </c>
      <c r="B1574" t="s">
        <v>62</v>
      </c>
      <c r="C1574" t="s">
        <v>48</v>
      </c>
      <c r="D1574" t="s">
        <v>63</v>
      </c>
      <c r="E1574" t="s">
        <v>1179</v>
      </c>
      <c r="F1574">
        <v>4</v>
      </c>
    </row>
    <row r="1575" spans="1:6">
      <c r="A1575">
        <v>1973</v>
      </c>
      <c r="B1575" t="s">
        <v>62</v>
      </c>
      <c r="C1575" t="s">
        <v>48</v>
      </c>
      <c r="D1575" t="s">
        <v>63</v>
      </c>
      <c r="E1575" t="s">
        <v>1191</v>
      </c>
      <c r="F1575">
        <v>5</v>
      </c>
    </row>
    <row r="1576" spans="1:6">
      <c r="A1576">
        <v>1974</v>
      </c>
      <c r="B1576" t="s">
        <v>62</v>
      </c>
      <c r="C1576" t="s">
        <v>48</v>
      </c>
      <c r="D1576" t="s">
        <v>72</v>
      </c>
      <c r="E1576" t="s">
        <v>1185</v>
      </c>
      <c r="F1576">
        <v>6</v>
      </c>
    </row>
    <row r="1577" spans="1:6">
      <c r="A1577">
        <v>1974</v>
      </c>
      <c r="B1577" t="s">
        <v>62</v>
      </c>
      <c r="C1577" t="s">
        <v>48</v>
      </c>
      <c r="D1577" t="s">
        <v>72</v>
      </c>
      <c r="E1577" t="s">
        <v>1334</v>
      </c>
      <c r="F1577">
        <v>7</v>
      </c>
    </row>
    <row r="1578" spans="1:6">
      <c r="A1578">
        <v>1974</v>
      </c>
      <c r="B1578" t="s">
        <v>62</v>
      </c>
      <c r="C1578" t="s">
        <v>48</v>
      </c>
      <c r="D1578" t="s">
        <v>72</v>
      </c>
      <c r="E1578" t="s">
        <v>1337</v>
      </c>
      <c r="F1578">
        <v>8</v>
      </c>
    </row>
    <row r="1579" spans="1:6">
      <c r="A1579">
        <v>1974</v>
      </c>
      <c r="B1579" t="s">
        <v>62</v>
      </c>
      <c r="C1579" t="s">
        <v>48</v>
      </c>
      <c r="D1579" t="s">
        <v>72</v>
      </c>
      <c r="E1579" t="s">
        <v>1179</v>
      </c>
      <c r="F1579">
        <v>9</v>
      </c>
    </row>
    <row r="1580" spans="1:6">
      <c r="A1580">
        <v>1974</v>
      </c>
      <c r="B1580" t="s">
        <v>62</v>
      </c>
      <c r="C1580" t="s">
        <v>48</v>
      </c>
      <c r="D1580" t="s">
        <v>72</v>
      </c>
      <c r="E1580" t="s">
        <v>1191</v>
      </c>
      <c r="F1580">
        <v>10</v>
      </c>
    </row>
    <row r="1581" spans="1:6">
      <c r="A1581">
        <v>1974</v>
      </c>
      <c r="B1581" t="s">
        <v>62</v>
      </c>
      <c r="C1581" t="s">
        <v>48</v>
      </c>
      <c r="D1581" t="s">
        <v>63</v>
      </c>
      <c r="E1581" t="s">
        <v>1185</v>
      </c>
      <c r="F1581">
        <v>1</v>
      </c>
    </row>
    <row r="1582" spans="1:6">
      <c r="A1582">
        <v>1974</v>
      </c>
      <c r="B1582" t="s">
        <v>62</v>
      </c>
      <c r="C1582" t="s">
        <v>48</v>
      </c>
      <c r="D1582" t="s">
        <v>63</v>
      </c>
      <c r="E1582" t="s">
        <v>1334</v>
      </c>
      <c r="F1582">
        <v>2</v>
      </c>
    </row>
    <row r="1583" spans="1:6">
      <c r="A1583">
        <v>1974</v>
      </c>
      <c r="B1583" t="s">
        <v>62</v>
      </c>
      <c r="C1583" t="s">
        <v>48</v>
      </c>
      <c r="D1583" t="s">
        <v>63</v>
      </c>
      <c r="E1583" t="s">
        <v>1337</v>
      </c>
      <c r="F1583">
        <v>3</v>
      </c>
    </row>
    <row r="1584" spans="1:6">
      <c r="A1584">
        <v>1974</v>
      </c>
      <c r="B1584" t="s">
        <v>62</v>
      </c>
      <c r="C1584" t="s">
        <v>48</v>
      </c>
      <c r="D1584" t="s">
        <v>63</v>
      </c>
      <c r="E1584" t="s">
        <v>1179</v>
      </c>
      <c r="F1584">
        <v>4</v>
      </c>
    </row>
    <row r="1585" spans="1:6">
      <c r="A1585">
        <v>1974</v>
      </c>
      <c r="B1585" t="s">
        <v>62</v>
      </c>
      <c r="C1585" t="s">
        <v>48</v>
      </c>
      <c r="D1585" t="s">
        <v>63</v>
      </c>
      <c r="E1585" t="s">
        <v>1191</v>
      </c>
      <c r="F1585">
        <v>5</v>
      </c>
    </row>
    <row r="1586" spans="1:6">
      <c r="A1586">
        <v>1975</v>
      </c>
      <c r="B1586" t="s">
        <v>62</v>
      </c>
      <c r="C1586" t="s">
        <v>48</v>
      </c>
      <c r="D1586" t="s">
        <v>63</v>
      </c>
      <c r="E1586" t="s">
        <v>1492</v>
      </c>
      <c r="F1586">
        <v>1</v>
      </c>
    </row>
    <row r="1587" spans="1:6">
      <c r="A1587">
        <v>1976</v>
      </c>
      <c r="B1587" t="s">
        <v>62</v>
      </c>
      <c r="C1587" t="s">
        <v>48</v>
      </c>
      <c r="D1587" t="s">
        <v>63</v>
      </c>
      <c r="E1587" t="s">
        <v>1293</v>
      </c>
      <c r="F1587">
        <v>1</v>
      </c>
    </row>
    <row r="1588" spans="1:6">
      <c r="A1588">
        <v>1976</v>
      </c>
      <c r="B1588" t="s">
        <v>62</v>
      </c>
      <c r="C1588" t="s">
        <v>48</v>
      </c>
      <c r="D1588" t="s">
        <v>63</v>
      </c>
      <c r="E1588" t="s">
        <v>1496</v>
      </c>
      <c r="F1588">
        <v>2</v>
      </c>
    </row>
    <row r="1589" spans="1:6">
      <c r="A1589">
        <v>1976</v>
      </c>
      <c r="B1589" t="s">
        <v>62</v>
      </c>
      <c r="C1589" t="s">
        <v>48</v>
      </c>
      <c r="D1589" t="s">
        <v>63</v>
      </c>
      <c r="E1589" t="s">
        <v>1300</v>
      </c>
      <c r="F1589">
        <v>3</v>
      </c>
    </row>
    <row r="1590" spans="1:6">
      <c r="A1590">
        <v>1977</v>
      </c>
      <c r="B1590" t="s">
        <v>62</v>
      </c>
      <c r="C1590" t="s">
        <v>47</v>
      </c>
      <c r="D1590" t="s">
        <v>69</v>
      </c>
      <c r="E1590" t="s">
        <v>1185</v>
      </c>
      <c r="F1590">
        <v>1</v>
      </c>
    </row>
    <row r="1591" spans="1:6">
      <c r="A1591">
        <v>1977</v>
      </c>
      <c r="B1591" t="s">
        <v>62</v>
      </c>
      <c r="C1591" t="s">
        <v>47</v>
      </c>
      <c r="D1591" t="s">
        <v>69</v>
      </c>
      <c r="E1591" t="s">
        <v>1334</v>
      </c>
      <c r="F1591">
        <v>2</v>
      </c>
    </row>
    <row r="1592" spans="1:6">
      <c r="A1592">
        <v>1977</v>
      </c>
      <c r="B1592" t="s">
        <v>62</v>
      </c>
      <c r="C1592" t="s">
        <v>47</v>
      </c>
      <c r="D1592" t="s">
        <v>69</v>
      </c>
      <c r="E1592" t="s">
        <v>1337</v>
      </c>
      <c r="F1592">
        <v>3</v>
      </c>
    </row>
    <row r="1593" spans="1:6">
      <c r="A1593">
        <v>1977</v>
      </c>
      <c r="B1593" t="s">
        <v>62</v>
      </c>
      <c r="C1593" t="s">
        <v>47</v>
      </c>
      <c r="D1593" t="s">
        <v>69</v>
      </c>
      <c r="E1593" t="s">
        <v>1179</v>
      </c>
      <c r="F1593">
        <v>4</v>
      </c>
    </row>
    <row r="1594" spans="1:6">
      <c r="A1594">
        <v>1977</v>
      </c>
      <c r="B1594" t="s">
        <v>62</v>
      </c>
      <c r="C1594" t="s">
        <v>47</v>
      </c>
      <c r="D1594" t="s">
        <v>69</v>
      </c>
      <c r="E1594" t="s">
        <v>1191</v>
      </c>
      <c r="F1594">
        <v>5</v>
      </c>
    </row>
    <row r="1595" spans="1:6">
      <c r="A1595">
        <v>1977</v>
      </c>
      <c r="B1595" t="s">
        <v>62</v>
      </c>
      <c r="C1595" t="s">
        <v>47</v>
      </c>
      <c r="D1595" t="s">
        <v>69</v>
      </c>
      <c r="E1595" t="s">
        <v>1497</v>
      </c>
      <c r="F1595">
        <v>6</v>
      </c>
    </row>
    <row r="1596" spans="1:6">
      <c r="A1596">
        <v>1978</v>
      </c>
      <c r="B1596" t="s">
        <v>62</v>
      </c>
      <c r="C1596" t="s">
        <v>47</v>
      </c>
      <c r="D1596" t="s">
        <v>68</v>
      </c>
      <c r="E1596" t="s">
        <v>1185</v>
      </c>
      <c r="F1596">
        <v>1</v>
      </c>
    </row>
    <row r="1597" spans="1:6">
      <c r="A1597">
        <v>1978</v>
      </c>
      <c r="B1597" t="s">
        <v>62</v>
      </c>
      <c r="C1597" t="s">
        <v>47</v>
      </c>
      <c r="D1597" t="s">
        <v>68</v>
      </c>
      <c r="E1597" t="s">
        <v>1334</v>
      </c>
      <c r="F1597">
        <v>2</v>
      </c>
    </row>
    <row r="1598" spans="1:6">
      <c r="A1598">
        <v>1978</v>
      </c>
      <c r="B1598" t="s">
        <v>62</v>
      </c>
      <c r="C1598" t="s">
        <v>47</v>
      </c>
      <c r="D1598" t="s">
        <v>68</v>
      </c>
      <c r="E1598" t="s">
        <v>1337</v>
      </c>
      <c r="F1598">
        <v>3</v>
      </c>
    </row>
    <row r="1599" spans="1:6">
      <c r="A1599">
        <v>1978</v>
      </c>
      <c r="B1599" t="s">
        <v>62</v>
      </c>
      <c r="C1599" t="s">
        <v>47</v>
      </c>
      <c r="D1599" t="s">
        <v>68</v>
      </c>
      <c r="E1599" t="s">
        <v>1179</v>
      </c>
      <c r="F1599">
        <v>4</v>
      </c>
    </row>
    <row r="1600" spans="1:6">
      <c r="A1600">
        <v>1978</v>
      </c>
      <c r="B1600" t="s">
        <v>62</v>
      </c>
      <c r="C1600" t="s">
        <v>47</v>
      </c>
      <c r="D1600" t="s">
        <v>68</v>
      </c>
      <c r="E1600" t="s">
        <v>1191</v>
      </c>
      <c r="F1600">
        <v>5</v>
      </c>
    </row>
    <row r="1601" spans="1:6">
      <c r="A1601">
        <v>1978</v>
      </c>
      <c r="B1601" t="s">
        <v>62</v>
      </c>
      <c r="C1601" t="s">
        <v>47</v>
      </c>
      <c r="D1601" t="s">
        <v>68</v>
      </c>
      <c r="E1601" t="s">
        <v>1498</v>
      </c>
      <c r="F1601">
        <v>6</v>
      </c>
    </row>
    <row r="1602" spans="1:6">
      <c r="A1602">
        <v>1979</v>
      </c>
      <c r="B1602" t="s">
        <v>62</v>
      </c>
      <c r="C1602" t="s">
        <v>47</v>
      </c>
      <c r="D1602" t="s">
        <v>70</v>
      </c>
      <c r="E1602" t="s">
        <v>1185</v>
      </c>
      <c r="F1602">
        <v>1</v>
      </c>
    </row>
    <row r="1603" spans="1:6">
      <c r="A1603">
        <v>1979</v>
      </c>
      <c r="B1603" t="s">
        <v>62</v>
      </c>
      <c r="C1603" t="s">
        <v>47</v>
      </c>
      <c r="D1603" t="s">
        <v>70</v>
      </c>
      <c r="E1603" t="s">
        <v>1334</v>
      </c>
      <c r="F1603">
        <v>2</v>
      </c>
    </row>
    <row r="1604" spans="1:6">
      <c r="A1604">
        <v>1979</v>
      </c>
      <c r="B1604" t="s">
        <v>62</v>
      </c>
      <c r="C1604" t="s">
        <v>47</v>
      </c>
      <c r="D1604" t="s">
        <v>70</v>
      </c>
      <c r="E1604" t="s">
        <v>1337</v>
      </c>
      <c r="F1604">
        <v>3</v>
      </c>
    </row>
    <row r="1605" spans="1:6">
      <c r="A1605">
        <v>1979</v>
      </c>
      <c r="B1605" t="s">
        <v>62</v>
      </c>
      <c r="C1605" t="s">
        <v>47</v>
      </c>
      <c r="D1605" t="s">
        <v>70</v>
      </c>
      <c r="E1605" t="s">
        <v>1179</v>
      </c>
      <c r="F1605">
        <v>4</v>
      </c>
    </row>
    <row r="1606" spans="1:6">
      <c r="A1606">
        <v>1979</v>
      </c>
      <c r="B1606" t="s">
        <v>62</v>
      </c>
      <c r="C1606" t="s">
        <v>47</v>
      </c>
      <c r="D1606" t="s">
        <v>70</v>
      </c>
      <c r="E1606" t="s">
        <v>1191</v>
      </c>
      <c r="F1606">
        <v>5</v>
      </c>
    </row>
    <row r="1607" spans="1:6">
      <c r="A1607">
        <v>1979</v>
      </c>
      <c r="B1607" t="s">
        <v>62</v>
      </c>
      <c r="C1607" t="s">
        <v>47</v>
      </c>
      <c r="D1607" t="s">
        <v>70</v>
      </c>
      <c r="E1607" t="s">
        <v>1497</v>
      </c>
      <c r="F1607">
        <v>6</v>
      </c>
    </row>
    <row r="1608" spans="1:6">
      <c r="A1608">
        <v>1979</v>
      </c>
      <c r="B1608" t="s">
        <v>62</v>
      </c>
      <c r="C1608" t="s">
        <v>47</v>
      </c>
      <c r="D1608" t="s">
        <v>70</v>
      </c>
      <c r="E1608" t="s">
        <v>1492</v>
      </c>
      <c r="F1608">
        <v>7</v>
      </c>
    </row>
    <row r="1609" spans="1:6">
      <c r="A1609">
        <v>1979</v>
      </c>
      <c r="B1609" t="s">
        <v>62</v>
      </c>
      <c r="C1609" t="s">
        <v>47</v>
      </c>
      <c r="D1609" t="s">
        <v>70</v>
      </c>
      <c r="E1609" t="s">
        <v>1295</v>
      </c>
      <c r="F1609">
        <v>8</v>
      </c>
    </row>
    <row r="1610" spans="1:6">
      <c r="A1610">
        <v>1980</v>
      </c>
      <c r="B1610" t="s">
        <v>62</v>
      </c>
      <c r="C1610" t="s">
        <v>47</v>
      </c>
      <c r="D1610" t="s">
        <v>72</v>
      </c>
      <c r="E1610" t="s">
        <v>1185</v>
      </c>
      <c r="F1610">
        <v>1</v>
      </c>
    </row>
    <row r="1611" spans="1:6">
      <c r="A1611">
        <v>1980</v>
      </c>
      <c r="B1611" t="s">
        <v>62</v>
      </c>
      <c r="C1611" t="s">
        <v>47</v>
      </c>
      <c r="D1611" t="s">
        <v>72</v>
      </c>
      <c r="E1611" t="s">
        <v>1334</v>
      </c>
      <c r="F1611">
        <v>2</v>
      </c>
    </row>
    <row r="1612" spans="1:6">
      <c r="A1612">
        <v>1980</v>
      </c>
      <c r="B1612" t="s">
        <v>62</v>
      </c>
      <c r="C1612" t="s">
        <v>47</v>
      </c>
      <c r="D1612" t="s">
        <v>72</v>
      </c>
      <c r="E1612" t="s">
        <v>1337</v>
      </c>
      <c r="F1612">
        <v>3</v>
      </c>
    </row>
    <row r="1613" spans="1:6">
      <c r="A1613">
        <v>1980</v>
      </c>
      <c r="B1613" t="s">
        <v>62</v>
      </c>
      <c r="C1613" t="s">
        <v>47</v>
      </c>
      <c r="D1613" t="s">
        <v>72</v>
      </c>
      <c r="E1613" t="s">
        <v>1179</v>
      </c>
      <c r="F1613">
        <v>4</v>
      </c>
    </row>
    <row r="1614" spans="1:6">
      <c r="A1614">
        <v>1980</v>
      </c>
      <c r="B1614" t="s">
        <v>62</v>
      </c>
      <c r="C1614" t="s">
        <v>47</v>
      </c>
      <c r="D1614" t="s">
        <v>72</v>
      </c>
      <c r="E1614" t="s">
        <v>1191</v>
      </c>
      <c r="F1614">
        <v>5</v>
      </c>
    </row>
    <row r="1615" spans="1:6">
      <c r="A1615">
        <v>1980</v>
      </c>
      <c r="B1615" t="s">
        <v>62</v>
      </c>
      <c r="C1615" t="s">
        <v>47</v>
      </c>
      <c r="D1615" t="s">
        <v>72</v>
      </c>
      <c r="E1615" t="s">
        <v>65</v>
      </c>
      <c r="F1615">
        <v>6</v>
      </c>
    </row>
    <row r="1616" spans="1:6">
      <c r="A1616">
        <v>1980</v>
      </c>
      <c r="B1616" t="s">
        <v>62</v>
      </c>
      <c r="C1616" t="s">
        <v>47</v>
      </c>
      <c r="D1616" t="s">
        <v>72</v>
      </c>
      <c r="E1616" t="s">
        <v>1492</v>
      </c>
      <c r="F1616">
        <v>7</v>
      </c>
    </row>
    <row r="1617" spans="1:6">
      <c r="A1617">
        <v>1980</v>
      </c>
      <c r="B1617" t="s">
        <v>62</v>
      </c>
      <c r="C1617" t="s">
        <v>47</v>
      </c>
      <c r="D1617" t="s">
        <v>72</v>
      </c>
      <c r="E1617" t="s">
        <v>29</v>
      </c>
      <c r="F1617">
        <v>8</v>
      </c>
    </row>
    <row r="1618" spans="1:6">
      <c r="A1618">
        <v>1981</v>
      </c>
      <c r="B1618" t="s">
        <v>62</v>
      </c>
      <c r="C1618" t="s">
        <v>47</v>
      </c>
      <c r="D1618" t="s">
        <v>63</v>
      </c>
      <c r="E1618" t="s">
        <v>1185</v>
      </c>
      <c r="F1618">
        <v>1</v>
      </c>
    </row>
    <row r="1619" spans="1:6">
      <c r="A1619">
        <v>1981</v>
      </c>
      <c r="B1619" t="s">
        <v>62</v>
      </c>
      <c r="C1619" t="s">
        <v>47</v>
      </c>
      <c r="D1619" t="s">
        <v>63</v>
      </c>
      <c r="E1619" t="s">
        <v>1334</v>
      </c>
      <c r="F1619">
        <v>2</v>
      </c>
    </row>
    <row r="1620" spans="1:6">
      <c r="A1620">
        <v>1981</v>
      </c>
      <c r="B1620" t="s">
        <v>62</v>
      </c>
      <c r="C1620" t="s">
        <v>47</v>
      </c>
      <c r="D1620" t="s">
        <v>63</v>
      </c>
      <c r="E1620" t="s">
        <v>1337</v>
      </c>
      <c r="F1620">
        <v>3</v>
      </c>
    </row>
    <row r="1621" spans="1:6">
      <c r="A1621">
        <v>1981</v>
      </c>
      <c r="B1621" t="s">
        <v>62</v>
      </c>
      <c r="C1621" t="s">
        <v>47</v>
      </c>
      <c r="D1621" t="s">
        <v>63</v>
      </c>
      <c r="E1621" t="s">
        <v>1179</v>
      </c>
      <c r="F1621">
        <v>4</v>
      </c>
    </row>
    <row r="1622" spans="1:6">
      <c r="A1622">
        <v>1981</v>
      </c>
      <c r="B1622" t="s">
        <v>62</v>
      </c>
      <c r="C1622" t="s">
        <v>47</v>
      </c>
      <c r="D1622" t="s">
        <v>63</v>
      </c>
      <c r="E1622" t="s">
        <v>1191</v>
      </c>
      <c r="F1622">
        <v>5</v>
      </c>
    </row>
    <row r="1623" spans="1:6">
      <c r="A1623">
        <v>1981</v>
      </c>
      <c r="B1623" t="s">
        <v>62</v>
      </c>
      <c r="C1623" t="s">
        <v>47</v>
      </c>
      <c r="D1623" t="s">
        <v>63</v>
      </c>
      <c r="E1623" t="s">
        <v>1499</v>
      </c>
      <c r="F1623">
        <v>6</v>
      </c>
    </row>
    <row r="1624" spans="1:6">
      <c r="A1624">
        <v>1981</v>
      </c>
      <c r="B1624" t="s">
        <v>62</v>
      </c>
      <c r="C1624" t="s">
        <v>47</v>
      </c>
      <c r="D1624" t="s">
        <v>63</v>
      </c>
      <c r="E1624" t="s">
        <v>1205</v>
      </c>
      <c r="F1624">
        <v>7</v>
      </c>
    </row>
    <row r="1625" spans="1:6">
      <c r="A1625">
        <v>1981</v>
      </c>
      <c r="B1625" t="s">
        <v>62</v>
      </c>
      <c r="C1625" t="s">
        <v>47</v>
      </c>
      <c r="D1625" t="s">
        <v>63</v>
      </c>
      <c r="E1625" t="s">
        <v>1436</v>
      </c>
      <c r="F1625">
        <v>8</v>
      </c>
    </row>
    <row r="1626" spans="1:6">
      <c r="A1626">
        <v>1981</v>
      </c>
      <c r="B1626" t="s">
        <v>62</v>
      </c>
      <c r="C1626" t="s">
        <v>47</v>
      </c>
      <c r="D1626" t="s">
        <v>63</v>
      </c>
      <c r="E1626" t="s">
        <v>1435</v>
      </c>
      <c r="F1626">
        <v>9</v>
      </c>
    </row>
    <row r="1627" spans="1:6">
      <c r="A1627">
        <v>1981</v>
      </c>
      <c r="B1627" t="s">
        <v>62</v>
      </c>
      <c r="C1627" t="s">
        <v>47</v>
      </c>
      <c r="D1627" t="s">
        <v>63</v>
      </c>
      <c r="E1627" t="s">
        <v>1492</v>
      </c>
      <c r="F1627">
        <v>10</v>
      </c>
    </row>
    <row r="1628" spans="1:6">
      <c r="A1628">
        <v>1982</v>
      </c>
      <c r="B1628" t="s">
        <v>62</v>
      </c>
      <c r="C1628" t="s">
        <v>12</v>
      </c>
      <c r="D1628" t="s">
        <v>69</v>
      </c>
      <c r="E1628" t="s">
        <v>1191</v>
      </c>
      <c r="F1628">
        <v>1</v>
      </c>
    </row>
    <row r="1629" spans="1:6">
      <c r="A1629">
        <v>1986</v>
      </c>
      <c r="B1629" t="s">
        <v>62</v>
      </c>
      <c r="C1629" t="s">
        <v>12</v>
      </c>
      <c r="D1629" t="s">
        <v>69</v>
      </c>
      <c r="E1629" t="s">
        <v>1179</v>
      </c>
      <c r="F1629">
        <v>1</v>
      </c>
    </row>
    <row r="1630" spans="1:6">
      <c r="A1630">
        <v>1987</v>
      </c>
      <c r="B1630" t="s">
        <v>62</v>
      </c>
      <c r="C1630" t="s">
        <v>12</v>
      </c>
      <c r="D1630" t="s">
        <v>69</v>
      </c>
      <c r="E1630" t="s">
        <v>1497</v>
      </c>
      <c r="F1630">
        <v>1</v>
      </c>
    </row>
    <row r="1631" spans="1:6">
      <c r="A1631">
        <v>1989</v>
      </c>
      <c r="B1631" t="s">
        <v>62</v>
      </c>
      <c r="C1631" t="s">
        <v>12</v>
      </c>
      <c r="D1631" t="s">
        <v>68</v>
      </c>
      <c r="E1631" t="s">
        <v>1191</v>
      </c>
      <c r="F1631">
        <v>1</v>
      </c>
    </row>
    <row r="1632" spans="1:6">
      <c r="A1632">
        <v>1993</v>
      </c>
      <c r="B1632" t="s">
        <v>62</v>
      </c>
      <c r="C1632" t="s">
        <v>12</v>
      </c>
      <c r="D1632" t="s">
        <v>68</v>
      </c>
      <c r="E1632" t="s">
        <v>1179</v>
      </c>
      <c r="F1632">
        <v>1</v>
      </c>
    </row>
    <row r="1633" spans="1:6">
      <c r="A1633">
        <v>1994</v>
      </c>
      <c r="B1633" t="s">
        <v>62</v>
      </c>
      <c r="C1633" t="s">
        <v>12</v>
      </c>
      <c r="D1633" t="s">
        <v>68</v>
      </c>
      <c r="E1633" t="s">
        <v>1498</v>
      </c>
      <c r="F1633">
        <v>1</v>
      </c>
    </row>
    <row r="1634" spans="1:6">
      <c r="A1634">
        <v>1995</v>
      </c>
      <c r="B1634" t="s">
        <v>62</v>
      </c>
      <c r="C1634" t="s">
        <v>12</v>
      </c>
      <c r="D1634" t="s">
        <v>74</v>
      </c>
      <c r="E1634" t="s">
        <v>1191</v>
      </c>
      <c r="F1634">
        <v>1</v>
      </c>
    </row>
    <row r="1635" spans="1:6">
      <c r="A1635">
        <v>1997</v>
      </c>
      <c r="B1635" t="s">
        <v>62</v>
      </c>
      <c r="C1635" t="s">
        <v>12</v>
      </c>
      <c r="D1635" t="s">
        <v>74</v>
      </c>
      <c r="E1635" t="s">
        <v>1179</v>
      </c>
      <c r="F1635">
        <v>1</v>
      </c>
    </row>
    <row r="1636" spans="1:6">
      <c r="A1636">
        <v>1998</v>
      </c>
      <c r="B1636" t="s">
        <v>62</v>
      </c>
      <c r="C1636" t="s">
        <v>12</v>
      </c>
      <c r="D1636" t="s">
        <v>74</v>
      </c>
      <c r="E1636" t="s">
        <v>1272</v>
      </c>
      <c r="F1636">
        <v>1</v>
      </c>
    </row>
    <row r="1637" spans="1:6">
      <c r="A1637">
        <v>1999</v>
      </c>
      <c r="B1637" t="s">
        <v>62</v>
      </c>
      <c r="C1637" t="s">
        <v>12</v>
      </c>
      <c r="D1637" t="s">
        <v>74</v>
      </c>
      <c r="E1637" t="s">
        <v>1274</v>
      </c>
      <c r="F1637">
        <v>1</v>
      </c>
    </row>
    <row r="1638" spans="1:6">
      <c r="A1638">
        <v>2000</v>
      </c>
      <c r="B1638" t="s">
        <v>62</v>
      </c>
      <c r="C1638" t="s">
        <v>12</v>
      </c>
      <c r="D1638" t="s">
        <v>74</v>
      </c>
      <c r="E1638" t="s">
        <v>1449</v>
      </c>
      <c r="F1638">
        <v>1</v>
      </c>
    </row>
    <row r="1639" spans="1:6">
      <c r="A1639">
        <v>2001</v>
      </c>
      <c r="B1639" t="s">
        <v>62</v>
      </c>
      <c r="C1639" t="s">
        <v>12</v>
      </c>
      <c r="D1639" t="s">
        <v>74</v>
      </c>
      <c r="E1639" t="s">
        <v>1450</v>
      </c>
      <c r="F1639">
        <v>1</v>
      </c>
    </row>
    <row r="1640" spans="1:6">
      <c r="A1640">
        <v>2002</v>
      </c>
      <c r="B1640" t="s">
        <v>62</v>
      </c>
      <c r="C1640" t="s">
        <v>12</v>
      </c>
      <c r="D1640" t="s">
        <v>74</v>
      </c>
      <c r="E1640" t="s">
        <v>1500</v>
      </c>
      <c r="F1640">
        <v>1</v>
      </c>
    </row>
    <row r="1641" spans="1:6">
      <c r="A1641">
        <v>2007</v>
      </c>
      <c r="B1641" t="s">
        <v>62</v>
      </c>
      <c r="C1641" t="s">
        <v>12</v>
      </c>
      <c r="D1641" t="s">
        <v>70</v>
      </c>
      <c r="E1641" t="s">
        <v>1179</v>
      </c>
      <c r="F1641">
        <v>1</v>
      </c>
    </row>
    <row r="1642" spans="1:6">
      <c r="A1642">
        <v>2008</v>
      </c>
      <c r="B1642" t="s">
        <v>62</v>
      </c>
      <c r="C1642" t="s">
        <v>12</v>
      </c>
      <c r="D1642" t="s">
        <v>70</v>
      </c>
      <c r="E1642" t="s">
        <v>1492</v>
      </c>
      <c r="F1642">
        <v>1</v>
      </c>
    </row>
    <row r="1643" spans="1:6">
      <c r="A1643">
        <v>2009</v>
      </c>
      <c r="B1643" t="s">
        <v>62</v>
      </c>
      <c r="C1643" t="s">
        <v>12</v>
      </c>
      <c r="D1643" t="s">
        <v>70</v>
      </c>
      <c r="E1643" t="s">
        <v>1295</v>
      </c>
      <c r="F1643">
        <v>1</v>
      </c>
    </row>
    <row r="1644" spans="1:6">
      <c r="A1644">
        <v>2010</v>
      </c>
      <c r="B1644" t="s">
        <v>62</v>
      </c>
      <c r="C1644" t="s">
        <v>12</v>
      </c>
      <c r="D1644" t="s">
        <v>70</v>
      </c>
      <c r="E1644" t="s">
        <v>1497</v>
      </c>
      <c r="F1644">
        <v>1</v>
      </c>
    </row>
    <row r="1645" spans="1:6">
      <c r="A1645">
        <v>2016</v>
      </c>
      <c r="B1645" t="s">
        <v>62</v>
      </c>
      <c r="C1645" t="s">
        <v>12</v>
      </c>
      <c r="D1645" t="s">
        <v>72</v>
      </c>
      <c r="E1645" t="s">
        <v>1179</v>
      </c>
      <c r="F1645">
        <v>1</v>
      </c>
    </row>
    <row r="1646" spans="1:6">
      <c r="A1646">
        <v>2017</v>
      </c>
      <c r="B1646" t="s">
        <v>62</v>
      </c>
      <c r="C1646" t="s">
        <v>12</v>
      </c>
      <c r="D1646" t="s">
        <v>72</v>
      </c>
      <c r="E1646" t="s">
        <v>1492</v>
      </c>
      <c r="F1646">
        <v>1</v>
      </c>
    </row>
    <row r="1647" spans="1:6">
      <c r="A1647">
        <v>2018</v>
      </c>
      <c r="B1647" t="s">
        <v>62</v>
      </c>
      <c r="C1647" t="s">
        <v>12</v>
      </c>
      <c r="D1647" t="s">
        <v>72</v>
      </c>
      <c r="E1647" t="s">
        <v>65</v>
      </c>
      <c r="F1647">
        <v>1</v>
      </c>
    </row>
    <row r="1648" spans="1:6">
      <c r="A1648">
        <v>2020</v>
      </c>
      <c r="B1648" t="s">
        <v>62</v>
      </c>
      <c r="C1648" t="s">
        <v>12</v>
      </c>
      <c r="D1648" t="s">
        <v>72</v>
      </c>
      <c r="E1648" t="s">
        <v>29</v>
      </c>
      <c r="F1648">
        <v>1</v>
      </c>
    </row>
    <row r="1649" spans="1:6">
      <c r="A1649">
        <v>2021</v>
      </c>
      <c r="B1649" t="s">
        <v>62</v>
      </c>
      <c r="C1649" t="s">
        <v>12</v>
      </c>
      <c r="D1649" t="s">
        <v>63</v>
      </c>
      <c r="E1649" t="s">
        <v>1191</v>
      </c>
      <c r="F1649">
        <v>1</v>
      </c>
    </row>
    <row r="1650" spans="1:6">
      <c r="A1650">
        <v>2022</v>
      </c>
      <c r="B1650" t="s">
        <v>62</v>
      </c>
      <c r="C1650" t="s">
        <v>12</v>
      </c>
      <c r="D1650" t="s">
        <v>63</v>
      </c>
      <c r="E1650" t="s">
        <v>1205</v>
      </c>
      <c r="F1650">
        <v>1</v>
      </c>
    </row>
    <row r="1651" spans="1:6">
      <c r="A1651">
        <v>2026</v>
      </c>
      <c r="B1651" t="s">
        <v>62</v>
      </c>
      <c r="C1651" t="s">
        <v>12</v>
      </c>
      <c r="D1651" t="s">
        <v>63</v>
      </c>
      <c r="E1651" t="s">
        <v>1179</v>
      </c>
      <c r="F1651">
        <v>1</v>
      </c>
    </row>
    <row r="1652" spans="1:6">
      <c r="A1652">
        <v>2027</v>
      </c>
      <c r="B1652" t="s">
        <v>62</v>
      </c>
      <c r="C1652" t="s">
        <v>12</v>
      </c>
      <c r="D1652" t="s">
        <v>63</v>
      </c>
      <c r="E1652" t="s">
        <v>1492</v>
      </c>
      <c r="F1652">
        <v>1</v>
      </c>
    </row>
    <row r="1653" spans="1:6">
      <c r="A1653">
        <v>2028</v>
      </c>
      <c r="B1653" t="s">
        <v>62</v>
      </c>
      <c r="C1653" t="s">
        <v>12</v>
      </c>
      <c r="D1653" t="s">
        <v>63</v>
      </c>
      <c r="E1653" t="s">
        <v>1499</v>
      </c>
      <c r="F1653">
        <v>1</v>
      </c>
    </row>
    <row r="1654" spans="1:6">
      <c r="A1654">
        <v>2030</v>
      </c>
      <c r="B1654" t="s">
        <v>62</v>
      </c>
      <c r="C1654" t="s">
        <v>23</v>
      </c>
      <c r="D1654" t="s">
        <v>69</v>
      </c>
      <c r="E1654" t="s">
        <v>1296</v>
      </c>
      <c r="F1654">
        <v>1</v>
      </c>
    </row>
    <row r="1655" spans="1:6">
      <c r="A1655">
        <v>2031</v>
      </c>
      <c r="B1655" t="s">
        <v>62</v>
      </c>
      <c r="C1655" t="s">
        <v>23</v>
      </c>
      <c r="D1655" t="s">
        <v>68</v>
      </c>
      <c r="E1655" t="s">
        <v>1297</v>
      </c>
      <c r="F1655">
        <v>1</v>
      </c>
    </row>
    <row r="1656" spans="1:6">
      <c r="A1656">
        <v>2032</v>
      </c>
      <c r="B1656" t="s">
        <v>62</v>
      </c>
      <c r="C1656" t="s">
        <v>23</v>
      </c>
      <c r="D1656" t="s">
        <v>74</v>
      </c>
      <c r="E1656" t="s">
        <v>1248</v>
      </c>
      <c r="F1656">
        <v>1</v>
      </c>
    </row>
    <row r="1657" spans="1:6">
      <c r="A1657">
        <v>2033</v>
      </c>
      <c r="B1657" t="s">
        <v>62</v>
      </c>
      <c r="C1657" t="s">
        <v>23</v>
      </c>
      <c r="D1657" t="s">
        <v>74</v>
      </c>
      <c r="E1657" t="s">
        <v>1226</v>
      </c>
      <c r="F1657">
        <v>1</v>
      </c>
    </row>
    <row r="1658" spans="1:6">
      <c r="A1658">
        <v>2034</v>
      </c>
      <c r="B1658" t="s">
        <v>62</v>
      </c>
      <c r="C1658" t="s">
        <v>23</v>
      </c>
      <c r="D1658" t="s">
        <v>74</v>
      </c>
      <c r="E1658" t="s">
        <v>1206</v>
      </c>
      <c r="F1658">
        <v>1</v>
      </c>
    </row>
    <row r="1659" spans="1:6">
      <c r="A1659">
        <v>2035</v>
      </c>
      <c r="B1659" t="s">
        <v>62</v>
      </c>
      <c r="C1659" t="s">
        <v>23</v>
      </c>
      <c r="D1659" t="s">
        <v>74</v>
      </c>
      <c r="E1659" t="s">
        <v>1298</v>
      </c>
      <c r="F1659">
        <v>1</v>
      </c>
    </row>
    <row r="1660" spans="1:6">
      <c r="A1660">
        <v>2036</v>
      </c>
      <c r="B1660" t="s">
        <v>62</v>
      </c>
      <c r="C1660" t="s">
        <v>23</v>
      </c>
      <c r="D1660" t="s">
        <v>74</v>
      </c>
      <c r="E1660" t="s">
        <v>1299</v>
      </c>
      <c r="F1660">
        <v>1</v>
      </c>
    </row>
    <row r="1661" spans="1:6">
      <c r="A1661">
        <v>2037</v>
      </c>
      <c r="B1661" t="s">
        <v>62</v>
      </c>
      <c r="C1661" t="s">
        <v>23</v>
      </c>
      <c r="D1661" t="s">
        <v>74</v>
      </c>
      <c r="E1661" t="s">
        <v>1297</v>
      </c>
      <c r="F1661">
        <v>1</v>
      </c>
    </row>
    <row r="1662" spans="1:6">
      <c r="A1662">
        <v>2038</v>
      </c>
      <c r="B1662" t="s">
        <v>62</v>
      </c>
      <c r="C1662" t="s">
        <v>23</v>
      </c>
      <c r="D1662" t="s">
        <v>74</v>
      </c>
      <c r="E1662" t="s">
        <v>44</v>
      </c>
      <c r="F1662">
        <v>1</v>
      </c>
    </row>
    <row r="1663" spans="1:6">
      <c r="A1663">
        <v>2039</v>
      </c>
      <c r="B1663" t="s">
        <v>62</v>
      </c>
      <c r="C1663" t="s">
        <v>23</v>
      </c>
      <c r="D1663" t="s">
        <v>70</v>
      </c>
      <c r="E1663" t="s">
        <v>1248</v>
      </c>
      <c r="F1663">
        <v>1</v>
      </c>
    </row>
    <row r="1664" spans="1:6">
      <c r="A1664">
        <v>2040</v>
      </c>
      <c r="B1664" t="s">
        <v>62</v>
      </c>
      <c r="C1664" t="s">
        <v>23</v>
      </c>
      <c r="D1664" t="s">
        <v>72</v>
      </c>
      <c r="E1664" t="s">
        <v>1248</v>
      </c>
      <c r="F1664">
        <v>1</v>
      </c>
    </row>
    <row r="1665" spans="1:6">
      <c r="A1665">
        <v>2041</v>
      </c>
      <c r="B1665" t="s">
        <v>62</v>
      </c>
      <c r="C1665" t="s">
        <v>23</v>
      </c>
      <c r="D1665" t="s">
        <v>63</v>
      </c>
      <c r="E1665" t="s">
        <v>1226</v>
      </c>
      <c r="F1665">
        <v>1</v>
      </c>
    </row>
    <row r="1666" spans="1:6">
      <c r="A1666">
        <v>2042</v>
      </c>
      <c r="B1666" t="s">
        <v>62</v>
      </c>
      <c r="C1666" t="s">
        <v>23</v>
      </c>
      <c r="D1666" t="s">
        <v>63</v>
      </c>
      <c r="E1666" t="s">
        <v>1495</v>
      </c>
      <c r="F1666">
        <v>1</v>
      </c>
    </row>
    <row r="1667" spans="1:6">
      <c r="A1667">
        <v>2043</v>
      </c>
      <c r="B1667" t="s">
        <v>62</v>
      </c>
      <c r="C1667" t="s">
        <v>23</v>
      </c>
      <c r="D1667" t="s">
        <v>63</v>
      </c>
      <c r="E1667" t="s">
        <v>1494</v>
      </c>
      <c r="F1667">
        <v>1</v>
      </c>
    </row>
    <row r="1668" spans="1:6">
      <c r="A1668">
        <v>2044</v>
      </c>
      <c r="B1668" t="s">
        <v>62</v>
      </c>
      <c r="C1668" t="s">
        <v>23</v>
      </c>
      <c r="D1668" t="s">
        <v>63</v>
      </c>
      <c r="E1668" t="s">
        <v>1206</v>
      </c>
      <c r="F1668">
        <v>1</v>
      </c>
    </row>
    <row r="1669" spans="1:6">
      <c r="A1669">
        <v>2045</v>
      </c>
      <c r="B1669" t="s">
        <v>62</v>
      </c>
      <c r="C1669" t="s">
        <v>23</v>
      </c>
      <c r="D1669" t="s">
        <v>63</v>
      </c>
      <c r="E1669" t="s">
        <v>1493</v>
      </c>
      <c r="F1669">
        <v>1</v>
      </c>
    </row>
    <row r="1670" spans="1:6">
      <c r="A1670">
        <v>2046</v>
      </c>
      <c r="B1670" t="s">
        <v>62</v>
      </c>
      <c r="C1670" t="s">
        <v>23</v>
      </c>
      <c r="D1670" t="s">
        <v>63</v>
      </c>
      <c r="E1670" t="s">
        <v>1501</v>
      </c>
      <c r="F1670">
        <v>1</v>
      </c>
    </row>
    <row r="1671" spans="1:6">
      <c r="A1671">
        <v>2047</v>
      </c>
      <c r="B1671" t="s">
        <v>62</v>
      </c>
      <c r="C1671" t="s">
        <v>23</v>
      </c>
      <c r="D1671" t="s">
        <v>63</v>
      </c>
      <c r="E1671" t="s">
        <v>1293</v>
      </c>
      <c r="F1671">
        <v>1</v>
      </c>
    </row>
    <row r="1672" spans="1:6">
      <c r="A1672">
        <v>2048</v>
      </c>
      <c r="B1672" t="s">
        <v>62</v>
      </c>
      <c r="C1672" t="s">
        <v>23</v>
      </c>
      <c r="D1672" t="s">
        <v>63</v>
      </c>
      <c r="E1672" t="s">
        <v>1496</v>
      </c>
      <c r="F1672">
        <v>1</v>
      </c>
    </row>
    <row r="1673" spans="1:6">
      <c r="A1673">
        <v>2049</v>
      </c>
      <c r="B1673" t="s">
        <v>62</v>
      </c>
      <c r="C1673" t="s">
        <v>23</v>
      </c>
      <c r="D1673" t="s">
        <v>63</v>
      </c>
      <c r="E1673" t="s">
        <v>1300</v>
      </c>
      <c r="F1673">
        <v>1</v>
      </c>
    </row>
    <row r="1674" spans="1:6">
      <c r="A1674">
        <v>2050</v>
      </c>
      <c r="B1674" t="s">
        <v>62</v>
      </c>
      <c r="C1674" t="s">
        <v>23</v>
      </c>
      <c r="D1674" t="s">
        <v>63</v>
      </c>
      <c r="E1674" t="s">
        <v>44</v>
      </c>
      <c r="F1674">
        <v>1</v>
      </c>
    </row>
    <row r="1675" spans="1:6">
      <c r="A1675">
        <v>2051</v>
      </c>
      <c r="B1675" t="s">
        <v>62</v>
      </c>
      <c r="C1675" t="s">
        <v>10</v>
      </c>
      <c r="D1675" t="s">
        <v>236</v>
      </c>
      <c r="E1675" t="s">
        <v>958</v>
      </c>
      <c r="F1675">
        <v>1</v>
      </c>
    </row>
    <row r="1676" spans="1:6">
      <c r="A1676">
        <v>2052</v>
      </c>
      <c r="B1676" t="s">
        <v>62</v>
      </c>
      <c r="C1676" t="s">
        <v>10</v>
      </c>
      <c r="D1676" t="s">
        <v>236</v>
      </c>
      <c r="E1676" t="s">
        <v>970</v>
      </c>
      <c r="F1676">
        <v>1</v>
      </c>
    </row>
    <row r="1677" spans="1:6">
      <c r="A1677">
        <v>2053</v>
      </c>
      <c r="B1677" t="s">
        <v>62</v>
      </c>
      <c r="C1677" t="s">
        <v>10</v>
      </c>
      <c r="D1677" t="s">
        <v>236</v>
      </c>
      <c r="E1677" t="s">
        <v>971</v>
      </c>
      <c r="F1677">
        <v>1</v>
      </c>
    </row>
    <row r="1678" spans="1:6">
      <c r="A1678">
        <v>2055</v>
      </c>
      <c r="B1678" t="s">
        <v>62</v>
      </c>
      <c r="C1678" t="s">
        <v>10</v>
      </c>
      <c r="D1678" t="s">
        <v>69</v>
      </c>
      <c r="E1678" t="s">
        <v>1334</v>
      </c>
      <c r="F1678">
        <v>1</v>
      </c>
    </row>
    <row r="1679" spans="1:6">
      <c r="A1679">
        <v>2056</v>
      </c>
      <c r="B1679" t="s">
        <v>62</v>
      </c>
      <c r="C1679" t="s">
        <v>10</v>
      </c>
      <c r="D1679" t="s">
        <v>69</v>
      </c>
      <c r="E1679" t="s">
        <v>1296</v>
      </c>
      <c r="F1679">
        <v>1</v>
      </c>
    </row>
    <row r="1680" spans="1:6">
      <c r="A1680">
        <v>2057</v>
      </c>
      <c r="B1680" t="s">
        <v>62</v>
      </c>
      <c r="C1680" t="s">
        <v>10</v>
      </c>
      <c r="D1680" t="s">
        <v>69</v>
      </c>
      <c r="E1680" t="s">
        <v>1185</v>
      </c>
      <c r="F1680">
        <v>1</v>
      </c>
    </row>
    <row r="1681" spans="1:6">
      <c r="A1681">
        <v>2060</v>
      </c>
      <c r="B1681" t="s">
        <v>62</v>
      </c>
      <c r="C1681" t="s">
        <v>10</v>
      </c>
      <c r="D1681" t="s">
        <v>69</v>
      </c>
      <c r="E1681" t="s">
        <v>1337</v>
      </c>
      <c r="F1681">
        <v>1</v>
      </c>
    </row>
    <row r="1682" spans="1:6">
      <c r="A1682">
        <v>2061</v>
      </c>
      <c r="B1682" t="s">
        <v>62</v>
      </c>
      <c r="C1682" t="s">
        <v>10</v>
      </c>
      <c r="D1682" t="s">
        <v>957</v>
      </c>
      <c r="E1682" t="s">
        <v>1191</v>
      </c>
      <c r="F1682">
        <v>1</v>
      </c>
    </row>
    <row r="1683" spans="1:6">
      <c r="A1683">
        <v>2062</v>
      </c>
      <c r="B1683" t="s">
        <v>62</v>
      </c>
      <c r="C1683" t="s">
        <v>10</v>
      </c>
      <c r="D1683" t="s">
        <v>957</v>
      </c>
      <c r="E1683" t="s">
        <v>1334</v>
      </c>
      <c r="F1683">
        <v>1</v>
      </c>
    </row>
    <row r="1684" spans="1:6">
      <c r="A1684">
        <v>2063</v>
      </c>
      <c r="B1684" t="s">
        <v>62</v>
      </c>
      <c r="C1684" t="s">
        <v>10</v>
      </c>
      <c r="D1684" t="s">
        <v>957</v>
      </c>
      <c r="E1684" t="s">
        <v>958</v>
      </c>
      <c r="F1684">
        <v>1</v>
      </c>
    </row>
    <row r="1685" spans="1:6">
      <c r="A1685">
        <v>2064</v>
      </c>
      <c r="B1685" t="s">
        <v>62</v>
      </c>
      <c r="C1685" t="s">
        <v>10</v>
      </c>
      <c r="D1685" t="s">
        <v>957</v>
      </c>
      <c r="E1685" t="s">
        <v>1185</v>
      </c>
      <c r="F1685">
        <v>1</v>
      </c>
    </row>
    <row r="1686" spans="1:6">
      <c r="A1686">
        <v>2065</v>
      </c>
      <c r="B1686" t="s">
        <v>62</v>
      </c>
      <c r="C1686" t="s">
        <v>10</v>
      </c>
      <c r="D1686" t="s">
        <v>957</v>
      </c>
      <c r="E1686" t="s">
        <v>959</v>
      </c>
      <c r="F1686">
        <v>1</v>
      </c>
    </row>
    <row r="1687" spans="1:6">
      <c r="A1687">
        <v>2066</v>
      </c>
      <c r="B1687" t="s">
        <v>62</v>
      </c>
      <c r="C1687" t="s">
        <v>10</v>
      </c>
      <c r="D1687" t="s">
        <v>957</v>
      </c>
      <c r="E1687" t="s">
        <v>1179</v>
      </c>
      <c r="F1687">
        <v>1</v>
      </c>
    </row>
    <row r="1688" spans="1:6">
      <c r="A1688">
        <v>2067</v>
      </c>
      <c r="B1688" t="s">
        <v>62</v>
      </c>
      <c r="C1688" t="s">
        <v>10</v>
      </c>
      <c r="D1688" t="s">
        <v>957</v>
      </c>
      <c r="E1688" t="s">
        <v>0</v>
      </c>
      <c r="F1688">
        <v>1</v>
      </c>
    </row>
    <row r="1689" spans="1:6">
      <c r="A1689">
        <v>2068</v>
      </c>
      <c r="B1689" t="s">
        <v>62</v>
      </c>
      <c r="C1689" t="s">
        <v>10</v>
      </c>
      <c r="D1689" t="s">
        <v>957</v>
      </c>
      <c r="E1689" t="s">
        <v>1497</v>
      </c>
      <c r="F1689">
        <v>1</v>
      </c>
    </row>
    <row r="1690" spans="1:6">
      <c r="A1690">
        <v>2069</v>
      </c>
      <c r="B1690" t="s">
        <v>62</v>
      </c>
      <c r="C1690" t="s">
        <v>10</v>
      </c>
      <c r="D1690" t="s">
        <v>957</v>
      </c>
      <c r="E1690" t="s">
        <v>1337</v>
      </c>
      <c r="F1690">
        <v>1</v>
      </c>
    </row>
    <row r="1691" spans="1:6">
      <c r="A1691">
        <v>2071</v>
      </c>
      <c r="B1691" t="s">
        <v>62</v>
      </c>
      <c r="C1691" t="s">
        <v>10</v>
      </c>
      <c r="D1691" t="s">
        <v>68</v>
      </c>
      <c r="E1691" t="s">
        <v>1334</v>
      </c>
      <c r="F1691">
        <v>1</v>
      </c>
    </row>
    <row r="1692" spans="1:6">
      <c r="A1692">
        <v>2072</v>
      </c>
      <c r="B1692" t="s">
        <v>62</v>
      </c>
      <c r="C1692" t="s">
        <v>10</v>
      </c>
      <c r="D1692" t="s">
        <v>68</v>
      </c>
      <c r="E1692" t="s">
        <v>1185</v>
      </c>
      <c r="F1692">
        <v>1</v>
      </c>
    </row>
    <row r="1693" spans="1:6">
      <c r="A1693">
        <v>2074</v>
      </c>
      <c r="B1693" t="s">
        <v>62</v>
      </c>
      <c r="C1693" t="s">
        <v>10</v>
      </c>
      <c r="D1693" t="s">
        <v>68</v>
      </c>
      <c r="E1693" t="s">
        <v>1297</v>
      </c>
      <c r="F1693">
        <v>1</v>
      </c>
    </row>
    <row r="1694" spans="1:6">
      <c r="A1694">
        <v>2076</v>
      </c>
      <c r="B1694" t="s">
        <v>62</v>
      </c>
      <c r="C1694" t="s">
        <v>10</v>
      </c>
      <c r="D1694" t="s">
        <v>68</v>
      </c>
      <c r="E1694" t="s">
        <v>1337</v>
      </c>
      <c r="F1694">
        <v>1</v>
      </c>
    </row>
    <row r="1695" spans="1:6">
      <c r="A1695">
        <v>2079</v>
      </c>
      <c r="B1695" t="s">
        <v>62</v>
      </c>
      <c r="C1695" t="s">
        <v>10</v>
      </c>
      <c r="D1695" t="s">
        <v>74</v>
      </c>
      <c r="E1695" t="s">
        <v>1248</v>
      </c>
      <c r="F1695">
        <v>1</v>
      </c>
    </row>
    <row r="1696" spans="1:6">
      <c r="A1696">
        <v>2080</v>
      </c>
      <c r="B1696" t="s">
        <v>62</v>
      </c>
      <c r="C1696" t="s">
        <v>10</v>
      </c>
      <c r="D1696" t="s">
        <v>74</v>
      </c>
      <c r="E1696" t="s">
        <v>1502</v>
      </c>
      <c r="F1696">
        <v>1</v>
      </c>
    </row>
    <row r="1697" spans="1:6">
      <c r="A1697">
        <v>2082</v>
      </c>
      <c r="B1697" t="s">
        <v>62</v>
      </c>
      <c r="C1697" t="s">
        <v>10</v>
      </c>
      <c r="D1697" t="s">
        <v>74</v>
      </c>
      <c r="E1697" t="s">
        <v>1435</v>
      </c>
      <c r="F1697">
        <v>1</v>
      </c>
    </row>
    <row r="1698" spans="1:6">
      <c r="A1698">
        <v>2083</v>
      </c>
      <c r="B1698" t="s">
        <v>62</v>
      </c>
      <c r="C1698" t="s">
        <v>10</v>
      </c>
      <c r="D1698" t="s">
        <v>74</v>
      </c>
      <c r="E1698" t="s">
        <v>1436</v>
      </c>
      <c r="F1698">
        <v>1</v>
      </c>
    </row>
    <row r="1699" spans="1:6">
      <c r="A1699">
        <v>2088</v>
      </c>
      <c r="B1699" t="s">
        <v>62</v>
      </c>
      <c r="C1699" t="s">
        <v>10</v>
      </c>
      <c r="D1699" t="s">
        <v>74</v>
      </c>
      <c r="E1699" t="s">
        <v>1226</v>
      </c>
      <c r="F1699">
        <v>1</v>
      </c>
    </row>
    <row r="1700" spans="1:6">
      <c r="A1700">
        <v>2089</v>
      </c>
      <c r="B1700" t="s">
        <v>62</v>
      </c>
      <c r="C1700" t="s">
        <v>10</v>
      </c>
      <c r="D1700" t="s">
        <v>74</v>
      </c>
      <c r="E1700" t="s">
        <v>1206</v>
      </c>
      <c r="F1700">
        <v>1</v>
      </c>
    </row>
    <row r="1701" spans="1:6">
      <c r="A1701">
        <v>2090</v>
      </c>
      <c r="B1701" t="s">
        <v>62</v>
      </c>
      <c r="C1701" t="s">
        <v>10</v>
      </c>
      <c r="D1701" t="s">
        <v>74</v>
      </c>
      <c r="E1701" t="s">
        <v>1298</v>
      </c>
      <c r="F1701">
        <v>1</v>
      </c>
    </row>
    <row r="1702" spans="1:6">
      <c r="A1702">
        <v>2091</v>
      </c>
      <c r="B1702" t="s">
        <v>62</v>
      </c>
      <c r="C1702" t="s">
        <v>10</v>
      </c>
      <c r="D1702" t="s">
        <v>74</v>
      </c>
      <c r="E1702" t="s">
        <v>1299</v>
      </c>
      <c r="F1702">
        <v>1</v>
      </c>
    </row>
    <row r="1703" spans="1:6">
      <c r="A1703">
        <v>2092</v>
      </c>
      <c r="B1703" t="s">
        <v>62</v>
      </c>
      <c r="C1703" t="s">
        <v>10</v>
      </c>
      <c r="D1703" t="s">
        <v>74</v>
      </c>
      <c r="E1703" t="s">
        <v>1297</v>
      </c>
      <c r="F1703">
        <v>1</v>
      </c>
    </row>
    <row r="1704" spans="1:6">
      <c r="A1704">
        <v>2093</v>
      </c>
      <c r="B1704" t="s">
        <v>62</v>
      </c>
      <c r="C1704" t="s">
        <v>10</v>
      </c>
      <c r="D1704" t="s">
        <v>74</v>
      </c>
      <c r="E1704" t="s">
        <v>44</v>
      </c>
      <c r="F1704">
        <v>1</v>
      </c>
    </row>
    <row r="1705" spans="1:6">
      <c r="A1705">
        <v>2095</v>
      </c>
      <c r="B1705" t="s">
        <v>62</v>
      </c>
      <c r="C1705" t="s">
        <v>10</v>
      </c>
      <c r="D1705" t="s">
        <v>74</v>
      </c>
      <c r="E1705" t="s">
        <v>76</v>
      </c>
      <c r="F1705">
        <v>1</v>
      </c>
    </row>
    <row r="1706" spans="1:6">
      <c r="A1706">
        <v>2097</v>
      </c>
      <c r="B1706" t="s">
        <v>62</v>
      </c>
      <c r="C1706" t="s">
        <v>10</v>
      </c>
      <c r="D1706" t="s">
        <v>70</v>
      </c>
      <c r="E1706" t="s">
        <v>1334</v>
      </c>
      <c r="F1706">
        <v>1</v>
      </c>
    </row>
    <row r="1707" spans="1:6">
      <c r="A1707">
        <v>2098</v>
      </c>
      <c r="B1707" t="s">
        <v>62</v>
      </c>
      <c r="C1707" t="s">
        <v>10</v>
      </c>
      <c r="D1707" t="s">
        <v>70</v>
      </c>
      <c r="E1707" t="s">
        <v>1185</v>
      </c>
      <c r="F1707">
        <v>1</v>
      </c>
    </row>
    <row r="1708" spans="1:6">
      <c r="A1708">
        <v>2099</v>
      </c>
      <c r="B1708" t="s">
        <v>62</v>
      </c>
      <c r="C1708" t="s">
        <v>10</v>
      </c>
      <c r="D1708" t="s">
        <v>70</v>
      </c>
      <c r="E1708" t="s">
        <v>1248</v>
      </c>
      <c r="F1708">
        <v>1</v>
      </c>
    </row>
    <row r="1709" spans="1:6">
      <c r="A1709">
        <v>2104</v>
      </c>
      <c r="B1709" t="s">
        <v>62</v>
      </c>
      <c r="C1709" t="s">
        <v>10</v>
      </c>
      <c r="D1709" t="s">
        <v>70</v>
      </c>
      <c r="E1709" t="s">
        <v>1337</v>
      </c>
      <c r="F1709">
        <v>1</v>
      </c>
    </row>
    <row r="1710" spans="1:6">
      <c r="A1710">
        <v>2106</v>
      </c>
      <c r="B1710" t="s">
        <v>62</v>
      </c>
      <c r="C1710" t="s">
        <v>10</v>
      </c>
      <c r="D1710" t="s">
        <v>72</v>
      </c>
      <c r="E1710" t="s">
        <v>1334</v>
      </c>
      <c r="F1710">
        <v>1</v>
      </c>
    </row>
    <row r="1711" spans="1:6">
      <c r="A1711">
        <v>2107</v>
      </c>
      <c r="B1711" t="s">
        <v>62</v>
      </c>
      <c r="C1711" t="s">
        <v>10</v>
      </c>
      <c r="D1711" t="s">
        <v>72</v>
      </c>
      <c r="E1711" t="s">
        <v>1185</v>
      </c>
      <c r="F1711">
        <v>1</v>
      </c>
    </row>
    <row r="1712" spans="1:6">
      <c r="A1712">
        <v>2108</v>
      </c>
      <c r="B1712" t="s">
        <v>62</v>
      </c>
      <c r="C1712" t="s">
        <v>10</v>
      </c>
      <c r="D1712" t="s">
        <v>72</v>
      </c>
      <c r="E1712" t="s">
        <v>1248</v>
      </c>
      <c r="F1712">
        <v>1</v>
      </c>
    </row>
    <row r="1713" spans="1:6">
      <c r="A1713">
        <v>2112</v>
      </c>
      <c r="B1713" t="s">
        <v>62</v>
      </c>
      <c r="C1713" t="s">
        <v>10</v>
      </c>
      <c r="D1713" t="s">
        <v>72</v>
      </c>
      <c r="E1713" t="s">
        <v>1337</v>
      </c>
      <c r="F1713">
        <v>1</v>
      </c>
    </row>
    <row r="1714" spans="1:6">
      <c r="A1714">
        <v>2116</v>
      </c>
      <c r="B1714" t="s">
        <v>62</v>
      </c>
      <c r="C1714" t="s">
        <v>10</v>
      </c>
      <c r="D1714" t="s">
        <v>63</v>
      </c>
      <c r="E1714" t="s">
        <v>1334</v>
      </c>
      <c r="F1714">
        <v>1</v>
      </c>
    </row>
    <row r="1715" spans="1:6">
      <c r="A1715">
        <v>2117</v>
      </c>
      <c r="B1715" t="s">
        <v>62</v>
      </c>
      <c r="C1715" t="s">
        <v>10</v>
      </c>
      <c r="D1715" t="s">
        <v>63</v>
      </c>
      <c r="E1715" t="s">
        <v>1185</v>
      </c>
      <c r="F1715">
        <v>1</v>
      </c>
    </row>
    <row r="1716" spans="1:6">
      <c r="A1716">
        <v>2119</v>
      </c>
      <c r="B1716" t="s">
        <v>62</v>
      </c>
      <c r="C1716" t="s">
        <v>10</v>
      </c>
      <c r="D1716" t="s">
        <v>63</v>
      </c>
      <c r="E1716" t="s">
        <v>1435</v>
      </c>
      <c r="F1716">
        <v>1</v>
      </c>
    </row>
    <row r="1717" spans="1:6">
      <c r="A1717">
        <v>2120</v>
      </c>
      <c r="B1717" t="s">
        <v>62</v>
      </c>
      <c r="C1717" t="s">
        <v>10</v>
      </c>
      <c r="D1717" t="s">
        <v>63</v>
      </c>
      <c r="E1717" t="s">
        <v>1436</v>
      </c>
      <c r="F1717">
        <v>1</v>
      </c>
    </row>
    <row r="1718" spans="1:6">
      <c r="A1718">
        <v>2121</v>
      </c>
      <c r="B1718" t="s">
        <v>62</v>
      </c>
      <c r="C1718" t="s">
        <v>10</v>
      </c>
      <c r="D1718" t="s">
        <v>63</v>
      </c>
      <c r="E1718" t="s">
        <v>1226</v>
      </c>
      <c r="F1718">
        <v>1</v>
      </c>
    </row>
    <row r="1719" spans="1:6">
      <c r="A1719">
        <v>2122</v>
      </c>
      <c r="B1719" t="s">
        <v>62</v>
      </c>
      <c r="C1719" t="s">
        <v>10</v>
      </c>
      <c r="D1719" t="s">
        <v>63</v>
      </c>
      <c r="E1719" t="s">
        <v>1495</v>
      </c>
      <c r="F1719">
        <v>1</v>
      </c>
    </row>
    <row r="1720" spans="1:6">
      <c r="A1720">
        <v>2123</v>
      </c>
      <c r="B1720" t="s">
        <v>62</v>
      </c>
      <c r="C1720" t="s">
        <v>10</v>
      </c>
      <c r="D1720" t="s">
        <v>63</v>
      </c>
      <c r="E1720" t="s">
        <v>1494</v>
      </c>
      <c r="F1720">
        <v>1</v>
      </c>
    </row>
    <row r="1721" spans="1:6">
      <c r="A1721">
        <v>2124</v>
      </c>
      <c r="B1721" t="s">
        <v>62</v>
      </c>
      <c r="C1721" t="s">
        <v>10</v>
      </c>
      <c r="D1721" t="s">
        <v>63</v>
      </c>
      <c r="E1721" t="s">
        <v>1238</v>
      </c>
      <c r="F1721">
        <v>1</v>
      </c>
    </row>
    <row r="1722" spans="1:6">
      <c r="A1722">
        <v>2125</v>
      </c>
      <c r="B1722" t="s">
        <v>62</v>
      </c>
      <c r="C1722" t="s">
        <v>10</v>
      </c>
      <c r="D1722" t="s">
        <v>63</v>
      </c>
      <c r="E1722" t="s">
        <v>1206</v>
      </c>
      <c r="F1722">
        <v>1</v>
      </c>
    </row>
    <row r="1723" spans="1:6">
      <c r="A1723">
        <v>2126</v>
      </c>
      <c r="B1723" t="s">
        <v>62</v>
      </c>
      <c r="C1723" t="s">
        <v>10</v>
      </c>
      <c r="D1723" t="s">
        <v>63</v>
      </c>
      <c r="E1723" t="s">
        <v>1493</v>
      </c>
      <c r="F1723">
        <v>1</v>
      </c>
    </row>
    <row r="1724" spans="1:6">
      <c r="A1724">
        <v>2128</v>
      </c>
      <c r="B1724" t="s">
        <v>62</v>
      </c>
      <c r="C1724" t="s">
        <v>10</v>
      </c>
      <c r="D1724" t="s">
        <v>63</v>
      </c>
      <c r="E1724" t="s">
        <v>1501</v>
      </c>
      <c r="F1724">
        <v>1</v>
      </c>
    </row>
    <row r="1725" spans="1:6">
      <c r="A1725">
        <v>2129</v>
      </c>
      <c r="B1725" t="s">
        <v>62</v>
      </c>
      <c r="C1725" t="s">
        <v>10</v>
      </c>
      <c r="D1725" t="s">
        <v>63</v>
      </c>
      <c r="E1725" t="s">
        <v>1293</v>
      </c>
      <c r="F1725">
        <v>1</v>
      </c>
    </row>
    <row r="1726" spans="1:6">
      <c r="A1726">
        <v>2130</v>
      </c>
      <c r="B1726" t="s">
        <v>62</v>
      </c>
      <c r="C1726" t="s">
        <v>10</v>
      </c>
      <c r="D1726" t="s">
        <v>63</v>
      </c>
      <c r="E1726" t="s">
        <v>1496</v>
      </c>
      <c r="F1726">
        <v>1</v>
      </c>
    </row>
    <row r="1727" spans="1:6">
      <c r="A1727">
        <v>2131</v>
      </c>
      <c r="B1727" t="s">
        <v>62</v>
      </c>
      <c r="C1727" t="s">
        <v>10</v>
      </c>
      <c r="D1727" t="s">
        <v>63</v>
      </c>
      <c r="E1727" t="s">
        <v>1300</v>
      </c>
      <c r="F1727">
        <v>1</v>
      </c>
    </row>
    <row r="1728" spans="1:6">
      <c r="A1728">
        <v>2132</v>
      </c>
      <c r="B1728" t="s">
        <v>62</v>
      </c>
      <c r="C1728" t="s">
        <v>10</v>
      </c>
      <c r="D1728" t="s">
        <v>63</v>
      </c>
      <c r="E1728" t="s">
        <v>44</v>
      </c>
      <c r="F1728">
        <v>1</v>
      </c>
    </row>
    <row r="1729" spans="1:6">
      <c r="A1729">
        <v>2135</v>
      </c>
      <c r="B1729" t="s">
        <v>1231</v>
      </c>
      <c r="C1729" t="s">
        <v>1154</v>
      </c>
      <c r="D1729" t="s">
        <v>43</v>
      </c>
      <c r="E1729" t="s">
        <v>1553</v>
      </c>
      <c r="F1729">
        <v>1</v>
      </c>
    </row>
    <row r="1730" spans="1:6">
      <c r="A1730">
        <v>2135</v>
      </c>
      <c r="B1730" t="s">
        <v>1231</v>
      </c>
      <c r="C1730" t="s">
        <v>1154</v>
      </c>
      <c r="D1730" t="s">
        <v>43</v>
      </c>
      <c r="E1730" t="s">
        <v>1554</v>
      </c>
      <c r="F1730">
        <v>2</v>
      </c>
    </row>
    <row r="1731" spans="1:6">
      <c r="A1731">
        <v>2135</v>
      </c>
      <c r="B1731" t="s">
        <v>1231</v>
      </c>
      <c r="C1731" t="s">
        <v>1154</v>
      </c>
      <c r="D1731" t="s">
        <v>43</v>
      </c>
      <c r="E1731" t="s">
        <v>1555</v>
      </c>
      <c r="F1731">
        <v>3</v>
      </c>
    </row>
    <row r="1732" spans="1:6">
      <c r="A1732">
        <v>2135</v>
      </c>
      <c r="B1732" t="s">
        <v>1231</v>
      </c>
      <c r="C1732" t="s">
        <v>1154</v>
      </c>
      <c r="D1732" t="s">
        <v>43</v>
      </c>
      <c r="E1732" t="s">
        <v>1556</v>
      </c>
      <c r="F1732">
        <v>4</v>
      </c>
    </row>
    <row r="1733" spans="1:6">
      <c r="A1733">
        <v>2135</v>
      </c>
      <c r="B1733" t="s">
        <v>1231</v>
      </c>
      <c r="C1733" t="s">
        <v>1154</v>
      </c>
      <c r="D1733" t="s">
        <v>43</v>
      </c>
      <c r="E1733" t="s">
        <v>1547</v>
      </c>
      <c r="F1733">
        <v>5</v>
      </c>
    </row>
    <row r="1734" spans="1:6">
      <c r="A1734">
        <v>2135</v>
      </c>
      <c r="B1734" t="s">
        <v>1231</v>
      </c>
      <c r="C1734" t="s">
        <v>1154</v>
      </c>
      <c r="D1734" t="s">
        <v>43</v>
      </c>
      <c r="E1734" t="s">
        <v>1544</v>
      </c>
      <c r="F1734">
        <v>6</v>
      </c>
    </row>
    <row r="1735" spans="1:6">
      <c r="A1735">
        <v>2135</v>
      </c>
      <c r="B1735" t="s">
        <v>1231</v>
      </c>
      <c r="C1735" t="s">
        <v>1154</v>
      </c>
      <c r="D1735" t="s">
        <v>43</v>
      </c>
      <c r="E1735" t="s">
        <v>16</v>
      </c>
      <c r="F1735">
        <v>7</v>
      </c>
    </row>
    <row r="1736" spans="1:6">
      <c r="A1736">
        <v>2135</v>
      </c>
      <c r="B1736" t="s">
        <v>1231</v>
      </c>
      <c r="C1736" t="s">
        <v>1154</v>
      </c>
      <c r="D1736" t="s">
        <v>43</v>
      </c>
      <c r="E1736" t="s">
        <v>59</v>
      </c>
      <c r="F1736">
        <v>8</v>
      </c>
    </row>
    <row r="1737" spans="1:6">
      <c r="A1737">
        <v>2135</v>
      </c>
      <c r="B1737" t="s">
        <v>1231</v>
      </c>
      <c r="C1737" t="s">
        <v>1154</v>
      </c>
      <c r="D1737" t="s">
        <v>43</v>
      </c>
      <c r="E1737" t="s">
        <v>1557</v>
      </c>
      <c r="F1737">
        <v>9</v>
      </c>
    </row>
    <row r="1738" spans="1:6">
      <c r="A1738">
        <v>2135</v>
      </c>
      <c r="B1738" t="s">
        <v>1231</v>
      </c>
      <c r="C1738" t="s">
        <v>1154</v>
      </c>
      <c r="D1738" t="s">
        <v>43</v>
      </c>
      <c r="E1738" t="s">
        <v>1558</v>
      </c>
      <c r="F1738">
        <v>10</v>
      </c>
    </row>
    <row r="1739" spans="1:6">
      <c r="A1739">
        <v>2135</v>
      </c>
      <c r="B1739" t="s">
        <v>1231</v>
      </c>
      <c r="C1739" t="s">
        <v>1154</v>
      </c>
      <c r="D1739" t="s">
        <v>43</v>
      </c>
      <c r="E1739" t="s">
        <v>1559</v>
      </c>
      <c r="F1739">
        <v>11</v>
      </c>
    </row>
    <row r="1740" spans="1:6">
      <c r="A1740">
        <v>2135</v>
      </c>
      <c r="B1740" t="s">
        <v>1231</v>
      </c>
      <c r="C1740" t="s">
        <v>1154</v>
      </c>
      <c r="D1740" t="s">
        <v>43</v>
      </c>
      <c r="E1740" t="s">
        <v>1560</v>
      </c>
      <c r="F1740">
        <v>12</v>
      </c>
    </row>
    <row r="1741" spans="1:6">
      <c r="A1741">
        <v>2135</v>
      </c>
      <c r="B1741" t="s">
        <v>1231</v>
      </c>
      <c r="C1741" t="s">
        <v>1154</v>
      </c>
      <c r="D1741" t="s">
        <v>43</v>
      </c>
      <c r="E1741" t="s">
        <v>1561</v>
      </c>
      <c r="F1741">
        <v>13</v>
      </c>
    </row>
    <row r="1742" spans="1:6">
      <c r="A1742">
        <v>2135</v>
      </c>
      <c r="B1742" t="s">
        <v>1231</v>
      </c>
      <c r="C1742" t="s">
        <v>1154</v>
      </c>
      <c r="D1742" t="s">
        <v>43</v>
      </c>
      <c r="E1742" t="s">
        <v>1562</v>
      </c>
      <c r="F1742">
        <v>14</v>
      </c>
    </row>
    <row r="1743" spans="1:6">
      <c r="A1743">
        <v>2136</v>
      </c>
      <c r="B1743" t="s">
        <v>1231</v>
      </c>
      <c r="C1743" t="s">
        <v>1154</v>
      </c>
      <c r="D1743" t="s">
        <v>43</v>
      </c>
      <c r="E1743" t="s">
        <v>1553</v>
      </c>
      <c r="F1743">
        <v>1</v>
      </c>
    </row>
    <row r="1744" spans="1:6">
      <c r="A1744">
        <v>2136</v>
      </c>
      <c r="B1744" t="s">
        <v>1231</v>
      </c>
      <c r="C1744" t="s">
        <v>1154</v>
      </c>
      <c r="D1744" t="s">
        <v>43</v>
      </c>
      <c r="E1744" t="s">
        <v>1554</v>
      </c>
      <c r="F1744">
        <v>2</v>
      </c>
    </row>
    <row r="1745" spans="1:6">
      <c r="A1745">
        <v>2136</v>
      </c>
      <c r="B1745" t="s">
        <v>1231</v>
      </c>
      <c r="C1745" t="s">
        <v>1154</v>
      </c>
      <c r="D1745" t="s">
        <v>43</v>
      </c>
      <c r="E1745" t="s">
        <v>1555</v>
      </c>
      <c r="F1745">
        <v>3</v>
      </c>
    </row>
    <row r="1746" spans="1:6">
      <c r="A1746">
        <v>2136</v>
      </c>
      <c r="B1746" t="s">
        <v>1231</v>
      </c>
      <c r="C1746" t="s">
        <v>1154</v>
      </c>
      <c r="D1746" t="s">
        <v>43</v>
      </c>
      <c r="E1746" t="s">
        <v>1556</v>
      </c>
      <c r="F1746">
        <v>4</v>
      </c>
    </row>
    <row r="1747" spans="1:6">
      <c r="A1747">
        <v>2136</v>
      </c>
      <c r="B1747" t="s">
        <v>1231</v>
      </c>
      <c r="C1747" t="s">
        <v>1154</v>
      </c>
      <c r="D1747" t="s">
        <v>43</v>
      </c>
      <c r="E1747" t="s">
        <v>1547</v>
      </c>
      <c r="F1747">
        <v>5</v>
      </c>
    </row>
    <row r="1748" spans="1:6">
      <c r="A1748">
        <v>2136</v>
      </c>
      <c r="B1748" t="s">
        <v>1231</v>
      </c>
      <c r="C1748" t="s">
        <v>1154</v>
      </c>
      <c r="D1748" t="s">
        <v>43</v>
      </c>
      <c r="E1748" t="s">
        <v>1544</v>
      </c>
      <c r="F1748">
        <v>6</v>
      </c>
    </row>
    <row r="1749" spans="1:6">
      <c r="A1749">
        <v>2136</v>
      </c>
      <c r="B1749" t="s">
        <v>1231</v>
      </c>
      <c r="C1749" t="s">
        <v>1154</v>
      </c>
      <c r="D1749" t="s">
        <v>43</v>
      </c>
      <c r="E1749" t="s">
        <v>16</v>
      </c>
      <c r="F1749">
        <v>7</v>
      </c>
    </row>
    <row r="1750" spans="1:6">
      <c r="A1750">
        <v>2136</v>
      </c>
      <c r="B1750" t="s">
        <v>1231</v>
      </c>
      <c r="C1750" t="s">
        <v>1154</v>
      </c>
      <c r="D1750" t="s">
        <v>43</v>
      </c>
      <c r="E1750" t="s">
        <v>59</v>
      </c>
      <c r="F1750">
        <v>8</v>
      </c>
    </row>
    <row r="1751" spans="1:6">
      <c r="A1751">
        <v>2136</v>
      </c>
      <c r="B1751" t="s">
        <v>1231</v>
      </c>
      <c r="C1751" t="s">
        <v>1154</v>
      </c>
      <c r="D1751" t="s">
        <v>43</v>
      </c>
      <c r="E1751" t="s">
        <v>1557</v>
      </c>
      <c r="F1751">
        <v>9</v>
      </c>
    </row>
    <row r="1752" spans="1:6">
      <c r="A1752">
        <v>2136</v>
      </c>
      <c r="B1752" t="s">
        <v>1231</v>
      </c>
      <c r="C1752" t="s">
        <v>1154</v>
      </c>
      <c r="D1752" t="s">
        <v>43</v>
      </c>
      <c r="E1752" t="s">
        <v>1558</v>
      </c>
      <c r="F1752">
        <v>10</v>
      </c>
    </row>
    <row r="1753" spans="1:6">
      <c r="A1753">
        <v>2138</v>
      </c>
      <c r="B1753" t="s">
        <v>1182</v>
      </c>
      <c r="C1753" t="s">
        <v>1539</v>
      </c>
      <c r="D1753" t="s">
        <v>172</v>
      </c>
      <c r="E1753" t="s">
        <v>1550</v>
      </c>
      <c r="F1753">
        <v>1</v>
      </c>
    </row>
    <row r="1754" spans="1:6">
      <c r="A1754">
        <v>2139</v>
      </c>
      <c r="B1754" t="s">
        <v>1182</v>
      </c>
      <c r="C1754" t="s">
        <v>1154</v>
      </c>
      <c r="D1754" t="s">
        <v>154</v>
      </c>
      <c r="E1754" t="s">
        <v>1540</v>
      </c>
      <c r="F1754">
        <v>1</v>
      </c>
    </row>
    <row r="1755" spans="1:6">
      <c r="A1755">
        <v>2140</v>
      </c>
      <c r="B1755" t="s">
        <v>1182</v>
      </c>
      <c r="C1755" t="s">
        <v>1154</v>
      </c>
      <c r="D1755" t="s">
        <v>154</v>
      </c>
      <c r="E1755" t="s">
        <v>1541</v>
      </c>
      <c r="F1755">
        <v>1</v>
      </c>
    </row>
    <row r="1756" spans="1:6">
      <c r="A1756">
        <v>2141</v>
      </c>
      <c r="B1756" t="s">
        <v>1182</v>
      </c>
      <c r="C1756" t="s">
        <v>1154</v>
      </c>
      <c r="D1756" t="s">
        <v>154</v>
      </c>
      <c r="E1756" t="s">
        <v>1542</v>
      </c>
      <c r="F1756">
        <v>1</v>
      </c>
    </row>
    <row r="1757" spans="1:6" s="28" customFormat="1">
      <c r="A1757" s="28">
        <v>2146</v>
      </c>
      <c r="B1757" s="28" t="s">
        <v>1182</v>
      </c>
      <c r="C1757" s="28" t="s">
        <v>1535</v>
      </c>
      <c r="D1757" s="28" t="s">
        <v>146</v>
      </c>
      <c r="E1757" s="28" t="s">
        <v>1612</v>
      </c>
      <c r="F1757" s="28">
        <v>1</v>
      </c>
    </row>
    <row r="1758" spans="1:6">
      <c r="A1758">
        <v>2147</v>
      </c>
      <c r="B1758" t="s">
        <v>1170</v>
      </c>
      <c r="C1758" t="s">
        <v>1535</v>
      </c>
      <c r="D1758" t="s">
        <v>231</v>
      </c>
      <c r="E1758" t="s">
        <v>1543</v>
      </c>
      <c r="F1758">
        <v>1</v>
      </c>
    </row>
    <row r="1759" spans="1:6">
      <c r="A1759">
        <v>2148</v>
      </c>
      <c r="B1759" t="s">
        <v>1182</v>
      </c>
      <c r="C1759" t="s">
        <v>1535</v>
      </c>
      <c r="D1759" t="s">
        <v>139</v>
      </c>
      <c r="E1759" t="s">
        <v>1217</v>
      </c>
      <c r="F1759">
        <v>1</v>
      </c>
    </row>
    <row r="1760" spans="1:6">
      <c r="A1760">
        <v>2149</v>
      </c>
      <c r="B1760" t="s">
        <v>62</v>
      </c>
      <c r="C1760" t="s">
        <v>1535</v>
      </c>
      <c r="D1760" t="s">
        <v>70</v>
      </c>
      <c r="E1760" t="s">
        <v>1544</v>
      </c>
      <c r="F1760">
        <v>1</v>
      </c>
    </row>
    <row r="1761" spans="1:6">
      <c r="A1761">
        <v>2150</v>
      </c>
      <c r="B1761" t="s">
        <v>62</v>
      </c>
      <c r="C1761" t="s">
        <v>1535</v>
      </c>
      <c r="D1761" t="s">
        <v>72</v>
      </c>
      <c r="E1761" t="s">
        <v>1544</v>
      </c>
      <c r="F1761">
        <v>1</v>
      </c>
    </row>
    <row r="1762" spans="1:6">
      <c r="A1762">
        <v>2151</v>
      </c>
      <c r="B1762" t="s">
        <v>62</v>
      </c>
      <c r="C1762" t="s">
        <v>1535</v>
      </c>
      <c r="D1762" t="s">
        <v>74</v>
      </c>
      <c r="E1762" t="s">
        <v>1205</v>
      </c>
      <c r="F1762">
        <v>1</v>
      </c>
    </row>
    <row r="1763" spans="1:6">
      <c r="A1763">
        <v>2152</v>
      </c>
      <c r="B1763" t="s">
        <v>1267</v>
      </c>
      <c r="C1763" t="s">
        <v>1535</v>
      </c>
      <c r="D1763" t="s">
        <v>1281</v>
      </c>
      <c r="E1763" t="s">
        <v>1191</v>
      </c>
      <c r="F1763">
        <v>1</v>
      </c>
    </row>
    <row r="1764" spans="1:6">
      <c r="A1764">
        <v>2153</v>
      </c>
      <c r="B1764" t="s">
        <v>1267</v>
      </c>
      <c r="C1764" t="s">
        <v>1535</v>
      </c>
      <c r="D1764" t="s">
        <v>242</v>
      </c>
      <c r="E1764" t="s">
        <v>1191</v>
      </c>
      <c r="F1764">
        <v>1</v>
      </c>
    </row>
    <row r="1765" spans="1:6">
      <c r="A1765">
        <v>2154</v>
      </c>
      <c r="B1765" t="s">
        <v>1511</v>
      </c>
      <c r="C1765" t="s">
        <v>1535</v>
      </c>
      <c r="D1765" t="s">
        <v>1538</v>
      </c>
      <c r="E1765" t="s">
        <v>1545</v>
      </c>
      <c r="F1765">
        <v>1</v>
      </c>
    </row>
    <row r="1766" spans="1:6">
      <c r="A1766">
        <v>2155</v>
      </c>
      <c r="B1766" t="s">
        <v>1511</v>
      </c>
      <c r="C1766" t="s">
        <v>48</v>
      </c>
      <c r="D1766" t="s">
        <v>1538</v>
      </c>
      <c r="E1766" t="s">
        <v>1546</v>
      </c>
      <c r="F1766">
        <v>1</v>
      </c>
    </row>
    <row r="1767" spans="1:6">
      <c r="A1767">
        <v>2156</v>
      </c>
      <c r="B1767" t="s">
        <v>1511</v>
      </c>
      <c r="C1767" t="s">
        <v>48</v>
      </c>
      <c r="D1767" t="s">
        <v>1538</v>
      </c>
      <c r="E1767" t="s">
        <v>1546</v>
      </c>
      <c r="F1767">
        <v>1</v>
      </c>
    </row>
    <row r="1768" spans="1:6">
      <c r="A1768">
        <v>2157</v>
      </c>
      <c r="B1768" t="s">
        <v>1511</v>
      </c>
      <c r="C1768" t="s">
        <v>48</v>
      </c>
      <c r="D1768" t="s">
        <v>1538</v>
      </c>
      <c r="E1768" t="s">
        <v>1546</v>
      </c>
      <c r="F1768">
        <v>1</v>
      </c>
    </row>
    <row r="1769" spans="1:6">
      <c r="A1769">
        <v>2158</v>
      </c>
      <c r="B1769" t="s">
        <v>1511</v>
      </c>
      <c r="C1769" t="s">
        <v>48</v>
      </c>
      <c r="D1769" t="s">
        <v>1538</v>
      </c>
      <c r="E1769" t="s">
        <v>1546</v>
      </c>
      <c r="F1769">
        <v>1</v>
      </c>
    </row>
    <row r="1770" spans="1:6">
      <c r="A1770">
        <v>2159</v>
      </c>
      <c r="B1770" t="s">
        <v>1511</v>
      </c>
      <c r="C1770" t="s">
        <v>48</v>
      </c>
      <c r="D1770" t="s">
        <v>1538</v>
      </c>
      <c r="E1770" t="s">
        <v>1546</v>
      </c>
      <c r="F1770">
        <v>1</v>
      </c>
    </row>
    <row r="1771" spans="1:6">
      <c r="A1771">
        <v>2160</v>
      </c>
      <c r="B1771" t="s">
        <v>1511</v>
      </c>
      <c r="C1771" t="s">
        <v>48</v>
      </c>
      <c r="D1771" t="s">
        <v>1538</v>
      </c>
      <c r="E1771" t="s">
        <v>1546</v>
      </c>
      <c r="F1771">
        <v>1</v>
      </c>
    </row>
    <row r="1772" spans="1:6">
      <c r="A1772">
        <v>2161</v>
      </c>
      <c r="B1772" t="s">
        <v>1511</v>
      </c>
      <c r="C1772" t="s">
        <v>1536</v>
      </c>
      <c r="D1772" t="s">
        <v>1538</v>
      </c>
      <c r="E1772" t="s">
        <v>1547</v>
      </c>
      <c r="F1772">
        <v>1</v>
      </c>
    </row>
    <row r="1773" spans="1:6">
      <c r="A1773">
        <v>2162</v>
      </c>
      <c r="B1773" t="s">
        <v>1511</v>
      </c>
      <c r="C1773" t="s">
        <v>1536</v>
      </c>
      <c r="D1773" t="s">
        <v>1538</v>
      </c>
      <c r="E1773" t="s">
        <v>1545</v>
      </c>
      <c r="F1773">
        <v>1</v>
      </c>
    </row>
    <row r="1774" spans="1:6">
      <c r="A1774">
        <v>2163</v>
      </c>
      <c r="B1774" t="s">
        <v>1511</v>
      </c>
      <c r="C1774" t="s">
        <v>1536</v>
      </c>
      <c r="D1774" t="s">
        <v>1538</v>
      </c>
      <c r="E1774" t="s">
        <v>1548</v>
      </c>
      <c r="F1774">
        <v>1</v>
      </c>
    </row>
    <row r="1775" spans="1:6">
      <c r="A1775">
        <v>2164</v>
      </c>
      <c r="B1775" t="s">
        <v>1511</v>
      </c>
      <c r="C1775" t="s">
        <v>1536</v>
      </c>
      <c r="D1775" t="s">
        <v>1538</v>
      </c>
      <c r="E1775" t="s">
        <v>1549</v>
      </c>
      <c r="F1775">
        <v>1</v>
      </c>
    </row>
    <row r="1776" spans="1:6">
      <c r="A1776">
        <v>2165</v>
      </c>
      <c r="B1776" t="s">
        <v>1511</v>
      </c>
      <c r="C1776" t="s">
        <v>1536</v>
      </c>
      <c r="D1776" t="s">
        <v>1538</v>
      </c>
      <c r="E1776" t="s">
        <v>116</v>
      </c>
      <c r="F1776">
        <v>1</v>
      </c>
    </row>
    <row r="1777" spans="1:6">
      <c r="A1777">
        <v>2166</v>
      </c>
      <c r="B1777" t="s">
        <v>1511</v>
      </c>
      <c r="C1777" t="s">
        <v>1536</v>
      </c>
      <c r="D1777" t="s">
        <v>1538</v>
      </c>
      <c r="E1777" t="s">
        <v>117</v>
      </c>
      <c r="F1777">
        <v>1</v>
      </c>
    </row>
    <row r="1778" spans="1:6">
      <c r="A1778">
        <v>2167</v>
      </c>
      <c r="B1778" t="s">
        <v>1511</v>
      </c>
      <c r="C1778" t="s">
        <v>1537</v>
      </c>
      <c r="D1778" t="s">
        <v>1538</v>
      </c>
      <c r="E1778" t="s">
        <v>1546</v>
      </c>
      <c r="F1778">
        <v>1</v>
      </c>
    </row>
  </sheetData>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heetViews>
  <sheetFormatPr defaultRowHeight="15"/>
  <cols>
    <col min="1" max="1" width="3.5703125" bestFit="1" customWidth="1"/>
    <col min="2" max="2" width="18.85546875" customWidth="1"/>
  </cols>
  <sheetData>
    <row r="1" spans="1:3">
      <c r="A1" t="s">
        <v>870</v>
      </c>
      <c r="B1" t="s">
        <v>4</v>
      </c>
      <c r="C1" t="s">
        <v>869</v>
      </c>
    </row>
    <row r="2" spans="1:3">
      <c r="A2">
        <v>1</v>
      </c>
      <c r="B2" t="s">
        <v>12</v>
      </c>
      <c r="C2">
        <v>0</v>
      </c>
    </row>
    <row r="3" spans="1:3">
      <c r="A3">
        <f>A2+1</f>
        <v>2</v>
      </c>
      <c r="B3" t="s">
        <v>23</v>
      </c>
      <c r="C3">
        <f>C2+14</f>
        <v>14</v>
      </c>
    </row>
    <row r="4" spans="1:3">
      <c r="A4">
        <f t="shared" ref="A4:A6" si="0">A3+1</f>
        <v>3</v>
      </c>
      <c r="B4" t="s">
        <v>10</v>
      </c>
      <c r="C4">
        <f t="shared" ref="C4:C6" si="1">C3+14</f>
        <v>28</v>
      </c>
    </row>
    <row r="5" spans="1:3">
      <c r="A5">
        <f t="shared" si="0"/>
        <v>4</v>
      </c>
      <c r="B5" t="s">
        <v>47</v>
      </c>
      <c r="C5">
        <f t="shared" si="1"/>
        <v>42</v>
      </c>
    </row>
    <row r="6" spans="1:3">
      <c r="A6">
        <f t="shared" si="0"/>
        <v>5</v>
      </c>
      <c r="B6" t="s">
        <v>48</v>
      </c>
      <c r="C6">
        <f t="shared" si="1"/>
        <v>56</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F686A1CB186246BD1DAADADC43B60A" ma:contentTypeVersion="25" ma:contentTypeDescription="Create a new document." ma:contentTypeScope="" ma:versionID="78408d04dcf61828df4e58be1eda5f74">
  <xsd:schema xmlns:xsd="http://www.w3.org/2001/XMLSchema" xmlns:xs="http://www.w3.org/2001/XMLSchema" xmlns:p="http://schemas.microsoft.com/office/2006/metadata/properties" xmlns:ns1="http://schemas.microsoft.com/sharepoint/v3" xmlns:ns2="b67fa5cd-9f58-4c91-ae17-33c31eed239f" xmlns:ns3="473c8558-9769-4e4c-9240-6b5c31c0767f" xmlns:ns4="http://schemas.microsoft.com/sharepoint/v3/fields" targetNamespace="http://schemas.microsoft.com/office/2006/metadata/properties" ma:root="true" ma:fieldsID="8a927f0f4abbb9c29d0833ad8592f26f" ns1:_="" ns2:_="" ns3:_="" ns4:_="">
    <xsd:import namespace="http://schemas.microsoft.com/sharepoint/v3"/>
    <xsd:import namespace="b67fa5cd-9f58-4c91-ae17-33c31eed239f"/>
    <xsd:import namespace="473c8558-9769-4e4c-9240-6b5c31c0767f"/>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3:TaxCatchAllLabel" minOccurs="0"/>
                <xsd:element ref="ns4: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xsd:simpleType>
        <xsd:restriction base="dms:DateTime"/>
      </xsd:simpleType>
    </xsd:element>
    <xsd:element name="ArchivalChoice" ma:index="24" ma:displayName="Archive In" ma:default="3 Years" ma:internalName="ArchivalChoic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dd42ef28-d2e4-4e47-97ab-d11fb38978d1" ma:termSetId="7f21c66a-f36f-4b9d-aabb-5e38ce00f643"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73c8558-9769-4e4c-9240-6b5c31c0767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f5b2acf9-fd1b-4571-a3a3-69a8fa54b25c}" ma:internalName="TaxCatchAll" ma:showField="CatchAllData" ma:web="473c8558-9769-4e4c-9240-6b5c31c0767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f5b2acf9-fd1b-4571-a3a3-69a8fa54b25c}" ma:internalName="TaxCatchAllLabel" ma:readOnly="true" ma:showField="CatchAllDataLabel" ma:web="473c8558-9769-4e4c-9240-6b5c31c0767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2</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Stress Testing</TermName>
          <TermId xmlns="http://schemas.microsoft.com/office/infopath/2007/PartnerControls">f4470230-c5cc-464d-a814-e40b9918916f</TermId>
        </TermInfo>
      </Terms>
    </BOETaxonomyFieldTaxHTField0>
    <BOEReplicateBackwardLinksOnDeployFlag xmlns="http://schemas.microsoft.com/sharepoint/v3">false</BOEReplicateBackwardLinksOnDeployFlag>
    <BOETwoLevelApprovalUnapprovedUrls xmlns="b67fa5cd-9f58-4c91-ae17-33c31eed239f" xsi:nil="true"/>
    <PublishDate xmlns="http://schemas.microsoft.com/sharepoint/v3" xsi:nil="true"/>
    <TaxCatchAll xmlns="473c8558-9769-4e4c-9240-6b5c31c0767f">
      <Value>1338</Value>
    </TaxCatchAll>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2016-07-14T09:00:00+00:00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documentManagement>
</p:properties>
</file>

<file path=customXml/itemProps1.xml><?xml version="1.0" encoding="utf-8"?>
<ds:datastoreItem xmlns:ds="http://schemas.openxmlformats.org/officeDocument/2006/customXml" ds:itemID="{F2F28D4C-33F8-49C0-8BB0-10404B31B41D}"/>
</file>

<file path=customXml/itemProps2.xml><?xml version="1.0" encoding="utf-8"?>
<ds:datastoreItem xmlns:ds="http://schemas.openxmlformats.org/officeDocument/2006/customXml" ds:itemID="{152CF124-D841-41CE-9388-8E1C70C2D921}"/>
</file>

<file path=customXml/itemProps3.xml><?xml version="1.0" encoding="utf-8"?>
<ds:datastoreItem xmlns:ds="http://schemas.openxmlformats.org/officeDocument/2006/customXml" ds:itemID="{026D452B-92B2-4BED-96CF-D563DB1EBD9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Rule Inspector</vt:lpstr>
      <vt:lpstr>Rules</vt:lpstr>
      <vt:lpstr>Components</vt:lpstr>
      <vt:lpstr>Offsets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Data Validation Rules</dc:title>
  <dc:creator/>
  <cp:lastModifiedBy/>
  <dcterms:created xsi:type="dcterms:W3CDTF">2016-01-26T17:49:47Z</dcterms:created>
  <dcterms:modified xsi:type="dcterms:W3CDTF">2016-06-13T15:55:00Z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0x01010042F686A1CB186246BD1DAADADC43B60A</vt:lpwstr>
  </property>
  <property fmtid="{D5CDD505-2E9C-101B-9397-08002B2CF9AE}" pid="3" name="BOETaxonomyField">
    <vt:lpwstr>1338;#Stress Testing|f4470230-c5cc-464d-a814-e40b9918916f</vt:lpwstr>
  </property>
</Properties>
</file>